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32816439810\Desktop\"/>
    </mc:Choice>
  </mc:AlternateContent>
  <xr:revisionPtr revIDLastSave="0" documentId="13_ncr:1_{51122DAA-69A9-45A5-8F09-6663EFBD11B6}" xr6:coauthVersionLast="47" xr6:coauthVersionMax="47" xr10:uidLastSave="{00000000-0000-0000-0000-000000000000}"/>
  <bookViews>
    <workbookView xWindow="-120" yWindow="-120" windowWidth="13740" windowHeight="21120" tabRatio="500" xr2:uid="{00000000-000D-0000-FFFF-FFFF00000000}"/>
  </bookViews>
  <sheets>
    <sheet name="Instruções e Informações" sheetId="1" r:id="rId1"/>
    <sheet name="Uniformes e Materiais" sheetId="2" r:id="rId2"/>
    <sheet name="Calculo de Postos Extras" sheetId="14" r:id="rId3"/>
    <sheet name="Base" sheetId="3" r:id="rId4"/>
    <sheet name="Raiz" sheetId="4" r:id="rId5"/>
    <sheet name="Planilhas" sheetId="5" r:id="rId6"/>
    <sheet name="Cálculo" sheetId="6" r:id="rId7"/>
    <sheet name="Valores - Vigilância Orgânica" sheetId="11" r:id="rId8"/>
    <sheet name="Valores - todos os Itens" sheetId="13" r:id="rId9"/>
  </sheets>
  <definedNames>
    <definedName name="_xlnm._FilterDatabase" localSheetId="6" hidden="1">Cálculo!$B$2:$D$16</definedName>
    <definedName name="_xlnm._FilterDatabase" localSheetId="5" hidden="1">Planilhas!$A$1:$N$2815</definedName>
    <definedName name="_xlnm.Print_Area" localSheetId="3">Base!$A$1:$K$430</definedName>
    <definedName name="_xlnm.Print_Area" localSheetId="6">Cálculo!$A$2:$I$18</definedName>
    <definedName name="_xlnm.Print_Area" localSheetId="5">Planilhas!$D$2:$J$2815</definedName>
    <definedName name="_xlnm.Print_Area" localSheetId="4">Raiz!$B$2:$H$134</definedName>
    <definedName name="_xlnm.Print_Area" localSheetId="1">'Uniformes e Materiais'!$A$2:$O$101</definedName>
    <definedName name="_xlnm.Print_Area" localSheetId="8">'Valores - todos os Itens'!$B$2:$L$40</definedName>
    <definedName name="_xlnm.Print_Area" localSheetId="7">'Valores - Vigilância Orgânica'!$A$1:$I$28</definedName>
    <definedName name="_xlnm.Print_Titles" localSheetId="4">Raiz!$2:$2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8" i="14" l="1"/>
  <c r="C22" i="14"/>
  <c r="C17" i="14"/>
  <c r="I162" i="3"/>
  <c r="C27" i="13"/>
  <c r="H49" i="3"/>
  <c r="G49" i="3"/>
  <c r="F49" i="3"/>
  <c r="E49" i="3"/>
  <c r="D49" i="3"/>
  <c r="C49" i="3"/>
  <c r="D55" i="3"/>
  <c r="C55" i="3"/>
  <c r="D54" i="3"/>
  <c r="C54" i="3"/>
  <c r="D53" i="3"/>
  <c r="C53" i="3"/>
  <c r="D52" i="3"/>
  <c r="C52" i="3"/>
  <c r="D50" i="3"/>
  <c r="C50" i="3"/>
  <c r="D51" i="3"/>
  <c r="C51" i="3"/>
  <c r="L47" i="14"/>
  <c r="C43" i="14"/>
  <c r="C42" i="14"/>
  <c r="C41" i="14"/>
  <c r="M40" i="14"/>
  <c r="C40" i="14"/>
  <c r="C37" i="14"/>
  <c r="M36" i="14"/>
  <c r="M47" i="14" s="1"/>
  <c r="C36" i="14"/>
  <c r="L28" i="14"/>
  <c r="C26" i="14"/>
  <c r="M25" i="14"/>
  <c r="C25" i="14"/>
  <c r="C24" i="14"/>
  <c r="M23" i="14"/>
  <c r="C23" i="14"/>
  <c r="C21" i="14"/>
  <c r="M20" i="14"/>
  <c r="C20" i="14"/>
  <c r="C19" i="14"/>
  <c r="M18" i="14"/>
  <c r="C18" i="14"/>
  <c r="C16" i="14"/>
  <c r="M15" i="14"/>
  <c r="C15" i="14"/>
  <c r="C14" i="14"/>
  <c r="M13" i="14"/>
  <c r="C13" i="14"/>
  <c r="I362" i="3"/>
  <c r="I360" i="3"/>
  <c r="D364" i="3"/>
  <c r="C364" i="3"/>
  <c r="D363" i="3"/>
  <c r="C363" i="3"/>
  <c r="D362" i="3"/>
  <c r="C362" i="3"/>
  <c r="D361" i="3"/>
  <c r="C361" i="3"/>
  <c r="D360" i="3"/>
  <c r="C360" i="3"/>
  <c r="D359" i="3"/>
  <c r="C359" i="3"/>
  <c r="H358" i="3"/>
  <c r="G358" i="3"/>
  <c r="F358" i="3"/>
  <c r="E358" i="3"/>
  <c r="D358" i="3"/>
  <c r="C358" i="3"/>
  <c r="C47" i="14" l="1"/>
  <c r="M28" i="14"/>
  <c r="H74" i="2" l="1"/>
  <c r="H76" i="2" s="1"/>
  <c r="D392" i="3" s="1"/>
  <c r="G74" i="2"/>
  <c r="G76" i="2" s="1"/>
  <c r="C392" i="3" s="1"/>
  <c r="H21" i="2" l="1"/>
  <c r="G21" i="2"/>
  <c r="F21" i="2"/>
  <c r="H20" i="2"/>
  <c r="G20" i="2"/>
  <c r="F20" i="2"/>
  <c r="H19" i="2"/>
  <c r="G19" i="2"/>
  <c r="F19" i="2"/>
  <c r="H18" i="2"/>
  <c r="G18" i="2"/>
  <c r="F18" i="2"/>
  <c r="H17" i="2"/>
  <c r="G17" i="2"/>
  <c r="F17" i="2"/>
  <c r="H16" i="2"/>
  <c r="G16" i="2"/>
  <c r="F16" i="2"/>
  <c r="H15" i="2"/>
  <c r="G15" i="2"/>
  <c r="F15" i="2"/>
  <c r="H14" i="2"/>
  <c r="G14" i="2"/>
  <c r="F14" i="2"/>
  <c r="H13" i="2"/>
  <c r="G13" i="2"/>
  <c r="F13" i="2"/>
  <c r="H12" i="2"/>
  <c r="G12" i="2"/>
  <c r="F12" i="2"/>
  <c r="H11" i="2"/>
  <c r="G11" i="2"/>
  <c r="F11" i="2"/>
  <c r="H51" i="2"/>
  <c r="H50" i="2"/>
  <c r="I41" i="2"/>
  <c r="I44" i="2" s="1"/>
  <c r="H41" i="2"/>
  <c r="G41" i="2"/>
  <c r="G82" i="2"/>
  <c r="H61" i="2"/>
  <c r="G61" i="2"/>
  <c r="H60" i="2"/>
  <c r="G60" i="2"/>
  <c r="H87" i="2"/>
  <c r="I86" i="2"/>
  <c r="H86" i="2"/>
  <c r="I85" i="2"/>
  <c r="H85" i="2"/>
  <c r="I84" i="2"/>
  <c r="H84" i="2"/>
  <c r="G24" i="2" l="1"/>
  <c r="H24" i="2"/>
  <c r="H44" i="2"/>
  <c r="H64" i="2"/>
  <c r="D309" i="3"/>
  <c r="C309" i="3"/>
  <c r="D308" i="3"/>
  <c r="C308" i="3"/>
  <c r="I307" i="3"/>
  <c r="D307" i="3"/>
  <c r="C307" i="3"/>
  <c r="D306" i="3"/>
  <c r="C306" i="3"/>
  <c r="I305" i="3"/>
  <c r="D305" i="3"/>
  <c r="C305" i="3"/>
  <c r="D304" i="3"/>
  <c r="C304" i="3"/>
  <c r="H303" i="3"/>
  <c r="G303" i="3"/>
  <c r="F303" i="3"/>
  <c r="E303" i="3"/>
  <c r="D303" i="3"/>
  <c r="C303" i="3"/>
  <c r="I252" i="3"/>
  <c r="I250" i="3"/>
  <c r="I371" i="3" l="1"/>
  <c r="I373" i="3"/>
  <c r="D375" i="3"/>
  <c r="D374" i="3"/>
  <c r="D373" i="3"/>
  <c r="D369" i="3"/>
  <c r="D372" i="3"/>
  <c r="H369" i="3"/>
  <c r="D371" i="3"/>
  <c r="D370" i="3"/>
  <c r="F369" i="3"/>
  <c r="C15" i="13"/>
  <c r="C22" i="13" s="1"/>
  <c r="G20" i="11"/>
  <c r="G2" i="11"/>
  <c r="D2814" i="5"/>
  <c r="E2813" i="5"/>
  <c r="D2813" i="5"/>
  <c r="D2812" i="5"/>
  <c r="E2811" i="5"/>
  <c r="D2811" i="5"/>
  <c r="D2810" i="5"/>
  <c r="E2809" i="5"/>
  <c r="D2809" i="5"/>
  <c r="D2808" i="5"/>
  <c r="E2807" i="5"/>
  <c r="D2807" i="5"/>
  <c r="E2806" i="5"/>
  <c r="D2806" i="5"/>
  <c r="E2805" i="5"/>
  <c r="D2805" i="5"/>
  <c r="E2804" i="5"/>
  <c r="D2804" i="5"/>
  <c r="E2803" i="5"/>
  <c r="D2803" i="5"/>
  <c r="J2802" i="5"/>
  <c r="D2802" i="5"/>
  <c r="D2800" i="5"/>
  <c r="E2799" i="5"/>
  <c r="D2799" i="5"/>
  <c r="E2798" i="5"/>
  <c r="D2798" i="5"/>
  <c r="E2797" i="5"/>
  <c r="D2797" i="5"/>
  <c r="E2796" i="5"/>
  <c r="D2796" i="5"/>
  <c r="D2795" i="5"/>
  <c r="D2793" i="5"/>
  <c r="F2792" i="5"/>
  <c r="E2792" i="5"/>
  <c r="D2792" i="5"/>
  <c r="F2791" i="5"/>
  <c r="F2790" i="5"/>
  <c r="E2790" i="5"/>
  <c r="D2790" i="5"/>
  <c r="E2789" i="5"/>
  <c r="D2789" i="5"/>
  <c r="D2788" i="5"/>
  <c r="E2787" i="5"/>
  <c r="D2787" i="5"/>
  <c r="E2786" i="5"/>
  <c r="D2786" i="5"/>
  <c r="J2785" i="5"/>
  <c r="I2785" i="5"/>
  <c r="D2785" i="5"/>
  <c r="D2783" i="5"/>
  <c r="E2782" i="5"/>
  <c r="D2782" i="5"/>
  <c r="E2781" i="5"/>
  <c r="D2781" i="5"/>
  <c r="E2780" i="5"/>
  <c r="D2780" i="5"/>
  <c r="E2779" i="5"/>
  <c r="D2779" i="5"/>
  <c r="J2778" i="5"/>
  <c r="D2778" i="5"/>
  <c r="J2766" i="5"/>
  <c r="H2766" i="5"/>
  <c r="G2766" i="5"/>
  <c r="F2766" i="5"/>
  <c r="D2766" i="5"/>
  <c r="D2765" i="5"/>
  <c r="J2764" i="5"/>
  <c r="I2764" i="5"/>
  <c r="D2764" i="5"/>
  <c r="D2762" i="5"/>
  <c r="D2761" i="5"/>
  <c r="D2760" i="5"/>
  <c r="D2759" i="5"/>
  <c r="D2758" i="5"/>
  <c r="D2757" i="5"/>
  <c r="J2756" i="5"/>
  <c r="I2756" i="5"/>
  <c r="D2756" i="5"/>
  <c r="D2754" i="5"/>
  <c r="E2753" i="5"/>
  <c r="D2753" i="5"/>
  <c r="E2752" i="5"/>
  <c r="D2752" i="5"/>
  <c r="E2751" i="5"/>
  <c r="D2751" i="5"/>
  <c r="J2750" i="5"/>
  <c r="D2750" i="5"/>
  <c r="D2748" i="5"/>
  <c r="E2747" i="5"/>
  <c r="D2747" i="5"/>
  <c r="E2746" i="5"/>
  <c r="D2746" i="5"/>
  <c r="E2745" i="5"/>
  <c r="D2745" i="5"/>
  <c r="E2744" i="5"/>
  <c r="D2744" i="5"/>
  <c r="E2743" i="5"/>
  <c r="D2743" i="5"/>
  <c r="E2742" i="5"/>
  <c r="D2742" i="5"/>
  <c r="F2741" i="5"/>
  <c r="E2741" i="5"/>
  <c r="D2741" i="5"/>
  <c r="F2740" i="5"/>
  <c r="E2740" i="5"/>
  <c r="D2740" i="5"/>
  <c r="D2739" i="5"/>
  <c r="D2737" i="5"/>
  <c r="I2736" i="5"/>
  <c r="E2736" i="5"/>
  <c r="D2736" i="5"/>
  <c r="I2735" i="5"/>
  <c r="E2735" i="5"/>
  <c r="D2735" i="5"/>
  <c r="I2734" i="5"/>
  <c r="E2734" i="5"/>
  <c r="D2734" i="5"/>
  <c r="I2733" i="5"/>
  <c r="E2733" i="5"/>
  <c r="D2733" i="5"/>
  <c r="I2732" i="5"/>
  <c r="E2732" i="5"/>
  <c r="D2732" i="5"/>
  <c r="G2731" i="5"/>
  <c r="E2731" i="5"/>
  <c r="D2731" i="5"/>
  <c r="I2730" i="5"/>
  <c r="E2730" i="5"/>
  <c r="D2730" i="5"/>
  <c r="I2729" i="5"/>
  <c r="E2729" i="5"/>
  <c r="D2729" i="5"/>
  <c r="D2728" i="5"/>
  <c r="D2726" i="5"/>
  <c r="E2725" i="5"/>
  <c r="D2725" i="5"/>
  <c r="E2724" i="5"/>
  <c r="D2724" i="5"/>
  <c r="D2723" i="5"/>
  <c r="J2722" i="5"/>
  <c r="I2722" i="5"/>
  <c r="D2722" i="5"/>
  <c r="D2720" i="5"/>
  <c r="D2719" i="5"/>
  <c r="E2718" i="5"/>
  <c r="D2718" i="5"/>
  <c r="D2716" i="5"/>
  <c r="E2715" i="5"/>
  <c r="D2715" i="5"/>
  <c r="E2714" i="5"/>
  <c r="D2714" i="5"/>
  <c r="E2713" i="5"/>
  <c r="D2713" i="5"/>
  <c r="E2712" i="5"/>
  <c r="D2712" i="5"/>
  <c r="E2711" i="5"/>
  <c r="D2711" i="5"/>
  <c r="E2710" i="5"/>
  <c r="D2710" i="5"/>
  <c r="J2709" i="5"/>
  <c r="I2709" i="5"/>
  <c r="D2709" i="5"/>
  <c r="G2707" i="5"/>
  <c r="E2707" i="5"/>
  <c r="D2707" i="5"/>
  <c r="E2706" i="5"/>
  <c r="D2706" i="5"/>
  <c r="E2705" i="5"/>
  <c r="D2705" i="5"/>
  <c r="E2704" i="5"/>
  <c r="D2704" i="5"/>
  <c r="E2703" i="5"/>
  <c r="D2703" i="5"/>
  <c r="E2702" i="5"/>
  <c r="D2702" i="5"/>
  <c r="E2701" i="5"/>
  <c r="D2701" i="5"/>
  <c r="E2700" i="5"/>
  <c r="D2700" i="5"/>
  <c r="E2699" i="5"/>
  <c r="D2699" i="5"/>
  <c r="E2698" i="5"/>
  <c r="D2698" i="5"/>
  <c r="D2697" i="5"/>
  <c r="D2696" i="5"/>
  <c r="D2694" i="5"/>
  <c r="G2693" i="5"/>
  <c r="D2693" i="5"/>
  <c r="D2692" i="5"/>
  <c r="D2691" i="5"/>
  <c r="E2689" i="5"/>
  <c r="D2689" i="5"/>
  <c r="E2688" i="5"/>
  <c r="D2688" i="5"/>
  <c r="E2687" i="5"/>
  <c r="D2687" i="5"/>
  <c r="G2686" i="5"/>
  <c r="E2686" i="5"/>
  <c r="D2686" i="5"/>
  <c r="G2685" i="5"/>
  <c r="E2685" i="5"/>
  <c r="D2685" i="5"/>
  <c r="G2684" i="5"/>
  <c r="E2684" i="5"/>
  <c r="D2684" i="5"/>
  <c r="D2683" i="5"/>
  <c r="I2682" i="5"/>
  <c r="D2682" i="5"/>
  <c r="D2680" i="5"/>
  <c r="E2679" i="5"/>
  <c r="D2679" i="5"/>
  <c r="D2678" i="5"/>
  <c r="E2677" i="5"/>
  <c r="D2677" i="5"/>
  <c r="D2676" i="5"/>
  <c r="E2675" i="5"/>
  <c r="D2675" i="5"/>
  <c r="D2674" i="5"/>
  <c r="E2673" i="5"/>
  <c r="D2673" i="5"/>
  <c r="E2672" i="5"/>
  <c r="D2672" i="5"/>
  <c r="E2671" i="5"/>
  <c r="D2671" i="5"/>
  <c r="E2670" i="5"/>
  <c r="D2670" i="5"/>
  <c r="E2669" i="5"/>
  <c r="D2669" i="5"/>
  <c r="J2668" i="5"/>
  <c r="D2668" i="5"/>
  <c r="D2666" i="5"/>
  <c r="E2665" i="5"/>
  <c r="D2665" i="5"/>
  <c r="E2664" i="5"/>
  <c r="D2664" i="5"/>
  <c r="E2663" i="5"/>
  <c r="D2663" i="5"/>
  <c r="E2662" i="5"/>
  <c r="D2662" i="5"/>
  <c r="D2661" i="5"/>
  <c r="D2659" i="5"/>
  <c r="F2658" i="5"/>
  <c r="E2658" i="5"/>
  <c r="D2658" i="5"/>
  <c r="F2657" i="5"/>
  <c r="F2656" i="5"/>
  <c r="E2656" i="5"/>
  <c r="D2656" i="5"/>
  <c r="E2655" i="5"/>
  <c r="D2655" i="5"/>
  <c r="D2654" i="5"/>
  <c r="E2653" i="5"/>
  <c r="D2653" i="5"/>
  <c r="E2652" i="5"/>
  <c r="D2652" i="5"/>
  <c r="J2651" i="5"/>
  <c r="I2651" i="5"/>
  <c r="D2651" i="5"/>
  <c r="D2649" i="5"/>
  <c r="E2648" i="5"/>
  <c r="D2648" i="5"/>
  <c r="E2647" i="5"/>
  <c r="D2647" i="5"/>
  <c r="E2646" i="5"/>
  <c r="D2646" i="5"/>
  <c r="E2645" i="5"/>
  <c r="D2645" i="5"/>
  <c r="J2644" i="5"/>
  <c r="D2644" i="5"/>
  <c r="J2632" i="5"/>
  <c r="H2632" i="5"/>
  <c r="G2632" i="5"/>
  <c r="F2632" i="5"/>
  <c r="D2632" i="5"/>
  <c r="D2631" i="5"/>
  <c r="J2630" i="5"/>
  <c r="I2630" i="5"/>
  <c r="D2630" i="5"/>
  <c r="D2628" i="5"/>
  <c r="D2627" i="5"/>
  <c r="D2626" i="5"/>
  <c r="D2625" i="5"/>
  <c r="D2624" i="5"/>
  <c r="D2623" i="5"/>
  <c r="J2622" i="5"/>
  <c r="I2622" i="5"/>
  <c r="D2622" i="5"/>
  <c r="D2620" i="5"/>
  <c r="E2619" i="5"/>
  <c r="D2619" i="5"/>
  <c r="E2618" i="5"/>
  <c r="D2618" i="5"/>
  <c r="E2617" i="5"/>
  <c r="D2617" i="5"/>
  <c r="J2616" i="5"/>
  <c r="D2616" i="5"/>
  <c r="D2614" i="5"/>
  <c r="E2613" i="5"/>
  <c r="D2613" i="5"/>
  <c r="E2612" i="5"/>
  <c r="D2612" i="5"/>
  <c r="E2611" i="5"/>
  <c r="D2611" i="5"/>
  <c r="E2610" i="5"/>
  <c r="D2610" i="5"/>
  <c r="E2609" i="5"/>
  <c r="D2609" i="5"/>
  <c r="E2608" i="5"/>
  <c r="D2608" i="5"/>
  <c r="F2607" i="5"/>
  <c r="E2607" i="5"/>
  <c r="D2607" i="5"/>
  <c r="F2606" i="5"/>
  <c r="E2606" i="5"/>
  <c r="D2606" i="5"/>
  <c r="D2605" i="5"/>
  <c r="D2603" i="5"/>
  <c r="I2602" i="5"/>
  <c r="E2602" i="5"/>
  <c r="D2602" i="5"/>
  <c r="I2601" i="5"/>
  <c r="E2601" i="5"/>
  <c r="D2601" i="5"/>
  <c r="I2600" i="5"/>
  <c r="E2600" i="5"/>
  <c r="D2600" i="5"/>
  <c r="I2599" i="5"/>
  <c r="E2599" i="5"/>
  <c r="D2599" i="5"/>
  <c r="I2598" i="5"/>
  <c r="E2598" i="5"/>
  <c r="D2598" i="5"/>
  <c r="G2597" i="5"/>
  <c r="E2597" i="5"/>
  <c r="D2597" i="5"/>
  <c r="I2596" i="5"/>
  <c r="E2596" i="5"/>
  <c r="D2596" i="5"/>
  <c r="I2595" i="5"/>
  <c r="E2595" i="5"/>
  <c r="D2595" i="5"/>
  <c r="D2594" i="5"/>
  <c r="D2592" i="5"/>
  <c r="E2591" i="5"/>
  <c r="D2591" i="5"/>
  <c r="E2590" i="5"/>
  <c r="D2590" i="5"/>
  <c r="D2589" i="5"/>
  <c r="J2588" i="5"/>
  <c r="I2588" i="5"/>
  <c r="D2588" i="5"/>
  <c r="D2586" i="5"/>
  <c r="D2585" i="5"/>
  <c r="E2584" i="5"/>
  <c r="D2584" i="5"/>
  <c r="D2582" i="5"/>
  <c r="E2581" i="5"/>
  <c r="D2581" i="5"/>
  <c r="E2580" i="5"/>
  <c r="D2580" i="5"/>
  <c r="E2579" i="5"/>
  <c r="D2579" i="5"/>
  <c r="E2578" i="5"/>
  <c r="D2578" i="5"/>
  <c r="E2577" i="5"/>
  <c r="D2577" i="5"/>
  <c r="E2576" i="5"/>
  <c r="D2576" i="5"/>
  <c r="J2575" i="5"/>
  <c r="I2575" i="5"/>
  <c r="D2575" i="5"/>
  <c r="G2573" i="5"/>
  <c r="E2573" i="5"/>
  <c r="D2573" i="5"/>
  <c r="E2572" i="5"/>
  <c r="D2572" i="5"/>
  <c r="E2571" i="5"/>
  <c r="D2571" i="5"/>
  <c r="E2570" i="5"/>
  <c r="D2570" i="5"/>
  <c r="E2569" i="5"/>
  <c r="D2569" i="5"/>
  <c r="E2568" i="5"/>
  <c r="D2568" i="5"/>
  <c r="E2567" i="5"/>
  <c r="D2567" i="5"/>
  <c r="E2566" i="5"/>
  <c r="D2566" i="5"/>
  <c r="E2565" i="5"/>
  <c r="D2565" i="5"/>
  <c r="E2564" i="5"/>
  <c r="D2564" i="5"/>
  <c r="D2563" i="5"/>
  <c r="D2562" i="5"/>
  <c r="D2560" i="5"/>
  <c r="G2559" i="5"/>
  <c r="D2559" i="5"/>
  <c r="D2558" i="5"/>
  <c r="D2557" i="5"/>
  <c r="E2555" i="5"/>
  <c r="D2555" i="5"/>
  <c r="E2554" i="5"/>
  <c r="D2554" i="5"/>
  <c r="E2553" i="5"/>
  <c r="D2553" i="5"/>
  <c r="G2552" i="5"/>
  <c r="E2552" i="5"/>
  <c r="D2552" i="5"/>
  <c r="G2551" i="5"/>
  <c r="E2551" i="5"/>
  <c r="D2551" i="5"/>
  <c r="G2550" i="5"/>
  <c r="E2550" i="5"/>
  <c r="D2550" i="5"/>
  <c r="D2549" i="5"/>
  <c r="I2548" i="5"/>
  <c r="D2548" i="5"/>
  <c r="D2546" i="5"/>
  <c r="E2545" i="5"/>
  <c r="D2545" i="5"/>
  <c r="D2544" i="5"/>
  <c r="E2543" i="5"/>
  <c r="D2543" i="5"/>
  <c r="D2542" i="5"/>
  <c r="E2541" i="5"/>
  <c r="D2541" i="5"/>
  <c r="D2540" i="5"/>
  <c r="E2539" i="5"/>
  <c r="D2539" i="5"/>
  <c r="E2538" i="5"/>
  <c r="D2538" i="5"/>
  <c r="E2537" i="5"/>
  <c r="D2537" i="5"/>
  <c r="E2536" i="5"/>
  <c r="D2536" i="5"/>
  <c r="E2535" i="5"/>
  <c r="D2535" i="5"/>
  <c r="J2534" i="5"/>
  <c r="D2534" i="5"/>
  <c r="D2532" i="5"/>
  <c r="E2531" i="5"/>
  <c r="D2531" i="5"/>
  <c r="E2530" i="5"/>
  <c r="D2530" i="5"/>
  <c r="E2529" i="5"/>
  <c r="D2529" i="5"/>
  <c r="E2528" i="5"/>
  <c r="D2528" i="5"/>
  <c r="D2527" i="5"/>
  <c r="D2525" i="5"/>
  <c r="F2524" i="5"/>
  <c r="E2524" i="5"/>
  <c r="D2524" i="5"/>
  <c r="F2523" i="5"/>
  <c r="F2522" i="5"/>
  <c r="E2522" i="5"/>
  <c r="D2522" i="5"/>
  <c r="E2521" i="5"/>
  <c r="D2521" i="5"/>
  <c r="D2520" i="5"/>
  <c r="E2519" i="5"/>
  <c r="D2519" i="5"/>
  <c r="E2518" i="5"/>
  <c r="D2518" i="5"/>
  <c r="J2517" i="5"/>
  <c r="I2517" i="5"/>
  <c r="D2517" i="5"/>
  <c r="D2515" i="5"/>
  <c r="E2514" i="5"/>
  <c r="D2514" i="5"/>
  <c r="E2513" i="5"/>
  <c r="D2513" i="5"/>
  <c r="E2512" i="5"/>
  <c r="D2512" i="5"/>
  <c r="E2511" i="5"/>
  <c r="D2511" i="5"/>
  <c r="J2510" i="5"/>
  <c r="D2510" i="5"/>
  <c r="J2498" i="5"/>
  <c r="H2498" i="5"/>
  <c r="G2498" i="5"/>
  <c r="F2498" i="5"/>
  <c r="D2498" i="5"/>
  <c r="D2497" i="5"/>
  <c r="J2496" i="5"/>
  <c r="I2496" i="5"/>
  <c r="D2496" i="5"/>
  <c r="D2494" i="5"/>
  <c r="D2493" i="5"/>
  <c r="D2492" i="5"/>
  <c r="D2491" i="5"/>
  <c r="D2490" i="5"/>
  <c r="D2489" i="5"/>
  <c r="J2488" i="5"/>
  <c r="I2488" i="5"/>
  <c r="D2488" i="5"/>
  <c r="D2486" i="5"/>
  <c r="E2485" i="5"/>
  <c r="D2485" i="5"/>
  <c r="E2484" i="5"/>
  <c r="D2484" i="5"/>
  <c r="E2483" i="5"/>
  <c r="D2483" i="5"/>
  <c r="J2482" i="5"/>
  <c r="D2482" i="5"/>
  <c r="D2480" i="5"/>
  <c r="E2479" i="5"/>
  <c r="D2479" i="5"/>
  <c r="E2478" i="5"/>
  <c r="D2478" i="5"/>
  <c r="E2477" i="5"/>
  <c r="D2477" i="5"/>
  <c r="E2476" i="5"/>
  <c r="D2476" i="5"/>
  <c r="E2475" i="5"/>
  <c r="D2475" i="5"/>
  <c r="E2474" i="5"/>
  <c r="D2474" i="5"/>
  <c r="F2473" i="5"/>
  <c r="E2473" i="5"/>
  <c r="D2473" i="5"/>
  <c r="F2472" i="5"/>
  <c r="E2472" i="5"/>
  <c r="D2472" i="5"/>
  <c r="D2471" i="5"/>
  <c r="D2469" i="5"/>
  <c r="I2468" i="5"/>
  <c r="E2468" i="5"/>
  <c r="D2468" i="5"/>
  <c r="I2467" i="5"/>
  <c r="E2467" i="5"/>
  <c r="D2467" i="5"/>
  <c r="I2466" i="5"/>
  <c r="E2466" i="5"/>
  <c r="D2466" i="5"/>
  <c r="I2465" i="5"/>
  <c r="E2465" i="5"/>
  <c r="D2465" i="5"/>
  <c r="I2464" i="5"/>
  <c r="E2464" i="5"/>
  <c r="D2464" i="5"/>
  <c r="G2463" i="5"/>
  <c r="E2463" i="5"/>
  <c r="D2463" i="5"/>
  <c r="I2462" i="5"/>
  <c r="E2462" i="5"/>
  <c r="D2462" i="5"/>
  <c r="I2461" i="5"/>
  <c r="E2461" i="5"/>
  <c r="D2461" i="5"/>
  <c r="D2460" i="5"/>
  <c r="D2458" i="5"/>
  <c r="E2457" i="5"/>
  <c r="D2457" i="5"/>
  <c r="E2456" i="5"/>
  <c r="D2456" i="5"/>
  <c r="D2455" i="5"/>
  <c r="J2454" i="5"/>
  <c r="I2454" i="5"/>
  <c r="D2454" i="5"/>
  <c r="D2452" i="5"/>
  <c r="D2451" i="5"/>
  <c r="E2450" i="5"/>
  <c r="D2450" i="5"/>
  <c r="D2448" i="5"/>
  <c r="E2447" i="5"/>
  <c r="D2447" i="5"/>
  <c r="E2446" i="5"/>
  <c r="D2446" i="5"/>
  <c r="E2445" i="5"/>
  <c r="D2445" i="5"/>
  <c r="E2444" i="5"/>
  <c r="D2444" i="5"/>
  <c r="E2443" i="5"/>
  <c r="D2443" i="5"/>
  <c r="E2442" i="5"/>
  <c r="D2442" i="5"/>
  <c r="J2441" i="5"/>
  <c r="I2441" i="5"/>
  <c r="D2441" i="5"/>
  <c r="G2439" i="5"/>
  <c r="E2439" i="5"/>
  <c r="D2439" i="5"/>
  <c r="E2438" i="5"/>
  <c r="D2438" i="5"/>
  <c r="E2437" i="5"/>
  <c r="D2437" i="5"/>
  <c r="E2436" i="5"/>
  <c r="D2436" i="5"/>
  <c r="E2435" i="5"/>
  <c r="D2435" i="5"/>
  <c r="E2434" i="5"/>
  <c r="D2434" i="5"/>
  <c r="E2433" i="5"/>
  <c r="D2433" i="5"/>
  <c r="E2432" i="5"/>
  <c r="D2432" i="5"/>
  <c r="E2431" i="5"/>
  <c r="D2431" i="5"/>
  <c r="E2430" i="5"/>
  <c r="D2430" i="5"/>
  <c r="D2429" i="5"/>
  <c r="D2428" i="5"/>
  <c r="D2426" i="5"/>
  <c r="G2425" i="5"/>
  <c r="D2425" i="5"/>
  <c r="D2424" i="5"/>
  <c r="D2423" i="5"/>
  <c r="E2421" i="5"/>
  <c r="D2421" i="5"/>
  <c r="E2420" i="5"/>
  <c r="D2420" i="5"/>
  <c r="E2419" i="5"/>
  <c r="D2419" i="5"/>
  <c r="G2418" i="5"/>
  <c r="E2418" i="5"/>
  <c r="D2418" i="5"/>
  <c r="G2417" i="5"/>
  <c r="E2417" i="5"/>
  <c r="D2417" i="5"/>
  <c r="G2416" i="5"/>
  <c r="E2416" i="5"/>
  <c r="D2416" i="5"/>
  <c r="D2415" i="5"/>
  <c r="I2414" i="5"/>
  <c r="D2414" i="5"/>
  <c r="D2412" i="5"/>
  <c r="E2411" i="5"/>
  <c r="D2411" i="5"/>
  <c r="D2410" i="5"/>
  <c r="E2409" i="5"/>
  <c r="D2409" i="5"/>
  <c r="D2408" i="5"/>
  <c r="E2407" i="5"/>
  <c r="D2407" i="5"/>
  <c r="D2406" i="5"/>
  <c r="E2405" i="5"/>
  <c r="D2405" i="5"/>
  <c r="E2404" i="5"/>
  <c r="D2404" i="5"/>
  <c r="E2403" i="5"/>
  <c r="D2403" i="5"/>
  <c r="E2402" i="5"/>
  <c r="D2402" i="5"/>
  <c r="E2401" i="5"/>
  <c r="D2401" i="5"/>
  <c r="J2400" i="5"/>
  <c r="D2400" i="5"/>
  <c r="D2398" i="5"/>
  <c r="E2397" i="5"/>
  <c r="D2397" i="5"/>
  <c r="E2396" i="5"/>
  <c r="D2396" i="5"/>
  <c r="E2395" i="5"/>
  <c r="D2395" i="5"/>
  <c r="E2394" i="5"/>
  <c r="D2394" i="5"/>
  <c r="D2393" i="5"/>
  <c r="D2391" i="5"/>
  <c r="F2390" i="5"/>
  <c r="E2390" i="5"/>
  <c r="D2390" i="5"/>
  <c r="F2389" i="5"/>
  <c r="F2388" i="5"/>
  <c r="E2388" i="5"/>
  <c r="D2388" i="5"/>
  <c r="E2387" i="5"/>
  <c r="D2387" i="5"/>
  <c r="D2386" i="5"/>
  <c r="E2385" i="5"/>
  <c r="D2385" i="5"/>
  <c r="E2384" i="5"/>
  <c r="D2384" i="5"/>
  <c r="J2383" i="5"/>
  <c r="I2383" i="5"/>
  <c r="D2383" i="5"/>
  <c r="D2381" i="5"/>
  <c r="E2380" i="5"/>
  <c r="D2380" i="5"/>
  <c r="E2379" i="5"/>
  <c r="D2379" i="5"/>
  <c r="E2378" i="5"/>
  <c r="D2378" i="5"/>
  <c r="E2377" i="5"/>
  <c r="D2377" i="5"/>
  <c r="J2376" i="5"/>
  <c r="D2376" i="5"/>
  <c r="J2364" i="5"/>
  <c r="H2364" i="5"/>
  <c r="G2364" i="5"/>
  <c r="F2364" i="5"/>
  <c r="D2364" i="5"/>
  <c r="D2363" i="5"/>
  <c r="J2362" i="5"/>
  <c r="I2362" i="5"/>
  <c r="D2362" i="5"/>
  <c r="D2360" i="5"/>
  <c r="D2359" i="5"/>
  <c r="D2358" i="5"/>
  <c r="D2357" i="5"/>
  <c r="D2356" i="5"/>
  <c r="D2355" i="5"/>
  <c r="J2354" i="5"/>
  <c r="I2354" i="5"/>
  <c r="D2354" i="5"/>
  <c r="D2352" i="5"/>
  <c r="E2351" i="5"/>
  <c r="D2351" i="5"/>
  <c r="E2350" i="5"/>
  <c r="D2350" i="5"/>
  <c r="E2349" i="5"/>
  <c r="D2349" i="5"/>
  <c r="J2348" i="5"/>
  <c r="D2348" i="5"/>
  <c r="D2346" i="5"/>
  <c r="E2345" i="5"/>
  <c r="D2345" i="5"/>
  <c r="E2344" i="5"/>
  <c r="D2344" i="5"/>
  <c r="E2343" i="5"/>
  <c r="D2343" i="5"/>
  <c r="E2342" i="5"/>
  <c r="D2342" i="5"/>
  <c r="E2341" i="5"/>
  <c r="D2341" i="5"/>
  <c r="E2340" i="5"/>
  <c r="D2340" i="5"/>
  <c r="F2339" i="5"/>
  <c r="E2339" i="5"/>
  <c r="D2339" i="5"/>
  <c r="F2338" i="5"/>
  <c r="E2338" i="5"/>
  <c r="D2338" i="5"/>
  <c r="D2337" i="5"/>
  <c r="D2335" i="5"/>
  <c r="I2334" i="5"/>
  <c r="E2334" i="5"/>
  <c r="D2334" i="5"/>
  <c r="I2333" i="5"/>
  <c r="E2333" i="5"/>
  <c r="D2333" i="5"/>
  <c r="I2332" i="5"/>
  <c r="E2332" i="5"/>
  <c r="D2332" i="5"/>
  <c r="I2331" i="5"/>
  <c r="E2331" i="5"/>
  <c r="D2331" i="5"/>
  <c r="I2330" i="5"/>
  <c r="E2330" i="5"/>
  <c r="D2330" i="5"/>
  <c r="G2329" i="5"/>
  <c r="E2329" i="5"/>
  <c r="D2329" i="5"/>
  <c r="I2328" i="5"/>
  <c r="E2328" i="5"/>
  <c r="D2328" i="5"/>
  <c r="I2327" i="5"/>
  <c r="E2327" i="5"/>
  <c r="D2327" i="5"/>
  <c r="D2326" i="5"/>
  <c r="D2324" i="5"/>
  <c r="E2323" i="5"/>
  <c r="D2323" i="5"/>
  <c r="E2322" i="5"/>
  <c r="D2322" i="5"/>
  <c r="D2321" i="5"/>
  <c r="J2320" i="5"/>
  <c r="I2320" i="5"/>
  <c r="D2320" i="5"/>
  <c r="D2318" i="5"/>
  <c r="D2317" i="5"/>
  <c r="E2316" i="5"/>
  <c r="D2316" i="5"/>
  <c r="D2314" i="5"/>
  <c r="E2313" i="5"/>
  <c r="D2313" i="5"/>
  <c r="E2312" i="5"/>
  <c r="D2312" i="5"/>
  <c r="E2311" i="5"/>
  <c r="D2311" i="5"/>
  <c r="E2310" i="5"/>
  <c r="D2310" i="5"/>
  <c r="E2309" i="5"/>
  <c r="D2309" i="5"/>
  <c r="E2308" i="5"/>
  <c r="D2308" i="5"/>
  <c r="J2307" i="5"/>
  <c r="I2307" i="5"/>
  <c r="D2307" i="5"/>
  <c r="G2305" i="5"/>
  <c r="E2305" i="5"/>
  <c r="D2305" i="5"/>
  <c r="E2304" i="5"/>
  <c r="D2304" i="5"/>
  <c r="E2303" i="5"/>
  <c r="D2303" i="5"/>
  <c r="E2302" i="5"/>
  <c r="D2302" i="5"/>
  <c r="E2301" i="5"/>
  <c r="D2301" i="5"/>
  <c r="E2300" i="5"/>
  <c r="D2300" i="5"/>
  <c r="E2299" i="5"/>
  <c r="D2299" i="5"/>
  <c r="E2298" i="5"/>
  <c r="D2298" i="5"/>
  <c r="E2297" i="5"/>
  <c r="D2297" i="5"/>
  <c r="E2296" i="5"/>
  <c r="D2296" i="5"/>
  <c r="D2295" i="5"/>
  <c r="D2294" i="5"/>
  <c r="D2292" i="5"/>
  <c r="G2291" i="5"/>
  <c r="D2291" i="5"/>
  <c r="D2290" i="5"/>
  <c r="D2289" i="5"/>
  <c r="E2287" i="5"/>
  <c r="D2287" i="5"/>
  <c r="E2286" i="5"/>
  <c r="D2286" i="5"/>
  <c r="E2285" i="5"/>
  <c r="D2285" i="5"/>
  <c r="G2284" i="5"/>
  <c r="E2284" i="5"/>
  <c r="D2284" i="5"/>
  <c r="G2283" i="5"/>
  <c r="E2283" i="5"/>
  <c r="D2283" i="5"/>
  <c r="G2282" i="5"/>
  <c r="E2282" i="5"/>
  <c r="D2282" i="5"/>
  <c r="D2281" i="5"/>
  <c r="I2280" i="5"/>
  <c r="D2280" i="5"/>
  <c r="D2278" i="5"/>
  <c r="E2277" i="5"/>
  <c r="D2277" i="5"/>
  <c r="D2276" i="5"/>
  <c r="E2275" i="5"/>
  <c r="D2275" i="5"/>
  <c r="D2274" i="5"/>
  <c r="E2273" i="5"/>
  <c r="D2273" i="5"/>
  <c r="D2272" i="5"/>
  <c r="E2271" i="5"/>
  <c r="D2271" i="5"/>
  <c r="E2270" i="5"/>
  <c r="D2270" i="5"/>
  <c r="E2269" i="5"/>
  <c r="D2269" i="5"/>
  <c r="E2268" i="5"/>
  <c r="D2268" i="5"/>
  <c r="E2267" i="5"/>
  <c r="D2267" i="5"/>
  <c r="J2266" i="5"/>
  <c r="D2266" i="5"/>
  <c r="D2264" i="5"/>
  <c r="E2263" i="5"/>
  <c r="D2263" i="5"/>
  <c r="E2262" i="5"/>
  <c r="D2262" i="5"/>
  <c r="E2261" i="5"/>
  <c r="D2261" i="5"/>
  <c r="E2260" i="5"/>
  <c r="D2260" i="5"/>
  <c r="D2259" i="5"/>
  <c r="D2257" i="5"/>
  <c r="F2256" i="5"/>
  <c r="E2256" i="5"/>
  <c r="D2256" i="5"/>
  <c r="F2255" i="5"/>
  <c r="F2254" i="5"/>
  <c r="E2254" i="5"/>
  <c r="D2254" i="5"/>
  <c r="E2253" i="5"/>
  <c r="D2253" i="5"/>
  <c r="D2252" i="5"/>
  <c r="E2251" i="5"/>
  <c r="D2251" i="5"/>
  <c r="E2250" i="5"/>
  <c r="D2250" i="5"/>
  <c r="J2249" i="5"/>
  <c r="I2249" i="5"/>
  <c r="D2249" i="5"/>
  <c r="D2247" i="5"/>
  <c r="E2246" i="5"/>
  <c r="D2246" i="5"/>
  <c r="E2245" i="5"/>
  <c r="D2245" i="5"/>
  <c r="E2244" i="5"/>
  <c r="D2244" i="5"/>
  <c r="E2243" i="5"/>
  <c r="D2243" i="5"/>
  <c r="J2242" i="5"/>
  <c r="D2242" i="5"/>
  <c r="J2230" i="5"/>
  <c r="H2230" i="5"/>
  <c r="G2230" i="5"/>
  <c r="F2230" i="5"/>
  <c r="D2230" i="5"/>
  <c r="D2229" i="5"/>
  <c r="J2228" i="5"/>
  <c r="I2228" i="5"/>
  <c r="D2228" i="5"/>
  <c r="D2226" i="5"/>
  <c r="D2225" i="5"/>
  <c r="D2224" i="5"/>
  <c r="D2223" i="5"/>
  <c r="D2222" i="5"/>
  <c r="D2221" i="5"/>
  <c r="J2220" i="5"/>
  <c r="I2220" i="5"/>
  <c r="D2220" i="5"/>
  <c r="D2218" i="5"/>
  <c r="E2217" i="5"/>
  <c r="D2217" i="5"/>
  <c r="E2216" i="5"/>
  <c r="D2216" i="5"/>
  <c r="E2215" i="5"/>
  <c r="D2215" i="5"/>
  <c r="J2214" i="5"/>
  <c r="D2214" i="5"/>
  <c r="D2212" i="5"/>
  <c r="E2211" i="5"/>
  <c r="D2211" i="5"/>
  <c r="E2210" i="5"/>
  <c r="D2210" i="5"/>
  <c r="E2209" i="5"/>
  <c r="D2209" i="5"/>
  <c r="E2208" i="5"/>
  <c r="D2208" i="5"/>
  <c r="E2207" i="5"/>
  <c r="D2207" i="5"/>
  <c r="E2206" i="5"/>
  <c r="D2206" i="5"/>
  <c r="F2205" i="5"/>
  <c r="E2205" i="5"/>
  <c r="D2205" i="5"/>
  <c r="F2204" i="5"/>
  <c r="E2204" i="5"/>
  <c r="D2204" i="5"/>
  <c r="D2203" i="5"/>
  <c r="D2201" i="5"/>
  <c r="I2200" i="5"/>
  <c r="E2200" i="5"/>
  <c r="D2200" i="5"/>
  <c r="I2199" i="5"/>
  <c r="E2199" i="5"/>
  <c r="D2199" i="5"/>
  <c r="I2198" i="5"/>
  <c r="E2198" i="5"/>
  <c r="D2198" i="5"/>
  <c r="I2197" i="5"/>
  <c r="E2197" i="5"/>
  <c r="D2197" i="5"/>
  <c r="I2196" i="5"/>
  <c r="E2196" i="5"/>
  <c r="D2196" i="5"/>
  <c r="G2195" i="5"/>
  <c r="E2195" i="5"/>
  <c r="D2195" i="5"/>
  <c r="I2194" i="5"/>
  <c r="E2194" i="5"/>
  <c r="D2194" i="5"/>
  <c r="I2193" i="5"/>
  <c r="E2193" i="5"/>
  <c r="D2193" i="5"/>
  <c r="D2192" i="5"/>
  <c r="D2190" i="5"/>
  <c r="E2189" i="5"/>
  <c r="D2189" i="5"/>
  <c r="E2188" i="5"/>
  <c r="D2188" i="5"/>
  <c r="D2187" i="5"/>
  <c r="J2186" i="5"/>
  <c r="I2186" i="5"/>
  <c r="D2186" i="5"/>
  <c r="D2184" i="5"/>
  <c r="D2183" i="5"/>
  <c r="E2182" i="5"/>
  <c r="D2182" i="5"/>
  <c r="D2180" i="5"/>
  <c r="E2179" i="5"/>
  <c r="D2179" i="5"/>
  <c r="E2178" i="5"/>
  <c r="D2178" i="5"/>
  <c r="E2177" i="5"/>
  <c r="D2177" i="5"/>
  <c r="E2176" i="5"/>
  <c r="D2176" i="5"/>
  <c r="E2175" i="5"/>
  <c r="D2175" i="5"/>
  <c r="E2174" i="5"/>
  <c r="D2174" i="5"/>
  <c r="J2173" i="5"/>
  <c r="I2173" i="5"/>
  <c r="D2173" i="5"/>
  <c r="G2171" i="5"/>
  <c r="E2171" i="5"/>
  <c r="D2171" i="5"/>
  <c r="E2170" i="5"/>
  <c r="D2170" i="5"/>
  <c r="E2169" i="5"/>
  <c r="D2169" i="5"/>
  <c r="E2168" i="5"/>
  <c r="D2168" i="5"/>
  <c r="E2167" i="5"/>
  <c r="D2167" i="5"/>
  <c r="E2166" i="5"/>
  <c r="D2166" i="5"/>
  <c r="E2165" i="5"/>
  <c r="D2165" i="5"/>
  <c r="E2164" i="5"/>
  <c r="D2164" i="5"/>
  <c r="E2163" i="5"/>
  <c r="D2163" i="5"/>
  <c r="E2162" i="5"/>
  <c r="D2162" i="5"/>
  <c r="D2161" i="5"/>
  <c r="D2160" i="5"/>
  <c r="D2158" i="5"/>
  <c r="G2157" i="5"/>
  <c r="D2157" i="5"/>
  <c r="D2156" i="5"/>
  <c r="D2155" i="5"/>
  <c r="E2153" i="5"/>
  <c r="D2153" i="5"/>
  <c r="E2152" i="5"/>
  <c r="D2152" i="5"/>
  <c r="E2151" i="5"/>
  <c r="D2151" i="5"/>
  <c r="G2150" i="5"/>
  <c r="E2150" i="5"/>
  <c r="D2150" i="5"/>
  <c r="G2149" i="5"/>
  <c r="E2149" i="5"/>
  <c r="D2149" i="5"/>
  <c r="G2148" i="5"/>
  <c r="E2148" i="5"/>
  <c r="D2148" i="5"/>
  <c r="D2147" i="5"/>
  <c r="I2146" i="5"/>
  <c r="D2146" i="5"/>
  <c r="D2144" i="5"/>
  <c r="E2143" i="5"/>
  <c r="D2143" i="5"/>
  <c r="D2142" i="5"/>
  <c r="E2141" i="5"/>
  <c r="D2141" i="5"/>
  <c r="D2140" i="5"/>
  <c r="E2139" i="5"/>
  <c r="D2139" i="5"/>
  <c r="D2138" i="5"/>
  <c r="E2137" i="5"/>
  <c r="D2137" i="5"/>
  <c r="E2136" i="5"/>
  <c r="D2136" i="5"/>
  <c r="E2135" i="5"/>
  <c r="D2135" i="5"/>
  <c r="E2134" i="5"/>
  <c r="D2134" i="5"/>
  <c r="E2133" i="5"/>
  <c r="D2133" i="5"/>
  <c r="J2132" i="5"/>
  <c r="D2132" i="5"/>
  <c r="D2130" i="5"/>
  <c r="E2129" i="5"/>
  <c r="D2129" i="5"/>
  <c r="E2128" i="5"/>
  <c r="D2128" i="5"/>
  <c r="E2127" i="5"/>
  <c r="D2127" i="5"/>
  <c r="E2126" i="5"/>
  <c r="D2126" i="5"/>
  <c r="D2125" i="5"/>
  <c r="D2123" i="5"/>
  <c r="F2122" i="5"/>
  <c r="E2122" i="5"/>
  <c r="D2122" i="5"/>
  <c r="F2121" i="5"/>
  <c r="F2120" i="5"/>
  <c r="E2120" i="5"/>
  <c r="D2120" i="5"/>
  <c r="E2119" i="5"/>
  <c r="D2119" i="5"/>
  <c r="D2118" i="5"/>
  <c r="E2117" i="5"/>
  <c r="D2117" i="5"/>
  <c r="E2116" i="5"/>
  <c r="D2116" i="5"/>
  <c r="J2115" i="5"/>
  <c r="I2115" i="5"/>
  <c r="D2115" i="5"/>
  <c r="D2113" i="5"/>
  <c r="E2112" i="5"/>
  <c r="D2112" i="5"/>
  <c r="E2111" i="5"/>
  <c r="D2111" i="5"/>
  <c r="E2110" i="5"/>
  <c r="D2110" i="5"/>
  <c r="E2109" i="5"/>
  <c r="D2109" i="5"/>
  <c r="J2108" i="5"/>
  <c r="D2108" i="5"/>
  <c r="J2096" i="5"/>
  <c r="H2096" i="5"/>
  <c r="G2096" i="5"/>
  <c r="F2096" i="5"/>
  <c r="D2096" i="5"/>
  <c r="D2095" i="5"/>
  <c r="J2094" i="5"/>
  <c r="I2094" i="5"/>
  <c r="D2094" i="5"/>
  <c r="D2092" i="5"/>
  <c r="D2091" i="5"/>
  <c r="D2090" i="5"/>
  <c r="D2089" i="5"/>
  <c r="D2088" i="5"/>
  <c r="D2087" i="5"/>
  <c r="J2086" i="5"/>
  <c r="I2086" i="5"/>
  <c r="D2086" i="5"/>
  <c r="D2084" i="5"/>
  <c r="E2083" i="5"/>
  <c r="D2083" i="5"/>
  <c r="E2082" i="5"/>
  <c r="D2082" i="5"/>
  <c r="E2081" i="5"/>
  <c r="D2081" i="5"/>
  <c r="J2080" i="5"/>
  <c r="D2080" i="5"/>
  <c r="D2078" i="5"/>
  <c r="E2077" i="5"/>
  <c r="D2077" i="5"/>
  <c r="E2076" i="5"/>
  <c r="D2076" i="5"/>
  <c r="E2075" i="5"/>
  <c r="D2075" i="5"/>
  <c r="E2074" i="5"/>
  <c r="D2074" i="5"/>
  <c r="E2073" i="5"/>
  <c r="D2073" i="5"/>
  <c r="E2072" i="5"/>
  <c r="D2072" i="5"/>
  <c r="F2071" i="5"/>
  <c r="E2071" i="5"/>
  <c r="D2071" i="5"/>
  <c r="F2070" i="5"/>
  <c r="E2070" i="5"/>
  <c r="D2070" i="5"/>
  <c r="D2069" i="5"/>
  <c r="D2067" i="5"/>
  <c r="I2066" i="5"/>
  <c r="E2066" i="5"/>
  <c r="D2066" i="5"/>
  <c r="I2065" i="5"/>
  <c r="E2065" i="5"/>
  <c r="D2065" i="5"/>
  <c r="I2064" i="5"/>
  <c r="E2064" i="5"/>
  <c r="D2064" i="5"/>
  <c r="I2063" i="5"/>
  <c r="E2063" i="5"/>
  <c r="D2063" i="5"/>
  <c r="I2062" i="5"/>
  <c r="E2062" i="5"/>
  <c r="D2062" i="5"/>
  <c r="G2061" i="5"/>
  <c r="E2061" i="5"/>
  <c r="D2061" i="5"/>
  <c r="I2060" i="5"/>
  <c r="E2060" i="5"/>
  <c r="D2060" i="5"/>
  <c r="I2059" i="5"/>
  <c r="E2059" i="5"/>
  <c r="D2059" i="5"/>
  <c r="D2058" i="5"/>
  <c r="D2056" i="5"/>
  <c r="E2055" i="5"/>
  <c r="D2055" i="5"/>
  <c r="E2054" i="5"/>
  <c r="D2054" i="5"/>
  <c r="D2053" i="5"/>
  <c r="J2052" i="5"/>
  <c r="I2052" i="5"/>
  <c r="D2052" i="5"/>
  <c r="D2050" i="5"/>
  <c r="D2049" i="5"/>
  <c r="E2048" i="5"/>
  <c r="D2048" i="5"/>
  <c r="D2046" i="5"/>
  <c r="E2045" i="5"/>
  <c r="D2045" i="5"/>
  <c r="E2044" i="5"/>
  <c r="D2044" i="5"/>
  <c r="E2043" i="5"/>
  <c r="D2043" i="5"/>
  <c r="E2042" i="5"/>
  <c r="D2042" i="5"/>
  <c r="E2041" i="5"/>
  <c r="D2041" i="5"/>
  <c r="E2040" i="5"/>
  <c r="D2040" i="5"/>
  <c r="J2039" i="5"/>
  <c r="I2039" i="5"/>
  <c r="D2039" i="5"/>
  <c r="G2037" i="5"/>
  <c r="E2037" i="5"/>
  <c r="D2037" i="5"/>
  <c r="E2036" i="5"/>
  <c r="D2036" i="5"/>
  <c r="E2035" i="5"/>
  <c r="D2035" i="5"/>
  <c r="E2034" i="5"/>
  <c r="D2034" i="5"/>
  <c r="E2033" i="5"/>
  <c r="D2033" i="5"/>
  <c r="E2032" i="5"/>
  <c r="D2032" i="5"/>
  <c r="E2031" i="5"/>
  <c r="D2031" i="5"/>
  <c r="E2030" i="5"/>
  <c r="D2030" i="5"/>
  <c r="E2029" i="5"/>
  <c r="D2029" i="5"/>
  <c r="E2028" i="5"/>
  <c r="D2028" i="5"/>
  <c r="D2027" i="5"/>
  <c r="D2026" i="5"/>
  <c r="D2024" i="5"/>
  <c r="G2023" i="5"/>
  <c r="D2023" i="5"/>
  <c r="D2022" i="5"/>
  <c r="D2021" i="5"/>
  <c r="E2019" i="5"/>
  <c r="D2019" i="5"/>
  <c r="E2018" i="5"/>
  <c r="D2018" i="5"/>
  <c r="E2017" i="5"/>
  <c r="D2017" i="5"/>
  <c r="G2016" i="5"/>
  <c r="E2016" i="5"/>
  <c r="D2016" i="5"/>
  <c r="G2015" i="5"/>
  <c r="E2015" i="5"/>
  <c r="D2015" i="5"/>
  <c r="G2014" i="5"/>
  <c r="E2014" i="5"/>
  <c r="D2014" i="5"/>
  <c r="D2013" i="5"/>
  <c r="I2012" i="5"/>
  <c r="D2012" i="5"/>
  <c r="D2010" i="5"/>
  <c r="E2009" i="5"/>
  <c r="D2009" i="5"/>
  <c r="D2008" i="5"/>
  <c r="E2007" i="5"/>
  <c r="D2007" i="5"/>
  <c r="D2006" i="5"/>
  <c r="E2005" i="5"/>
  <c r="D2005" i="5"/>
  <c r="D2004" i="5"/>
  <c r="E2003" i="5"/>
  <c r="D2003" i="5"/>
  <c r="E2002" i="5"/>
  <c r="D2002" i="5"/>
  <c r="E2001" i="5"/>
  <c r="D2001" i="5"/>
  <c r="E2000" i="5"/>
  <c r="D2000" i="5"/>
  <c r="E1999" i="5"/>
  <c r="D1999" i="5"/>
  <c r="J1998" i="5"/>
  <c r="D1998" i="5"/>
  <c r="D1996" i="5"/>
  <c r="E1995" i="5"/>
  <c r="D1995" i="5"/>
  <c r="E1994" i="5"/>
  <c r="D1994" i="5"/>
  <c r="E1993" i="5"/>
  <c r="D1993" i="5"/>
  <c r="E1992" i="5"/>
  <c r="D1992" i="5"/>
  <c r="D1991" i="5"/>
  <c r="D1989" i="5"/>
  <c r="F1988" i="5"/>
  <c r="E1988" i="5"/>
  <c r="D1988" i="5"/>
  <c r="F1987" i="5"/>
  <c r="F1986" i="5"/>
  <c r="E1986" i="5"/>
  <c r="D1986" i="5"/>
  <c r="E1985" i="5"/>
  <c r="D1985" i="5"/>
  <c r="D1984" i="5"/>
  <c r="E1983" i="5"/>
  <c r="D1983" i="5"/>
  <c r="E1982" i="5"/>
  <c r="D1982" i="5"/>
  <c r="J1981" i="5"/>
  <c r="I1981" i="5"/>
  <c r="D1981" i="5"/>
  <c r="D1979" i="5"/>
  <c r="E1978" i="5"/>
  <c r="D1978" i="5"/>
  <c r="E1977" i="5"/>
  <c r="D1977" i="5"/>
  <c r="E1976" i="5"/>
  <c r="D1976" i="5"/>
  <c r="E1975" i="5"/>
  <c r="D1975" i="5"/>
  <c r="J1974" i="5"/>
  <c r="D1974" i="5"/>
  <c r="J1962" i="5"/>
  <c r="H1962" i="5"/>
  <c r="G1962" i="5"/>
  <c r="F1962" i="5"/>
  <c r="D1962" i="5"/>
  <c r="D1961" i="5"/>
  <c r="J1960" i="5"/>
  <c r="I1960" i="5"/>
  <c r="D1960" i="5"/>
  <c r="D1958" i="5"/>
  <c r="D1957" i="5"/>
  <c r="D1956" i="5"/>
  <c r="D1955" i="5"/>
  <c r="D1954" i="5"/>
  <c r="D1953" i="5"/>
  <c r="J1952" i="5"/>
  <c r="I1952" i="5"/>
  <c r="D1952" i="5"/>
  <c r="D1950" i="5"/>
  <c r="E1949" i="5"/>
  <c r="D1949" i="5"/>
  <c r="E1948" i="5"/>
  <c r="D1948" i="5"/>
  <c r="E1947" i="5"/>
  <c r="D1947" i="5"/>
  <c r="J1946" i="5"/>
  <c r="D1946" i="5"/>
  <c r="D1944" i="5"/>
  <c r="E1943" i="5"/>
  <c r="D1943" i="5"/>
  <c r="E1942" i="5"/>
  <c r="D1942" i="5"/>
  <c r="E1941" i="5"/>
  <c r="D1941" i="5"/>
  <c r="E1940" i="5"/>
  <c r="D1940" i="5"/>
  <c r="E1939" i="5"/>
  <c r="D1939" i="5"/>
  <c r="E1938" i="5"/>
  <c r="D1938" i="5"/>
  <c r="F1937" i="5"/>
  <c r="E1937" i="5"/>
  <c r="D1937" i="5"/>
  <c r="F1936" i="5"/>
  <c r="E1936" i="5"/>
  <c r="D1936" i="5"/>
  <c r="D1935" i="5"/>
  <c r="D1933" i="5"/>
  <c r="I1932" i="5"/>
  <c r="E1932" i="5"/>
  <c r="D1932" i="5"/>
  <c r="I1931" i="5"/>
  <c r="E1931" i="5"/>
  <c r="D1931" i="5"/>
  <c r="I1930" i="5"/>
  <c r="E1930" i="5"/>
  <c r="D1930" i="5"/>
  <c r="I1929" i="5"/>
  <c r="E1929" i="5"/>
  <c r="D1929" i="5"/>
  <c r="I1928" i="5"/>
  <c r="E1928" i="5"/>
  <c r="D1928" i="5"/>
  <c r="G1927" i="5"/>
  <c r="E1927" i="5"/>
  <c r="D1927" i="5"/>
  <c r="I1926" i="5"/>
  <c r="E1926" i="5"/>
  <c r="D1926" i="5"/>
  <c r="I1925" i="5"/>
  <c r="E1925" i="5"/>
  <c r="D1925" i="5"/>
  <c r="D1924" i="5"/>
  <c r="D1922" i="5"/>
  <c r="E1921" i="5"/>
  <c r="D1921" i="5"/>
  <c r="E1920" i="5"/>
  <c r="D1920" i="5"/>
  <c r="D1919" i="5"/>
  <c r="J1918" i="5"/>
  <c r="I1918" i="5"/>
  <c r="D1918" i="5"/>
  <c r="D1916" i="5"/>
  <c r="D1915" i="5"/>
  <c r="E1914" i="5"/>
  <c r="D1914" i="5"/>
  <c r="D1912" i="5"/>
  <c r="E1911" i="5"/>
  <c r="D1911" i="5"/>
  <c r="E1910" i="5"/>
  <c r="D1910" i="5"/>
  <c r="E1909" i="5"/>
  <c r="D1909" i="5"/>
  <c r="E1908" i="5"/>
  <c r="D1908" i="5"/>
  <c r="E1907" i="5"/>
  <c r="D1907" i="5"/>
  <c r="E1906" i="5"/>
  <c r="D1906" i="5"/>
  <c r="J1905" i="5"/>
  <c r="I1905" i="5"/>
  <c r="D1905" i="5"/>
  <c r="G1903" i="5"/>
  <c r="E1903" i="5"/>
  <c r="D1903" i="5"/>
  <c r="E1902" i="5"/>
  <c r="D1902" i="5"/>
  <c r="E1901" i="5"/>
  <c r="D1901" i="5"/>
  <c r="E1900" i="5"/>
  <c r="D1900" i="5"/>
  <c r="E1899" i="5"/>
  <c r="D1899" i="5"/>
  <c r="E1898" i="5"/>
  <c r="D1898" i="5"/>
  <c r="E1897" i="5"/>
  <c r="D1897" i="5"/>
  <c r="E1896" i="5"/>
  <c r="D1896" i="5"/>
  <c r="E1895" i="5"/>
  <c r="D1895" i="5"/>
  <c r="E1894" i="5"/>
  <c r="D1894" i="5"/>
  <c r="D1893" i="5"/>
  <c r="D1892" i="5"/>
  <c r="D1890" i="5"/>
  <c r="G1889" i="5"/>
  <c r="D1889" i="5"/>
  <c r="D1888" i="5"/>
  <c r="D1887" i="5"/>
  <c r="E1885" i="5"/>
  <c r="D1885" i="5"/>
  <c r="E1884" i="5"/>
  <c r="D1884" i="5"/>
  <c r="E1883" i="5"/>
  <c r="D1883" i="5"/>
  <c r="G1882" i="5"/>
  <c r="E1882" i="5"/>
  <c r="D1882" i="5"/>
  <c r="G1881" i="5"/>
  <c r="E1881" i="5"/>
  <c r="D1881" i="5"/>
  <c r="G1880" i="5"/>
  <c r="E1880" i="5"/>
  <c r="D1880" i="5"/>
  <c r="D1879" i="5"/>
  <c r="I1878" i="5"/>
  <c r="D1878" i="5"/>
  <c r="D1876" i="5"/>
  <c r="E1875" i="5"/>
  <c r="D1875" i="5"/>
  <c r="D1874" i="5"/>
  <c r="E1873" i="5"/>
  <c r="D1873" i="5"/>
  <c r="D1872" i="5"/>
  <c r="E1871" i="5"/>
  <c r="D1871" i="5"/>
  <c r="D1870" i="5"/>
  <c r="E1869" i="5"/>
  <c r="D1869" i="5"/>
  <c r="E1868" i="5"/>
  <c r="D1868" i="5"/>
  <c r="E1867" i="5"/>
  <c r="D1867" i="5"/>
  <c r="E1866" i="5"/>
  <c r="D1866" i="5"/>
  <c r="E1865" i="5"/>
  <c r="D1865" i="5"/>
  <c r="J1864" i="5"/>
  <c r="D1864" i="5"/>
  <c r="D1862" i="5"/>
  <c r="E1861" i="5"/>
  <c r="D1861" i="5"/>
  <c r="E1860" i="5"/>
  <c r="D1860" i="5"/>
  <c r="E1859" i="5"/>
  <c r="D1859" i="5"/>
  <c r="E1858" i="5"/>
  <c r="D1858" i="5"/>
  <c r="D1857" i="5"/>
  <c r="D1855" i="5"/>
  <c r="F1854" i="5"/>
  <c r="E1854" i="5"/>
  <c r="D1854" i="5"/>
  <c r="F1853" i="5"/>
  <c r="F1852" i="5"/>
  <c r="E1852" i="5"/>
  <c r="D1852" i="5"/>
  <c r="E1851" i="5"/>
  <c r="D1851" i="5"/>
  <c r="D1850" i="5"/>
  <c r="E1849" i="5"/>
  <c r="D1849" i="5"/>
  <c r="E1848" i="5"/>
  <c r="D1848" i="5"/>
  <c r="J1847" i="5"/>
  <c r="I1847" i="5"/>
  <c r="D1847" i="5"/>
  <c r="D1845" i="5"/>
  <c r="E1844" i="5"/>
  <c r="D1844" i="5"/>
  <c r="E1843" i="5"/>
  <c r="D1843" i="5"/>
  <c r="E1842" i="5"/>
  <c r="D1842" i="5"/>
  <c r="E1841" i="5"/>
  <c r="D1841" i="5"/>
  <c r="J1840" i="5"/>
  <c r="D1840" i="5"/>
  <c r="J1828" i="5"/>
  <c r="H1828" i="5"/>
  <c r="G1828" i="5"/>
  <c r="F1828" i="5"/>
  <c r="D1828" i="5"/>
  <c r="D1827" i="5"/>
  <c r="J1826" i="5"/>
  <c r="I1826" i="5"/>
  <c r="D1826" i="5"/>
  <c r="D1824" i="5"/>
  <c r="D1823" i="5"/>
  <c r="D1822" i="5"/>
  <c r="D1821" i="5"/>
  <c r="D1820" i="5"/>
  <c r="D1819" i="5"/>
  <c r="J1818" i="5"/>
  <c r="I1818" i="5"/>
  <c r="D1818" i="5"/>
  <c r="D1816" i="5"/>
  <c r="E1815" i="5"/>
  <c r="D1815" i="5"/>
  <c r="E1814" i="5"/>
  <c r="D1814" i="5"/>
  <c r="E1813" i="5"/>
  <c r="D1813" i="5"/>
  <c r="J1812" i="5"/>
  <c r="D1812" i="5"/>
  <c r="D1810" i="5"/>
  <c r="E1809" i="5"/>
  <c r="D1809" i="5"/>
  <c r="E1808" i="5"/>
  <c r="D1808" i="5"/>
  <c r="E1807" i="5"/>
  <c r="D1807" i="5"/>
  <c r="E1806" i="5"/>
  <c r="D1806" i="5"/>
  <c r="E1805" i="5"/>
  <c r="D1805" i="5"/>
  <c r="E1804" i="5"/>
  <c r="D1804" i="5"/>
  <c r="F1803" i="5"/>
  <c r="E1803" i="5"/>
  <c r="D1803" i="5"/>
  <c r="F1802" i="5"/>
  <c r="E1802" i="5"/>
  <c r="D1802" i="5"/>
  <c r="D1801" i="5"/>
  <c r="D1799" i="5"/>
  <c r="I1798" i="5"/>
  <c r="E1798" i="5"/>
  <c r="D1798" i="5"/>
  <c r="I1797" i="5"/>
  <c r="E1797" i="5"/>
  <c r="D1797" i="5"/>
  <c r="I1796" i="5"/>
  <c r="E1796" i="5"/>
  <c r="D1796" i="5"/>
  <c r="I1795" i="5"/>
  <c r="E1795" i="5"/>
  <c r="D1795" i="5"/>
  <c r="I1794" i="5"/>
  <c r="E1794" i="5"/>
  <c r="D1794" i="5"/>
  <c r="G1793" i="5"/>
  <c r="E1793" i="5"/>
  <c r="D1793" i="5"/>
  <c r="I1792" i="5"/>
  <c r="E1792" i="5"/>
  <c r="D1792" i="5"/>
  <c r="I1791" i="5"/>
  <c r="E1791" i="5"/>
  <c r="D1791" i="5"/>
  <c r="D1790" i="5"/>
  <c r="D1788" i="5"/>
  <c r="E1787" i="5"/>
  <c r="D1787" i="5"/>
  <c r="E1786" i="5"/>
  <c r="D1786" i="5"/>
  <c r="D1785" i="5"/>
  <c r="J1784" i="5"/>
  <c r="I1784" i="5"/>
  <c r="D1784" i="5"/>
  <c r="D1782" i="5"/>
  <c r="D1781" i="5"/>
  <c r="E1780" i="5"/>
  <c r="D1780" i="5"/>
  <c r="D1778" i="5"/>
  <c r="E1777" i="5"/>
  <c r="D1777" i="5"/>
  <c r="E1776" i="5"/>
  <c r="D1776" i="5"/>
  <c r="E1775" i="5"/>
  <c r="D1775" i="5"/>
  <c r="E1774" i="5"/>
  <c r="D1774" i="5"/>
  <c r="E1773" i="5"/>
  <c r="D1773" i="5"/>
  <c r="E1772" i="5"/>
  <c r="D1772" i="5"/>
  <c r="J1771" i="5"/>
  <c r="I1771" i="5"/>
  <c r="D1771" i="5"/>
  <c r="G1769" i="5"/>
  <c r="E1769" i="5"/>
  <c r="D1769" i="5"/>
  <c r="E1768" i="5"/>
  <c r="D1768" i="5"/>
  <c r="E1767" i="5"/>
  <c r="D1767" i="5"/>
  <c r="E1766" i="5"/>
  <c r="D1766" i="5"/>
  <c r="E1765" i="5"/>
  <c r="D1765" i="5"/>
  <c r="E1764" i="5"/>
  <c r="D1764" i="5"/>
  <c r="E1763" i="5"/>
  <c r="D1763" i="5"/>
  <c r="E1762" i="5"/>
  <c r="D1762" i="5"/>
  <c r="E1761" i="5"/>
  <c r="D1761" i="5"/>
  <c r="E1760" i="5"/>
  <c r="D1760" i="5"/>
  <c r="D1759" i="5"/>
  <c r="D1758" i="5"/>
  <c r="D1756" i="5"/>
  <c r="G1755" i="5"/>
  <c r="D1755" i="5"/>
  <c r="D1754" i="5"/>
  <c r="D1753" i="5"/>
  <c r="E1751" i="5"/>
  <c r="D1751" i="5"/>
  <c r="E1750" i="5"/>
  <c r="D1750" i="5"/>
  <c r="E1749" i="5"/>
  <c r="D1749" i="5"/>
  <c r="G1748" i="5"/>
  <c r="E1748" i="5"/>
  <c r="D1748" i="5"/>
  <c r="G1747" i="5"/>
  <c r="E1747" i="5"/>
  <c r="D1747" i="5"/>
  <c r="G1746" i="5"/>
  <c r="E1746" i="5"/>
  <c r="D1746" i="5"/>
  <c r="D1745" i="5"/>
  <c r="I1744" i="5"/>
  <c r="D1744" i="5"/>
  <c r="D1742" i="5"/>
  <c r="E1741" i="5"/>
  <c r="D1741" i="5"/>
  <c r="D1740" i="5"/>
  <c r="E1739" i="5"/>
  <c r="D1739" i="5"/>
  <c r="D1738" i="5"/>
  <c r="E1737" i="5"/>
  <c r="D1737" i="5"/>
  <c r="D1736" i="5"/>
  <c r="E1735" i="5"/>
  <c r="D1735" i="5"/>
  <c r="E1734" i="5"/>
  <c r="D1734" i="5"/>
  <c r="E1733" i="5"/>
  <c r="D1733" i="5"/>
  <c r="E1732" i="5"/>
  <c r="D1732" i="5"/>
  <c r="E1731" i="5"/>
  <c r="D1731" i="5"/>
  <c r="J1730" i="5"/>
  <c r="D1730" i="5"/>
  <c r="D1728" i="5"/>
  <c r="E1727" i="5"/>
  <c r="D1727" i="5"/>
  <c r="E1726" i="5"/>
  <c r="D1726" i="5"/>
  <c r="E1725" i="5"/>
  <c r="D1725" i="5"/>
  <c r="E1724" i="5"/>
  <c r="D1724" i="5"/>
  <c r="D1723" i="5"/>
  <c r="D1721" i="5"/>
  <c r="F1720" i="5"/>
  <c r="E1720" i="5"/>
  <c r="D1720" i="5"/>
  <c r="F1719" i="5"/>
  <c r="F1718" i="5"/>
  <c r="E1718" i="5"/>
  <c r="D1718" i="5"/>
  <c r="E1717" i="5"/>
  <c r="D1717" i="5"/>
  <c r="D1716" i="5"/>
  <c r="E1715" i="5"/>
  <c r="D1715" i="5"/>
  <c r="E1714" i="5"/>
  <c r="D1714" i="5"/>
  <c r="J1713" i="5"/>
  <c r="I1713" i="5"/>
  <c r="D1713" i="5"/>
  <c r="D1711" i="5"/>
  <c r="E1710" i="5"/>
  <c r="D1710" i="5"/>
  <c r="E1709" i="5"/>
  <c r="D1709" i="5"/>
  <c r="E1708" i="5"/>
  <c r="D1708" i="5"/>
  <c r="E1707" i="5"/>
  <c r="D1707" i="5"/>
  <c r="J1706" i="5"/>
  <c r="D1706" i="5"/>
  <c r="J1694" i="5"/>
  <c r="H1694" i="5"/>
  <c r="G1694" i="5"/>
  <c r="F1694" i="5"/>
  <c r="D1694" i="5"/>
  <c r="D1693" i="5"/>
  <c r="J1692" i="5"/>
  <c r="I1692" i="5"/>
  <c r="D1692" i="5"/>
  <c r="D1690" i="5"/>
  <c r="D1689" i="5"/>
  <c r="D1688" i="5"/>
  <c r="D1687" i="5"/>
  <c r="D1686" i="5"/>
  <c r="D1685" i="5"/>
  <c r="J1684" i="5"/>
  <c r="I1684" i="5"/>
  <c r="D1684" i="5"/>
  <c r="D1682" i="5"/>
  <c r="E1681" i="5"/>
  <c r="D1681" i="5"/>
  <c r="E1680" i="5"/>
  <c r="D1680" i="5"/>
  <c r="E1679" i="5"/>
  <c r="D1679" i="5"/>
  <c r="J1678" i="5"/>
  <c r="D1678" i="5"/>
  <c r="D1676" i="5"/>
  <c r="E1675" i="5"/>
  <c r="D1675" i="5"/>
  <c r="E1674" i="5"/>
  <c r="D1674" i="5"/>
  <c r="E1673" i="5"/>
  <c r="D1673" i="5"/>
  <c r="E1672" i="5"/>
  <c r="D1672" i="5"/>
  <c r="E1671" i="5"/>
  <c r="D1671" i="5"/>
  <c r="E1670" i="5"/>
  <c r="D1670" i="5"/>
  <c r="F1669" i="5"/>
  <c r="E1669" i="5"/>
  <c r="D1669" i="5"/>
  <c r="F1668" i="5"/>
  <c r="E1668" i="5"/>
  <c r="D1668" i="5"/>
  <c r="D1667" i="5"/>
  <c r="D1665" i="5"/>
  <c r="I1664" i="5"/>
  <c r="E1664" i="5"/>
  <c r="D1664" i="5"/>
  <c r="I1663" i="5"/>
  <c r="E1663" i="5"/>
  <c r="D1663" i="5"/>
  <c r="I1662" i="5"/>
  <c r="E1662" i="5"/>
  <c r="D1662" i="5"/>
  <c r="I1661" i="5"/>
  <c r="E1661" i="5"/>
  <c r="D1661" i="5"/>
  <c r="I1660" i="5"/>
  <c r="E1660" i="5"/>
  <c r="D1660" i="5"/>
  <c r="G1659" i="5"/>
  <c r="E1659" i="5"/>
  <c r="D1659" i="5"/>
  <c r="I1658" i="5"/>
  <c r="E1658" i="5"/>
  <c r="D1658" i="5"/>
  <c r="I1657" i="5"/>
  <c r="E1657" i="5"/>
  <c r="D1657" i="5"/>
  <c r="D1656" i="5"/>
  <c r="D1654" i="5"/>
  <c r="E1653" i="5"/>
  <c r="D1653" i="5"/>
  <c r="E1652" i="5"/>
  <c r="D1652" i="5"/>
  <c r="D1651" i="5"/>
  <c r="J1650" i="5"/>
  <c r="I1650" i="5"/>
  <c r="D1650" i="5"/>
  <c r="D1648" i="5"/>
  <c r="D1647" i="5"/>
  <c r="E1646" i="5"/>
  <c r="D1646" i="5"/>
  <c r="D1644" i="5"/>
  <c r="E1643" i="5"/>
  <c r="D1643" i="5"/>
  <c r="E1642" i="5"/>
  <c r="D1642" i="5"/>
  <c r="E1641" i="5"/>
  <c r="D1641" i="5"/>
  <c r="E1640" i="5"/>
  <c r="D1640" i="5"/>
  <c r="E1639" i="5"/>
  <c r="D1639" i="5"/>
  <c r="E1638" i="5"/>
  <c r="D1638" i="5"/>
  <c r="J1637" i="5"/>
  <c r="I1637" i="5"/>
  <c r="D1637" i="5"/>
  <c r="G1635" i="5"/>
  <c r="E1635" i="5"/>
  <c r="D1635" i="5"/>
  <c r="E1634" i="5"/>
  <c r="D1634" i="5"/>
  <c r="E1633" i="5"/>
  <c r="D1633" i="5"/>
  <c r="E1632" i="5"/>
  <c r="D1632" i="5"/>
  <c r="E1631" i="5"/>
  <c r="D1631" i="5"/>
  <c r="E1630" i="5"/>
  <c r="D1630" i="5"/>
  <c r="E1629" i="5"/>
  <c r="D1629" i="5"/>
  <c r="E1628" i="5"/>
  <c r="D1628" i="5"/>
  <c r="E1627" i="5"/>
  <c r="D1627" i="5"/>
  <c r="E1626" i="5"/>
  <c r="D1626" i="5"/>
  <c r="D1625" i="5"/>
  <c r="D1624" i="5"/>
  <c r="D1622" i="5"/>
  <c r="G1621" i="5"/>
  <c r="D1621" i="5"/>
  <c r="D1620" i="5"/>
  <c r="D1619" i="5"/>
  <c r="E1617" i="5"/>
  <c r="D1617" i="5"/>
  <c r="E1616" i="5"/>
  <c r="D1616" i="5"/>
  <c r="E1615" i="5"/>
  <c r="D1615" i="5"/>
  <c r="G1614" i="5"/>
  <c r="E1614" i="5"/>
  <c r="D1614" i="5"/>
  <c r="G1613" i="5"/>
  <c r="E1613" i="5"/>
  <c r="D1613" i="5"/>
  <c r="G1612" i="5"/>
  <c r="E1612" i="5"/>
  <c r="D1612" i="5"/>
  <c r="D1611" i="5"/>
  <c r="I1610" i="5"/>
  <c r="D1610" i="5"/>
  <c r="D1608" i="5"/>
  <c r="E1607" i="5"/>
  <c r="D1607" i="5"/>
  <c r="D1606" i="5"/>
  <c r="E1605" i="5"/>
  <c r="D1605" i="5"/>
  <c r="D1604" i="5"/>
  <c r="E1603" i="5"/>
  <c r="D1603" i="5"/>
  <c r="D1602" i="5"/>
  <c r="E1601" i="5"/>
  <c r="D1601" i="5"/>
  <c r="E1600" i="5"/>
  <c r="D1600" i="5"/>
  <c r="E1599" i="5"/>
  <c r="D1599" i="5"/>
  <c r="E1598" i="5"/>
  <c r="D1598" i="5"/>
  <c r="E1597" i="5"/>
  <c r="D1597" i="5"/>
  <c r="J1596" i="5"/>
  <c r="D1596" i="5"/>
  <c r="D1594" i="5"/>
  <c r="E1593" i="5"/>
  <c r="D1593" i="5"/>
  <c r="E1592" i="5"/>
  <c r="D1592" i="5"/>
  <c r="E1591" i="5"/>
  <c r="D1591" i="5"/>
  <c r="E1590" i="5"/>
  <c r="D1590" i="5"/>
  <c r="D1589" i="5"/>
  <c r="D1587" i="5"/>
  <c r="F1586" i="5"/>
  <c r="E1586" i="5"/>
  <c r="D1586" i="5"/>
  <c r="F1585" i="5"/>
  <c r="F1584" i="5"/>
  <c r="E1584" i="5"/>
  <c r="D1584" i="5"/>
  <c r="E1583" i="5"/>
  <c r="D1583" i="5"/>
  <c r="D1582" i="5"/>
  <c r="E1581" i="5"/>
  <c r="D1581" i="5"/>
  <c r="E1580" i="5"/>
  <c r="D1580" i="5"/>
  <c r="J1579" i="5"/>
  <c r="I1579" i="5"/>
  <c r="D1579" i="5"/>
  <c r="D1577" i="5"/>
  <c r="E1576" i="5"/>
  <c r="D1576" i="5"/>
  <c r="E1575" i="5"/>
  <c r="D1575" i="5"/>
  <c r="E1574" i="5"/>
  <c r="D1574" i="5"/>
  <c r="E1573" i="5"/>
  <c r="D1573" i="5"/>
  <c r="J1572" i="5"/>
  <c r="D1572" i="5"/>
  <c r="J1560" i="5"/>
  <c r="H1560" i="5"/>
  <c r="G1560" i="5"/>
  <c r="F1560" i="5"/>
  <c r="D1560" i="5"/>
  <c r="D1559" i="5"/>
  <c r="J1558" i="5"/>
  <c r="I1558" i="5"/>
  <c r="D1558" i="5"/>
  <c r="D1556" i="5"/>
  <c r="D1555" i="5"/>
  <c r="D1554" i="5"/>
  <c r="D1553" i="5"/>
  <c r="D1552" i="5"/>
  <c r="D1551" i="5"/>
  <c r="J1550" i="5"/>
  <c r="I1550" i="5"/>
  <c r="D1550" i="5"/>
  <c r="D1548" i="5"/>
  <c r="E1547" i="5"/>
  <c r="D1547" i="5"/>
  <c r="E1546" i="5"/>
  <c r="D1546" i="5"/>
  <c r="E1545" i="5"/>
  <c r="D1545" i="5"/>
  <c r="J1544" i="5"/>
  <c r="D1544" i="5"/>
  <c r="D1542" i="5"/>
  <c r="E1541" i="5"/>
  <c r="D1541" i="5"/>
  <c r="E1540" i="5"/>
  <c r="D1540" i="5"/>
  <c r="E1539" i="5"/>
  <c r="D1539" i="5"/>
  <c r="E1538" i="5"/>
  <c r="D1538" i="5"/>
  <c r="E1537" i="5"/>
  <c r="D1537" i="5"/>
  <c r="E1536" i="5"/>
  <c r="D1536" i="5"/>
  <c r="F1535" i="5"/>
  <c r="E1535" i="5"/>
  <c r="D1535" i="5"/>
  <c r="F1534" i="5"/>
  <c r="E1534" i="5"/>
  <c r="D1534" i="5"/>
  <c r="D1533" i="5"/>
  <c r="D1531" i="5"/>
  <c r="I1530" i="5"/>
  <c r="E1530" i="5"/>
  <c r="D1530" i="5"/>
  <c r="I1529" i="5"/>
  <c r="E1529" i="5"/>
  <c r="D1529" i="5"/>
  <c r="I1528" i="5"/>
  <c r="E1528" i="5"/>
  <c r="D1528" i="5"/>
  <c r="I1527" i="5"/>
  <c r="E1527" i="5"/>
  <c r="D1527" i="5"/>
  <c r="I1526" i="5"/>
  <c r="E1526" i="5"/>
  <c r="D1526" i="5"/>
  <c r="G1525" i="5"/>
  <c r="E1525" i="5"/>
  <c r="D1525" i="5"/>
  <c r="I1524" i="5"/>
  <c r="E1524" i="5"/>
  <c r="D1524" i="5"/>
  <c r="I1523" i="5"/>
  <c r="E1523" i="5"/>
  <c r="D1523" i="5"/>
  <c r="D1522" i="5"/>
  <c r="D1520" i="5"/>
  <c r="E1519" i="5"/>
  <c r="D1519" i="5"/>
  <c r="E1518" i="5"/>
  <c r="D1518" i="5"/>
  <c r="D1517" i="5"/>
  <c r="J1516" i="5"/>
  <c r="I1516" i="5"/>
  <c r="D1516" i="5"/>
  <c r="D1514" i="5"/>
  <c r="D1513" i="5"/>
  <c r="E1512" i="5"/>
  <c r="D1512" i="5"/>
  <c r="D1510" i="5"/>
  <c r="E1509" i="5"/>
  <c r="D1509" i="5"/>
  <c r="E1508" i="5"/>
  <c r="D1508" i="5"/>
  <c r="E1507" i="5"/>
  <c r="D1507" i="5"/>
  <c r="E1506" i="5"/>
  <c r="D1506" i="5"/>
  <c r="E1505" i="5"/>
  <c r="D1505" i="5"/>
  <c r="E1504" i="5"/>
  <c r="D1504" i="5"/>
  <c r="J1503" i="5"/>
  <c r="I1503" i="5"/>
  <c r="D1503" i="5"/>
  <c r="G1501" i="5"/>
  <c r="E1501" i="5"/>
  <c r="D1501" i="5"/>
  <c r="E1500" i="5"/>
  <c r="D1500" i="5"/>
  <c r="E1499" i="5"/>
  <c r="D1499" i="5"/>
  <c r="E1498" i="5"/>
  <c r="D1498" i="5"/>
  <c r="E1497" i="5"/>
  <c r="D1497" i="5"/>
  <c r="E1496" i="5"/>
  <c r="D1496" i="5"/>
  <c r="E1495" i="5"/>
  <c r="D1495" i="5"/>
  <c r="E1494" i="5"/>
  <c r="D1494" i="5"/>
  <c r="E1493" i="5"/>
  <c r="D1493" i="5"/>
  <c r="E1492" i="5"/>
  <c r="D1492" i="5"/>
  <c r="D1491" i="5"/>
  <c r="D1490" i="5"/>
  <c r="D1488" i="5"/>
  <c r="G1487" i="5"/>
  <c r="D1487" i="5"/>
  <c r="D1486" i="5"/>
  <c r="D1485" i="5"/>
  <c r="E1483" i="5"/>
  <c r="D1483" i="5"/>
  <c r="E1482" i="5"/>
  <c r="D1482" i="5"/>
  <c r="E1481" i="5"/>
  <c r="D1481" i="5"/>
  <c r="G1480" i="5"/>
  <c r="E1480" i="5"/>
  <c r="D1480" i="5"/>
  <c r="G1479" i="5"/>
  <c r="E1479" i="5"/>
  <c r="D1479" i="5"/>
  <c r="G1478" i="5"/>
  <c r="E1478" i="5"/>
  <c r="D1478" i="5"/>
  <c r="D1477" i="5"/>
  <c r="I1476" i="5"/>
  <c r="D1476" i="5"/>
  <c r="D1474" i="5"/>
  <c r="E1473" i="5"/>
  <c r="D1473" i="5"/>
  <c r="D1472" i="5"/>
  <c r="E1471" i="5"/>
  <c r="D1471" i="5"/>
  <c r="D1470" i="5"/>
  <c r="E1469" i="5"/>
  <c r="D1469" i="5"/>
  <c r="D1468" i="5"/>
  <c r="E1467" i="5"/>
  <c r="D1467" i="5"/>
  <c r="E1466" i="5"/>
  <c r="D1466" i="5"/>
  <c r="E1465" i="5"/>
  <c r="D1465" i="5"/>
  <c r="E1464" i="5"/>
  <c r="D1464" i="5"/>
  <c r="E1463" i="5"/>
  <c r="D1463" i="5"/>
  <c r="J1462" i="5"/>
  <c r="D1462" i="5"/>
  <c r="D1460" i="5"/>
  <c r="E1459" i="5"/>
  <c r="D1459" i="5"/>
  <c r="E1458" i="5"/>
  <c r="D1458" i="5"/>
  <c r="E1457" i="5"/>
  <c r="D1457" i="5"/>
  <c r="E1456" i="5"/>
  <c r="D1456" i="5"/>
  <c r="D1455" i="5"/>
  <c r="D1453" i="5"/>
  <c r="F1452" i="5"/>
  <c r="E1452" i="5"/>
  <c r="D1452" i="5"/>
  <c r="F1451" i="5"/>
  <c r="F1450" i="5"/>
  <c r="E1450" i="5"/>
  <c r="D1450" i="5"/>
  <c r="E1449" i="5"/>
  <c r="D1449" i="5"/>
  <c r="D1448" i="5"/>
  <c r="E1447" i="5"/>
  <c r="D1447" i="5"/>
  <c r="E1446" i="5"/>
  <c r="D1446" i="5"/>
  <c r="J1445" i="5"/>
  <c r="I1445" i="5"/>
  <c r="D1445" i="5"/>
  <c r="D1443" i="5"/>
  <c r="E1442" i="5"/>
  <c r="D1442" i="5"/>
  <c r="E1441" i="5"/>
  <c r="D1441" i="5"/>
  <c r="E1440" i="5"/>
  <c r="D1440" i="5"/>
  <c r="E1439" i="5"/>
  <c r="D1439" i="5"/>
  <c r="J1438" i="5"/>
  <c r="D1438" i="5"/>
  <c r="J1426" i="5"/>
  <c r="H1426" i="5"/>
  <c r="G1426" i="5"/>
  <c r="F1426" i="5"/>
  <c r="D1426" i="5"/>
  <c r="D1425" i="5"/>
  <c r="J1424" i="5"/>
  <c r="I1424" i="5"/>
  <c r="D1424" i="5"/>
  <c r="D1422" i="5"/>
  <c r="D1421" i="5"/>
  <c r="D1420" i="5"/>
  <c r="D1419" i="5"/>
  <c r="D1418" i="5"/>
  <c r="D1417" i="5"/>
  <c r="J1416" i="5"/>
  <c r="I1416" i="5"/>
  <c r="D1416" i="5"/>
  <c r="D1414" i="5"/>
  <c r="E1413" i="5"/>
  <c r="D1413" i="5"/>
  <c r="E1412" i="5"/>
  <c r="D1412" i="5"/>
  <c r="E1411" i="5"/>
  <c r="D1411" i="5"/>
  <c r="J1410" i="5"/>
  <c r="D1410" i="5"/>
  <c r="D1408" i="5"/>
  <c r="E1407" i="5"/>
  <c r="D1407" i="5"/>
  <c r="E1406" i="5"/>
  <c r="D1406" i="5"/>
  <c r="E1405" i="5"/>
  <c r="D1405" i="5"/>
  <c r="E1404" i="5"/>
  <c r="D1404" i="5"/>
  <c r="E1403" i="5"/>
  <c r="D1403" i="5"/>
  <c r="E1402" i="5"/>
  <c r="D1402" i="5"/>
  <c r="F1401" i="5"/>
  <c r="E1401" i="5"/>
  <c r="D1401" i="5"/>
  <c r="F1400" i="5"/>
  <c r="E1400" i="5"/>
  <c r="D1400" i="5"/>
  <c r="D1399" i="5"/>
  <c r="D1397" i="5"/>
  <c r="I1396" i="5"/>
  <c r="E1396" i="5"/>
  <c r="D1396" i="5"/>
  <c r="I1395" i="5"/>
  <c r="E1395" i="5"/>
  <c r="D1395" i="5"/>
  <c r="I1394" i="5"/>
  <c r="E1394" i="5"/>
  <c r="D1394" i="5"/>
  <c r="I1393" i="5"/>
  <c r="E1393" i="5"/>
  <c r="D1393" i="5"/>
  <c r="I1392" i="5"/>
  <c r="E1392" i="5"/>
  <c r="D1392" i="5"/>
  <c r="G1391" i="5"/>
  <c r="E1391" i="5"/>
  <c r="D1391" i="5"/>
  <c r="I1390" i="5"/>
  <c r="E1390" i="5"/>
  <c r="D1390" i="5"/>
  <c r="I1389" i="5"/>
  <c r="E1389" i="5"/>
  <c r="D1389" i="5"/>
  <c r="D1388" i="5"/>
  <c r="D1386" i="5"/>
  <c r="E1385" i="5"/>
  <c r="D1385" i="5"/>
  <c r="E1384" i="5"/>
  <c r="D1384" i="5"/>
  <c r="D1383" i="5"/>
  <c r="J1382" i="5"/>
  <c r="I1382" i="5"/>
  <c r="D1382" i="5"/>
  <c r="D1380" i="5"/>
  <c r="D1379" i="5"/>
  <c r="E1378" i="5"/>
  <c r="D1378" i="5"/>
  <c r="D1376" i="5"/>
  <c r="E1375" i="5"/>
  <c r="D1375" i="5"/>
  <c r="E1374" i="5"/>
  <c r="D1374" i="5"/>
  <c r="E1373" i="5"/>
  <c r="D1373" i="5"/>
  <c r="E1372" i="5"/>
  <c r="D1372" i="5"/>
  <c r="E1371" i="5"/>
  <c r="D1371" i="5"/>
  <c r="E1370" i="5"/>
  <c r="D1370" i="5"/>
  <c r="J1369" i="5"/>
  <c r="I1369" i="5"/>
  <c r="D1369" i="5"/>
  <c r="G1367" i="5"/>
  <c r="E1367" i="5"/>
  <c r="D1367" i="5"/>
  <c r="E1366" i="5"/>
  <c r="D1366" i="5"/>
  <c r="E1365" i="5"/>
  <c r="D1365" i="5"/>
  <c r="E1364" i="5"/>
  <c r="D1364" i="5"/>
  <c r="E1363" i="5"/>
  <c r="D1363" i="5"/>
  <c r="E1362" i="5"/>
  <c r="D1362" i="5"/>
  <c r="E1361" i="5"/>
  <c r="D1361" i="5"/>
  <c r="E1360" i="5"/>
  <c r="D1360" i="5"/>
  <c r="E1359" i="5"/>
  <c r="D1359" i="5"/>
  <c r="E1358" i="5"/>
  <c r="D1358" i="5"/>
  <c r="D1357" i="5"/>
  <c r="D1356" i="5"/>
  <c r="D1354" i="5"/>
  <c r="G1353" i="5"/>
  <c r="D1353" i="5"/>
  <c r="D1352" i="5"/>
  <c r="D1351" i="5"/>
  <c r="E1349" i="5"/>
  <c r="D1349" i="5"/>
  <c r="E1348" i="5"/>
  <c r="D1348" i="5"/>
  <c r="E1347" i="5"/>
  <c r="D1347" i="5"/>
  <c r="G1346" i="5"/>
  <c r="E1346" i="5"/>
  <c r="D1346" i="5"/>
  <c r="G1345" i="5"/>
  <c r="E1345" i="5"/>
  <c r="D1345" i="5"/>
  <c r="G1344" i="5"/>
  <c r="E1344" i="5"/>
  <c r="D1344" i="5"/>
  <c r="D1343" i="5"/>
  <c r="I1342" i="5"/>
  <c r="D1342" i="5"/>
  <c r="D1340" i="5"/>
  <c r="E1339" i="5"/>
  <c r="D1339" i="5"/>
  <c r="D1338" i="5"/>
  <c r="E1337" i="5"/>
  <c r="D1337" i="5"/>
  <c r="D1336" i="5"/>
  <c r="E1335" i="5"/>
  <c r="D1335" i="5"/>
  <c r="D1334" i="5"/>
  <c r="E1333" i="5"/>
  <c r="D1333" i="5"/>
  <c r="E1332" i="5"/>
  <c r="D1332" i="5"/>
  <c r="E1331" i="5"/>
  <c r="D1331" i="5"/>
  <c r="E1330" i="5"/>
  <c r="D1330" i="5"/>
  <c r="E1329" i="5"/>
  <c r="D1329" i="5"/>
  <c r="J1328" i="5"/>
  <c r="D1328" i="5"/>
  <c r="D1326" i="5"/>
  <c r="E1325" i="5"/>
  <c r="D1325" i="5"/>
  <c r="E1324" i="5"/>
  <c r="D1324" i="5"/>
  <c r="E1323" i="5"/>
  <c r="D1323" i="5"/>
  <c r="E1322" i="5"/>
  <c r="D1322" i="5"/>
  <c r="D1321" i="5"/>
  <c r="D1319" i="5"/>
  <c r="F1318" i="5"/>
  <c r="E1318" i="5"/>
  <c r="D1318" i="5"/>
  <c r="F1317" i="5"/>
  <c r="F1316" i="5"/>
  <c r="E1316" i="5"/>
  <c r="D1316" i="5"/>
  <c r="E1315" i="5"/>
  <c r="D1315" i="5"/>
  <c r="D1314" i="5"/>
  <c r="E1313" i="5"/>
  <c r="D1313" i="5"/>
  <c r="E1312" i="5"/>
  <c r="D1312" i="5"/>
  <c r="J1311" i="5"/>
  <c r="I1311" i="5"/>
  <c r="D1311" i="5"/>
  <c r="D1309" i="5"/>
  <c r="E1308" i="5"/>
  <c r="D1308" i="5"/>
  <c r="E1307" i="5"/>
  <c r="D1307" i="5"/>
  <c r="E1306" i="5"/>
  <c r="D1306" i="5"/>
  <c r="E1305" i="5"/>
  <c r="D1305" i="5"/>
  <c r="J1304" i="5"/>
  <c r="D1304" i="5"/>
  <c r="J1292" i="5"/>
  <c r="H1292" i="5"/>
  <c r="G1292" i="5"/>
  <c r="F1292" i="5"/>
  <c r="D1292" i="5"/>
  <c r="D1291" i="5"/>
  <c r="J1290" i="5"/>
  <c r="I1290" i="5"/>
  <c r="D1290" i="5"/>
  <c r="D1288" i="5"/>
  <c r="D1287" i="5"/>
  <c r="D1286" i="5"/>
  <c r="D1285" i="5"/>
  <c r="D1284" i="5"/>
  <c r="D1283" i="5"/>
  <c r="J1282" i="5"/>
  <c r="I1282" i="5"/>
  <c r="D1282" i="5"/>
  <c r="D1280" i="5"/>
  <c r="E1279" i="5"/>
  <c r="D1279" i="5"/>
  <c r="E1278" i="5"/>
  <c r="D1278" i="5"/>
  <c r="E1277" i="5"/>
  <c r="D1277" i="5"/>
  <c r="J1276" i="5"/>
  <c r="D1276" i="5"/>
  <c r="D1274" i="5"/>
  <c r="E1273" i="5"/>
  <c r="D1273" i="5"/>
  <c r="E1272" i="5"/>
  <c r="D1272" i="5"/>
  <c r="E1271" i="5"/>
  <c r="D1271" i="5"/>
  <c r="E1270" i="5"/>
  <c r="D1270" i="5"/>
  <c r="E1269" i="5"/>
  <c r="D1269" i="5"/>
  <c r="E1268" i="5"/>
  <c r="D1268" i="5"/>
  <c r="F1267" i="5"/>
  <c r="E1267" i="5"/>
  <c r="D1267" i="5"/>
  <c r="F1266" i="5"/>
  <c r="E1266" i="5"/>
  <c r="D1266" i="5"/>
  <c r="D1265" i="5"/>
  <c r="D1263" i="5"/>
  <c r="I1262" i="5"/>
  <c r="E1262" i="5"/>
  <c r="D1262" i="5"/>
  <c r="I1261" i="5"/>
  <c r="E1261" i="5"/>
  <c r="D1261" i="5"/>
  <c r="I1260" i="5"/>
  <c r="E1260" i="5"/>
  <c r="D1260" i="5"/>
  <c r="I1259" i="5"/>
  <c r="E1259" i="5"/>
  <c r="D1259" i="5"/>
  <c r="I1258" i="5"/>
  <c r="E1258" i="5"/>
  <c r="D1258" i="5"/>
  <c r="G1257" i="5"/>
  <c r="E1257" i="5"/>
  <c r="D1257" i="5"/>
  <c r="I1256" i="5"/>
  <c r="E1256" i="5"/>
  <c r="D1256" i="5"/>
  <c r="I1255" i="5"/>
  <c r="E1255" i="5"/>
  <c r="D1255" i="5"/>
  <c r="D1254" i="5"/>
  <c r="D1252" i="5"/>
  <c r="E1251" i="5"/>
  <c r="D1251" i="5"/>
  <c r="E1250" i="5"/>
  <c r="D1250" i="5"/>
  <c r="D1249" i="5"/>
  <c r="J1248" i="5"/>
  <c r="I1248" i="5"/>
  <c r="D1248" i="5"/>
  <c r="D1246" i="5"/>
  <c r="D1245" i="5"/>
  <c r="E1244" i="5"/>
  <c r="D1244" i="5"/>
  <c r="D1242" i="5"/>
  <c r="E1241" i="5"/>
  <c r="D1241" i="5"/>
  <c r="E1240" i="5"/>
  <c r="D1240" i="5"/>
  <c r="E1239" i="5"/>
  <c r="D1239" i="5"/>
  <c r="E1238" i="5"/>
  <c r="D1238" i="5"/>
  <c r="E1237" i="5"/>
  <c r="D1237" i="5"/>
  <c r="E1236" i="5"/>
  <c r="D1236" i="5"/>
  <c r="J1235" i="5"/>
  <c r="I1235" i="5"/>
  <c r="D1235" i="5"/>
  <c r="G1233" i="5"/>
  <c r="E1233" i="5"/>
  <c r="D1233" i="5"/>
  <c r="E1232" i="5"/>
  <c r="D1232" i="5"/>
  <c r="E1231" i="5"/>
  <c r="D1231" i="5"/>
  <c r="E1230" i="5"/>
  <c r="D1230" i="5"/>
  <c r="E1229" i="5"/>
  <c r="D1229" i="5"/>
  <c r="E1228" i="5"/>
  <c r="D1228" i="5"/>
  <c r="E1227" i="5"/>
  <c r="D1227" i="5"/>
  <c r="E1226" i="5"/>
  <c r="D1226" i="5"/>
  <c r="E1225" i="5"/>
  <c r="D1225" i="5"/>
  <c r="E1224" i="5"/>
  <c r="D1224" i="5"/>
  <c r="D1223" i="5"/>
  <c r="D1222" i="5"/>
  <c r="D1220" i="5"/>
  <c r="G1219" i="5"/>
  <c r="D1219" i="5"/>
  <c r="D1218" i="5"/>
  <c r="D1217" i="5"/>
  <c r="E1215" i="5"/>
  <c r="D1215" i="5"/>
  <c r="E1214" i="5"/>
  <c r="D1214" i="5"/>
  <c r="E1213" i="5"/>
  <c r="D1213" i="5"/>
  <c r="G1212" i="5"/>
  <c r="E1212" i="5"/>
  <c r="D1212" i="5"/>
  <c r="G1211" i="5"/>
  <c r="E1211" i="5"/>
  <c r="D1211" i="5"/>
  <c r="G1210" i="5"/>
  <c r="E1210" i="5"/>
  <c r="D1210" i="5"/>
  <c r="D1209" i="5"/>
  <c r="I1208" i="5"/>
  <c r="D1208" i="5"/>
  <c r="D1206" i="5"/>
  <c r="E1205" i="5"/>
  <c r="D1205" i="5"/>
  <c r="D1204" i="5"/>
  <c r="E1203" i="5"/>
  <c r="D1203" i="5"/>
  <c r="D1202" i="5"/>
  <c r="E1201" i="5"/>
  <c r="D1201" i="5"/>
  <c r="D1200" i="5"/>
  <c r="E1199" i="5"/>
  <c r="D1199" i="5"/>
  <c r="E1198" i="5"/>
  <c r="D1198" i="5"/>
  <c r="E1197" i="5"/>
  <c r="D1197" i="5"/>
  <c r="E1196" i="5"/>
  <c r="D1196" i="5"/>
  <c r="E1195" i="5"/>
  <c r="D1195" i="5"/>
  <c r="J1194" i="5"/>
  <c r="D1194" i="5"/>
  <c r="D1192" i="5"/>
  <c r="E1191" i="5"/>
  <c r="D1191" i="5"/>
  <c r="E1190" i="5"/>
  <c r="D1190" i="5"/>
  <c r="E1189" i="5"/>
  <c r="D1189" i="5"/>
  <c r="E1188" i="5"/>
  <c r="D1188" i="5"/>
  <c r="D1187" i="5"/>
  <c r="D1185" i="5"/>
  <c r="F1184" i="5"/>
  <c r="E1184" i="5"/>
  <c r="D1184" i="5"/>
  <c r="F1183" i="5"/>
  <c r="F1182" i="5"/>
  <c r="E1182" i="5"/>
  <c r="D1182" i="5"/>
  <c r="E1181" i="5"/>
  <c r="D1181" i="5"/>
  <c r="D1180" i="5"/>
  <c r="E1179" i="5"/>
  <c r="D1179" i="5"/>
  <c r="E1178" i="5"/>
  <c r="D1178" i="5"/>
  <c r="J1177" i="5"/>
  <c r="I1177" i="5"/>
  <c r="D1177" i="5"/>
  <c r="D1175" i="5"/>
  <c r="E1174" i="5"/>
  <c r="D1174" i="5"/>
  <c r="E1173" i="5"/>
  <c r="D1173" i="5"/>
  <c r="E1172" i="5"/>
  <c r="D1172" i="5"/>
  <c r="E1171" i="5"/>
  <c r="D1171" i="5"/>
  <c r="J1170" i="5"/>
  <c r="D1170" i="5"/>
  <c r="J1158" i="5"/>
  <c r="H1158" i="5"/>
  <c r="G1158" i="5"/>
  <c r="F1158" i="5"/>
  <c r="D1158" i="5"/>
  <c r="D1157" i="5"/>
  <c r="J1156" i="5"/>
  <c r="I1156" i="5"/>
  <c r="D1156" i="5"/>
  <c r="D1154" i="5"/>
  <c r="D1153" i="5"/>
  <c r="D1152" i="5"/>
  <c r="D1151" i="5"/>
  <c r="D1150" i="5"/>
  <c r="D1149" i="5"/>
  <c r="J1148" i="5"/>
  <c r="I1148" i="5"/>
  <c r="D1148" i="5"/>
  <c r="D1146" i="5"/>
  <c r="E1145" i="5"/>
  <c r="D1145" i="5"/>
  <c r="E1144" i="5"/>
  <c r="D1144" i="5"/>
  <c r="E1143" i="5"/>
  <c r="D1143" i="5"/>
  <c r="J1142" i="5"/>
  <c r="D1142" i="5"/>
  <c r="D1140" i="5"/>
  <c r="E1139" i="5"/>
  <c r="D1139" i="5"/>
  <c r="E1138" i="5"/>
  <c r="D1138" i="5"/>
  <c r="E1137" i="5"/>
  <c r="D1137" i="5"/>
  <c r="E1136" i="5"/>
  <c r="D1136" i="5"/>
  <c r="E1135" i="5"/>
  <c r="D1135" i="5"/>
  <c r="E1134" i="5"/>
  <c r="D1134" i="5"/>
  <c r="F1133" i="5"/>
  <c r="E1133" i="5"/>
  <c r="D1133" i="5"/>
  <c r="F1132" i="5"/>
  <c r="E1132" i="5"/>
  <c r="D1132" i="5"/>
  <c r="D1131" i="5"/>
  <c r="D1129" i="5"/>
  <c r="I1128" i="5"/>
  <c r="E1128" i="5"/>
  <c r="D1128" i="5"/>
  <c r="I1127" i="5"/>
  <c r="E1127" i="5"/>
  <c r="D1127" i="5"/>
  <c r="I1126" i="5"/>
  <c r="E1126" i="5"/>
  <c r="D1126" i="5"/>
  <c r="I1125" i="5"/>
  <c r="E1125" i="5"/>
  <c r="D1125" i="5"/>
  <c r="I1124" i="5"/>
  <c r="E1124" i="5"/>
  <c r="D1124" i="5"/>
  <c r="G1123" i="5"/>
  <c r="E1123" i="5"/>
  <c r="D1123" i="5"/>
  <c r="I1122" i="5"/>
  <c r="E1122" i="5"/>
  <c r="D1122" i="5"/>
  <c r="I1121" i="5"/>
  <c r="E1121" i="5"/>
  <c r="D1121" i="5"/>
  <c r="D1120" i="5"/>
  <c r="D1118" i="5"/>
  <c r="E1117" i="5"/>
  <c r="D1117" i="5"/>
  <c r="E1116" i="5"/>
  <c r="D1116" i="5"/>
  <c r="D1115" i="5"/>
  <c r="J1114" i="5"/>
  <c r="I1114" i="5"/>
  <c r="D1114" i="5"/>
  <c r="D1112" i="5"/>
  <c r="D1111" i="5"/>
  <c r="E1110" i="5"/>
  <c r="D1110" i="5"/>
  <c r="D1108" i="5"/>
  <c r="E1107" i="5"/>
  <c r="D1107" i="5"/>
  <c r="E1106" i="5"/>
  <c r="D1106" i="5"/>
  <c r="E1105" i="5"/>
  <c r="D1105" i="5"/>
  <c r="E1104" i="5"/>
  <c r="D1104" i="5"/>
  <c r="E1103" i="5"/>
  <c r="D1103" i="5"/>
  <c r="E1102" i="5"/>
  <c r="D1102" i="5"/>
  <c r="J1101" i="5"/>
  <c r="I1101" i="5"/>
  <c r="D1101" i="5"/>
  <c r="G1099" i="5"/>
  <c r="E1099" i="5"/>
  <c r="D1099" i="5"/>
  <c r="E1098" i="5"/>
  <c r="D1098" i="5"/>
  <c r="E1097" i="5"/>
  <c r="D1097" i="5"/>
  <c r="E1096" i="5"/>
  <c r="D1096" i="5"/>
  <c r="E1095" i="5"/>
  <c r="D1095" i="5"/>
  <c r="E1094" i="5"/>
  <c r="D1094" i="5"/>
  <c r="E1093" i="5"/>
  <c r="D1093" i="5"/>
  <c r="E1092" i="5"/>
  <c r="D1092" i="5"/>
  <c r="E1091" i="5"/>
  <c r="D1091" i="5"/>
  <c r="E1090" i="5"/>
  <c r="D1090" i="5"/>
  <c r="D1089" i="5"/>
  <c r="D1088" i="5"/>
  <c r="D1086" i="5"/>
  <c r="G1085" i="5"/>
  <c r="D1085" i="5"/>
  <c r="D1084" i="5"/>
  <c r="D1083" i="5"/>
  <c r="E1081" i="5"/>
  <c r="D1081" i="5"/>
  <c r="E1080" i="5"/>
  <c r="D1080" i="5"/>
  <c r="E1079" i="5"/>
  <c r="D1079" i="5"/>
  <c r="G1078" i="5"/>
  <c r="E1078" i="5"/>
  <c r="D1078" i="5"/>
  <c r="G1077" i="5"/>
  <c r="E1077" i="5"/>
  <c r="D1077" i="5"/>
  <c r="G1076" i="5"/>
  <c r="E1076" i="5"/>
  <c r="D1076" i="5"/>
  <c r="D1075" i="5"/>
  <c r="I1074" i="5"/>
  <c r="D1074" i="5"/>
  <c r="D1072" i="5"/>
  <c r="E1071" i="5"/>
  <c r="D1071" i="5"/>
  <c r="D1070" i="5"/>
  <c r="E1069" i="5"/>
  <c r="D1069" i="5"/>
  <c r="D1068" i="5"/>
  <c r="E1067" i="5"/>
  <c r="D1067" i="5"/>
  <c r="D1066" i="5"/>
  <c r="E1065" i="5"/>
  <c r="D1065" i="5"/>
  <c r="E1064" i="5"/>
  <c r="D1064" i="5"/>
  <c r="E1063" i="5"/>
  <c r="D1063" i="5"/>
  <c r="E1062" i="5"/>
  <c r="D1062" i="5"/>
  <c r="E1061" i="5"/>
  <c r="D1061" i="5"/>
  <c r="J1060" i="5"/>
  <c r="D1060" i="5"/>
  <c r="D1058" i="5"/>
  <c r="E1057" i="5"/>
  <c r="D1057" i="5"/>
  <c r="E1056" i="5"/>
  <c r="D1056" i="5"/>
  <c r="E1055" i="5"/>
  <c r="D1055" i="5"/>
  <c r="E1054" i="5"/>
  <c r="D1054" i="5"/>
  <c r="D1053" i="5"/>
  <c r="D1051" i="5"/>
  <c r="F1050" i="5"/>
  <c r="E1050" i="5"/>
  <c r="D1050" i="5"/>
  <c r="F1049" i="5"/>
  <c r="F1048" i="5"/>
  <c r="E1048" i="5"/>
  <c r="D1048" i="5"/>
  <c r="E1047" i="5"/>
  <c r="D1047" i="5"/>
  <c r="D1046" i="5"/>
  <c r="E1045" i="5"/>
  <c r="D1045" i="5"/>
  <c r="E1044" i="5"/>
  <c r="D1044" i="5"/>
  <c r="J1043" i="5"/>
  <c r="I1043" i="5"/>
  <c r="D1043" i="5"/>
  <c r="D1041" i="5"/>
  <c r="E1040" i="5"/>
  <c r="D1040" i="5"/>
  <c r="E1039" i="5"/>
  <c r="D1039" i="5"/>
  <c r="E1038" i="5"/>
  <c r="D1038" i="5"/>
  <c r="E1037" i="5"/>
  <c r="D1037" i="5"/>
  <c r="J1036" i="5"/>
  <c r="D1036" i="5"/>
  <c r="J1024" i="5"/>
  <c r="H1024" i="5"/>
  <c r="G1024" i="5"/>
  <c r="F1024" i="5"/>
  <c r="D1024" i="5"/>
  <c r="D1023" i="5"/>
  <c r="J1022" i="5"/>
  <c r="I1022" i="5"/>
  <c r="D1022" i="5"/>
  <c r="D1020" i="5"/>
  <c r="D1019" i="5"/>
  <c r="D1018" i="5"/>
  <c r="D1017" i="5"/>
  <c r="D1016" i="5"/>
  <c r="D1015" i="5"/>
  <c r="J1014" i="5"/>
  <c r="I1014" i="5"/>
  <c r="D1014" i="5"/>
  <c r="D1012" i="5"/>
  <c r="E1011" i="5"/>
  <c r="D1011" i="5"/>
  <c r="E1010" i="5"/>
  <c r="D1010" i="5"/>
  <c r="E1009" i="5"/>
  <c r="D1009" i="5"/>
  <c r="J1008" i="5"/>
  <c r="D1008" i="5"/>
  <c r="D1006" i="5"/>
  <c r="E1005" i="5"/>
  <c r="D1005" i="5"/>
  <c r="E1004" i="5"/>
  <c r="D1004" i="5"/>
  <c r="E1003" i="5"/>
  <c r="D1003" i="5"/>
  <c r="E1002" i="5"/>
  <c r="D1002" i="5"/>
  <c r="E1001" i="5"/>
  <c r="D1001" i="5"/>
  <c r="E1000" i="5"/>
  <c r="D1000" i="5"/>
  <c r="F999" i="5"/>
  <c r="E999" i="5"/>
  <c r="D999" i="5"/>
  <c r="F998" i="5"/>
  <c r="E998" i="5"/>
  <c r="D998" i="5"/>
  <c r="D997" i="5"/>
  <c r="D995" i="5"/>
  <c r="I994" i="5"/>
  <c r="E994" i="5"/>
  <c r="D994" i="5"/>
  <c r="I993" i="5"/>
  <c r="E993" i="5"/>
  <c r="D993" i="5"/>
  <c r="I992" i="5"/>
  <c r="E992" i="5"/>
  <c r="D992" i="5"/>
  <c r="I991" i="5"/>
  <c r="E991" i="5"/>
  <c r="D991" i="5"/>
  <c r="I990" i="5"/>
  <c r="E990" i="5"/>
  <c r="D990" i="5"/>
  <c r="G989" i="5"/>
  <c r="E989" i="5"/>
  <c r="D989" i="5"/>
  <c r="I988" i="5"/>
  <c r="E988" i="5"/>
  <c r="D988" i="5"/>
  <c r="I987" i="5"/>
  <c r="E987" i="5"/>
  <c r="D987" i="5"/>
  <c r="D986" i="5"/>
  <c r="D984" i="5"/>
  <c r="E983" i="5"/>
  <c r="D983" i="5"/>
  <c r="E982" i="5"/>
  <c r="D982" i="5"/>
  <c r="D981" i="5"/>
  <c r="J980" i="5"/>
  <c r="I980" i="5"/>
  <c r="D980" i="5"/>
  <c r="D978" i="5"/>
  <c r="D977" i="5"/>
  <c r="E976" i="5"/>
  <c r="D976" i="5"/>
  <c r="D974" i="5"/>
  <c r="E973" i="5"/>
  <c r="D973" i="5"/>
  <c r="E972" i="5"/>
  <c r="D972" i="5"/>
  <c r="E971" i="5"/>
  <c r="D971" i="5"/>
  <c r="E970" i="5"/>
  <c r="D970" i="5"/>
  <c r="E969" i="5"/>
  <c r="D969" i="5"/>
  <c r="E968" i="5"/>
  <c r="D968" i="5"/>
  <c r="J967" i="5"/>
  <c r="I967" i="5"/>
  <c r="D967" i="5"/>
  <c r="G965" i="5"/>
  <c r="E965" i="5"/>
  <c r="D965" i="5"/>
  <c r="E964" i="5"/>
  <c r="D964" i="5"/>
  <c r="E963" i="5"/>
  <c r="D963" i="5"/>
  <c r="E962" i="5"/>
  <c r="D962" i="5"/>
  <c r="E961" i="5"/>
  <c r="D961" i="5"/>
  <c r="E960" i="5"/>
  <c r="D960" i="5"/>
  <c r="E959" i="5"/>
  <c r="D959" i="5"/>
  <c r="E958" i="5"/>
  <c r="D958" i="5"/>
  <c r="E957" i="5"/>
  <c r="D957" i="5"/>
  <c r="E956" i="5"/>
  <c r="D956" i="5"/>
  <c r="D955" i="5"/>
  <c r="D954" i="5"/>
  <c r="D952" i="5"/>
  <c r="G951" i="5"/>
  <c r="D951" i="5"/>
  <c r="D950" i="5"/>
  <c r="D949" i="5"/>
  <c r="E947" i="5"/>
  <c r="D947" i="5"/>
  <c r="E946" i="5"/>
  <c r="D946" i="5"/>
  <c r="E945" i="5"/>
  <c r="D945" i="5"/>
  <c r="G944" i="5"/>
  <c r="E944" i="5"/>
  <c r="D944" i="5"/>
  <c r="G943" i="5"/>
  <c r="E943" i="5"/>
  <c r="D943" i="5"/>
  <c r="G942" i="5"/>
  <c r="E942" i="5"/>
  <c r="D942" i="5"/>
  <c r="D941" i="5"/>
  <c r="I940" i="5"/>
  <c r="D940" i="5"/>
  <c r="D938" i="5"/>
  <c r="E937" i="5"/>
  <c r="D937" i="5"/>
  <c r="D936" i="5"/>
  <c r="E935" i="5"/>
  <c r="D935" i="5"/>
  <c r="D934" i="5"/>
  <c r="E933" i="5"/>
  <c r="D933" i="5"/>
  <c r="D932" i="5"/>
  <c r="E931" i="5"/>
  <c r="D931" i="5"/>
  <c r="E930" i="5"/>
  <c r="D930" i="5"/>
  <c r="E929" i="5"/>
  <c r="D929" i="5"/>
  <c r="E928" i="5"/>
  <c r="D928" i="5"/>
  <c r="E927" i="5"/>
  <c r="D927" i="5"/>
  <c r="J926" i="5"/>
  <c r="D926" i="5"/>
  <c r="D924" i="5"/>
  <c r="E923" i="5"/>
  <c r="D923" i="5"/>
  <c r="E922" i="5"/>
  <c r="D922" i="5"/>
  <c r="E921" i="5"/>
  <c r="D921" i="5"/>
  <c r="E920" i="5"/>
  <c r="D920" i="5"/>
  <c r="D919" i="5"/>
  <c r="D917" i="5"/>
  <c r="F916" i="5"/>
  <c r="E916" i="5"/>
  <c r="D916" i="5"/>
  <c r="F915" i="5"/>
  <c r="F914" i="5"/>
  <c r="E914" i="5"/>
  <c r="D914" i="5"/>
  <c r="E913" i="5"/>
  <c r="D913" i="5"/>
  <c r="D912" i="5"/>
  <c r="E911" i="5"/>
  <c r="D911" i="5"/>
  <c r="E910" i="5"/>
  <c r="D910" i="5"/>
  <c r="J909" i="5"/>
  <c r="I909" i="5"/>
  <c r="D909" i="5"/>
  <c r="D907" i="5"/>
  <c r="E906" i="5"/>
  <c r="D906" i="5"/>
  <c r="E905" i="5"/>
  <c r="D905" i="5"/>
  <c r="E904" i="5"/>
  <c r="D904" i="5"/>
  <c r="E903" i="5"/>
  <c r="D903" i="5"/>
  <c r="J902" i="5"/>
  <c r="D902" i="5"/>
  <c r="J890" i="5"/>
  <c r="H890" i="5"/>
  <c r="G890" i="5"/>
  <c r="F890" i="5"/>
  <c r="D890" i="5"/>
  <c r="D889" i="5"/>
  <c r="J888" i="5"/>
  <c r="I888" i="5"/>
  <c r="D888" i="5"/>
  <c r="D886" i="5"/>
  <c r="D885" i="5"/>
  <c r="D884" i="5"/>
  <c r="D883" i="5"/>
  <c r="D882" i="5"/>
  <c r="D881" i="5"/>
  <c r="J880" i="5"/>
  <c r="I880" i="5"/>
  <c r="D880" i="5"/>
  <c r="D878" i="5"/>
  <c r="E877" i="5"/>
  <c r="D877" i="5"/>
  <c r="E876" i="5"/>
  <c r="D876" i="5"/>
  <c r="E875" i="5"/>
  <c r="D875" i="5"/>
  <c r="J874" i="5"/>
  <c r="D874" i="5"/>
  <c r="D872" i="5"/>
  <c r="E871" i="5"/>
  <c r="D871" i="5"/>
  <c r="E870" i="5"/>
  <c r="D870" i="5"/>
  <c r="E869" i="5"/>
  <c r="D869" i="5"/>
  <c r="E868" i="5"/>
  <c r="D868" i="5"/>
  <c r="E867" i="5"/>
  <c r="D867" i="5"/>
  <c r="E866" i="5"/>
  <c r="D866" i="5"/>
  <c r="F865" i="5"/>
  <c r="E865" i="5"/>
  <c r="D865" i="5"/>
  <c r="F864" i="5"/>
  <c r="E864" i="5"/>
  <c r="D864" i="5"/>
  <c r="D863" i="5"/>
  <c r="D861" i="5"/>
  <c r="I860" i="5"/>
  <c r="E860" i="5"/>
  <c r="D860" i="5"/>
  <c r="I859" i="5"/>
  <c r="E859" i="5"/>
  <c r="D859" i="5"/>
  <c r="I858" i="5"/>
  <c r="E858" i="5"/>
  <c r="D858" i="5"/>
  <c r="I857" i="5"/>
  <c r="E857" i="5"/>
  <c r="D857" i="5"/>
  <c r="I856" i="5"/>
  <c r="E856" i="5"/>
  <c r="D856" i="5"/>
  <c r="G855" i="5"/>
  <c r="E855" i="5"/>
  <c r="D855" i="5"/>
  <c r="I854" i="5"/>
  <c r="E854" i="5"/>
  <c r="D854" i="5"/>
  <c r="I853" i="5"/>
  <c r="E853" i="5"/>
  <c r="D853" i="5"/>
  <c r="D852" i="5"/>
  <c r="D850" i="5"/>
  <c r="E849" i="5"/>
  <c r="D849" i="5"/>
  <c r="E848" i="5"/>
  <c r="D848" i="5"/>
  <c r="D847" i="5"/>
  <c r="J846" i="5"/>
  <c r="I846" i="5"/>
  <c r="D846" i="5"/>
  <c r="D844" i="5"/>
  <c r="D843" i="5"/>
  <c r="E842" i="5"/>
  <c r="D842" i="5"/>
  <c r="D840" i="5"/>
  <c r="E839" i="5"/>
  <c r="D839" i="5"/>
  <c r="E838" i="5"/>
  <c r="D838" i="5"/>
  <c r="E837" i="5"/>
  <c r="D837" i="5"/>
  <c r="E836" i="5"/>
  <c r="D836" i="5"/>
  <c r="E835" i="5"/>
  <c r="D835" i="5"/>
  <c r="E834" i="5"/>
  <c r="D834" i="5"/>
  <c r="J833" i="5"/>
  <c r="I833" i="5"/>
  <c r="D833" i="5"/>
  <c r="G831" i="5"/>
  <c r="E831" i="5"/>
  <c r="D831" i="5"/>
  <c r="E830" i="5"/>
  <c r="D830" i="5"/>
  <c r="E829" i="5"/>
  <c r="D829" i="5"/>
  <c r="E828" i="5"/>
  <c r="D828" i="5"/>
  <c r="E827" i="5"/>
  <c r="D827" i="5"/>
  <c r="E826" i="5"/>
  <c r="D826" i="5"/>
  <c r="E825" i="5"/>
  <c r="D825" i="5"/>
  <c r="E824" i="5"/>
  <c r="D824" i="5"/>
  <c r="E823" i="5"/>
  <c r="D823" i="5"/>
  <c r="E822" i="5"/>
  <c r="D822" i="5"/>
  <c r="D821" i="5"/>
  <c r="D820" i="5"/>
  <c r="D818" i="5"/>
  <c r="G817" i="5"/>
  <c r="D817" i="5"/>
  <c r="D816" i="5"/>
  <c r="D815" i="5"/>
  <c r="E813" i="5"/>
  <c r="D813" i="5"/>
  <c r="E812" i="5"/>
  <c r="D812" i="5"/>
  <c r="E811" i="5"/>
  <c r="D811" i="5"/>
  <c r="G810" i="5"/>
  <c r="E810" i="5"/>
  <c r="D810" i="5"/>
  <c r="G809" i="5"/>
  <c r="E809" i="5"/>
  <c r="D809" i="5"/>
  <c r="G808" i="5"/>
  <c r="E808" i="5"/>
  <c r="D808" i="5"/>
  <c r="D807" i="5"/>
  <c r="I806" i="5"/>
  <c r="D806" i="5"/>
  <c r="D804" i="5"/>
  <c r="E803" i="5"/>
  <c r="D803" i="5"/>
  <c r="D802" i="5"/>
  <c r="E801" i="5"/>
  <c r="D801" i="5"/>
  <c r="D800" i="5"/>
  <c r="E799" i="5"/>
  <c r="D799" i="5"/>
  <c r="D798" i="5"/>
  <c r="E797" i="5"/>
  <c r="D797" i="5"/>
  <c r="E796" i="5"/>
  <c r="D796" i="5"/>
  <c r="E795" i="5"/>
  <c r="D795" i="5"/>
  <c r="E794" i="5"/>
  <c r="D794" i="5"/>
  <c r="E793" i="5"/>
  <c r="D793" i="5"/>
  <c r="J792" i="5"/>
  <c r="D792" i="5"/>
  <c r="D790" i="5"/>
  <c r="E789" i="5"/>
  <c r="D789" i="5"/>
  <c r="E788" i="5"/>
  <c r="D788" i="5"/>
  <c r="E787" i="5"/>
  <c r="D787" i="5"/>
  <c r="E786" i="5"/>
  <c r="D786" i="5"/>
  <c r="D785" i="5"/>
  <c r="D783" i="5"/>
  <c r="F782" i="5"/>
  <c r="E782" i="5"/>
  <c r="D782" i="5"/>
  <c r="F781" i="5"/>
  <c r="F780" i="5"/>
  <c r="E780" i="5"/>
  <c r="D780" i="5"/>
  <c r="E779" i="5"/>
  <c r="D779" i="5"/>
  <c r="D778" i="5"/>
  <c r="E777" i="5"/>
  <c r="D777" i="5"/>
  <c r="E776" i="5"/>
  <c r="D776" i="5"/>
  <c r="J775" i="5"/>
  <c r="I775" i="5"/>
  <c r="D775" i="5"/>
  <c r="D773" i="5"/>
  <c r="E772" i="5"/>
  <c r="D772" i="5"/>
  <c r="E771" i="5"/>
  <c r="D771" i="5"/>
  <c r="E770" i="5"/>
  <c r="D770" i="5"/>
  <c r="E769" i="5"/>
  <c r="D769" i="5"/>
  <c r="J768" i="5"/>
  <c r="D768" i="5"/>
  <c r="J756" i="5"/>
  <c r="H756" i="5"/>
  <c r="G756" i="5"/>
  <c r="F756" i="5"/>
  <c r="D756" i="5"/>
  <c r="D755" i="5"/>
  <c r="J754" i="5"/>
  <c r="I754" i="5"/>
  <c r="D754" i="5"/>
  <c r="D752" i="5"/>
  <c r="D751" i="5"/>
  <c r="D750" i="5"/>
  <c r="D749" i="5"/>
  <c r="D748" i="5"/>
  <c r="D747" i="5"/>
  <c r="J746" i="5"/>
  <c r="I746" i="5"/>
  <c r="D746" i="5"/>
  <c r="D744" i="5"/>
  <c r="E743" i="5"/>
  <c r="D743" i="5"/>
  <c r="E742" i="5"/>
  <c r="D742" i="5"/>
  <c r="E741" i="5"/>
  <c r="D741" i="5"/>
  <c r="J740" i="5"/>
  <c r="D740" i="5"/>
  <c r="D738" i="5"/>
  <c r="E737" i="5"/>
  <c r="D737" i="5"/>
  <c r="E736" i="5"/>
  <c r="D736" i="5"/>
  <c r="E735" i="5"/>
  <c r="D735" i="5"/>
  <c r="E734" i="5"/>
  <c r="D734" i="5"/>
  <c r="E733" i="5"/>
  <c r="D733" i="5"/>
  <c r="E732" i="5"/>
  <c r="D732" i="5"/>
  <c r="F731" i="5"/>
  <c r="E731" i="5"/>
  <c r="D731" i="5"/>
  <c r="F730" i="5"/>
  <c r="E730" i="5"/>
  <c r="D730" i="5"/>
  <c r="D729" i="5"/>
  <c r="D727" i="5"/>
  <c r="I726" i="5"/>
  <c r="E726" i="5"/>
  <c r="D726" i="5"/>
  <c r="I725" i="5"/>
  <c r="E725" i="5"/>
  <c r="D725" i="5"/>
  <c r="I724" i="5"/>
  <c r="E724" i="5"/>
  <c r="D724" i="5"/>
  <c r="I723" i="5"/>
  <c r="E723" i="5"/>
  <c r="D723" i="5"/>
  <c r="I722" i="5"/>
  <c r="E722" i="5"/>
  <c r="D722" i="5"/>
  <c r="G721" i="5"/>
  <c r="E721" i="5"/>
  <c r="D721" i="5"/>
  <c r="I720" i="5"/>
  <c r="E720" i="5"/>
  <c r="D720" i="5"/>
  <c r="I719" i="5"/>
  <c r="E719" i="5"/>
  <c r="D719" i="5"/>
  <c r="D718" i="5"/>
  <c r="D716" i="5"/>
  <c r="E715" i="5"/>
  <c r="D715" i="5"/>
  <c r="E714" i="5"/>
  <c r="D714" i="5"/>
  <c r="D713" i="5"/>
  <c r="J712" i="5"/>
  <c r="I712" i="5"/>
  <c r="D712" i="5"/>
  <c r="D710" i="5"/>
  <c r="D709" i="5"/>
  <c r="E708" i="5"/>
  <c r="D708" i="5"/>
  <c r="D706" i="5"/>
  <c r="E705" i="5"/>
  <c r="D705" i="5"/>
  <c r="E704" i="5"/>
  <c r="D704" i="5"/>
  <c r="E703" i="5"/>
  <c r="D703" i="5"/>
  <c r="E702" i="5"/>
  <c r="D702" i="5"/>
  <c r="E701" i="5"/>
  <c r="D701" i="5"/>
  <c r="E700" i="5"/>
  <c r="D700" i="5"/>
  <c r="J699" i="5"/>
  <c r="I699" i="5"/>
  <c r="D699" i="5"/>
  <c r="G697" i="5"/>
  <c r="E697" i="5"/>
  <c r="D697" i="5"/>
  <c r="E696" i="5"/>
  <c r="D696" i="5"/>
  <c r="E695" i="5"/>
  <c r="D695" i="5"/>
  <c r="E694" i="5"/>
  <c r="D694" i="5"/>
  <c r="E693" i="5"/>
  <c r="D693" i="5"/>
  <c r="E692" i="5"/>
  <c r="D692" i="5"/>
  <c r="E691" i="5"/>
  <c r="D691" i="5"/>
  <c r="E690" i="5"/>
  <c r="D690" i="5"/>
  <c r="E689" i="5"/>
  <c r="D689" i="5"/>
  <c r="E688" i="5"/>
  <c r="D688" i="5"/>
  <c r="D687" i="5"/>
  <c r="D686" i="5"/>
  <c r="D684" i="5"/>
  <c r="G683" i="5"/>
  <c r="D683" i="5"/>
  <c r="D682" i="5"/>
  <c r="D681" i="5"/>
  <c r="E679" i="5"/>
  <c r="D679" i="5"/>
  <c r="E678" i="5"/>
  <c r="D678" i="5"/>
  <c r="E677" i="5"/>
  <c r="D677" i="5"/>
  <c r="G676" i="5"/>
  <c r="E676" i="5"/>
  <c r="D676" i="5"/>
  <c r="G675" i="5"/>
  <c r="E675" i="5"/>
  <c r="D675" i="5"/>
  <c r="G674" i="5"/>
  <c r="E674" i="5"/>
  <c r="D674" i="5"/>
  <c r="D673" i="5"/>
  <c r="I672" i="5"/>
  <c r="D672" i="5"/>
  <c r="D670" i="5"/>
  <c r="E669" i="5"/>
  <c r="D669" i="5"/>
  <c r="D668" i="5"/>
  <c r="E667" i="5"/>
  <c r="D667" i="5"/>
  <c r="D666" i="5"/>
  <c r="E665" i="5"/>
  <c r="D665" i="5"/>
  <c r="D664" i="5"/>
  <c r="E663" i="5"/>
  <c r="D663" i="5"/>
  <c r="E662" i="5"/>
  <c r="D662" i="5"/>
  <c r="E661" i="5"/>
  <c r="D661" i="5"/>
  <c r="E660" i="5"/>
  <c r="D660" i="5"/>
  <c r="E659" i="5"/>
  <c r="D659" i="5"/>
  <c r="J658" i="5"/>
  <c r="D658" i="5"/>
  <c r="D656" i="5"/>
  <c r="E655" i="5"/>
  <c r="D655" i="5"/>
  <c r="E654" i="5"/>
  <c r="D654" i="5"/>
  <c r="E653" i="5"/>
  <c r="D653" i="5"/>
  <c r="E652" i="5"/>
  <c r="D652" i="5"/>
  <c r="D651" i="5"/>
  <c r="D649" i="5"/>
  <c r="F648" i="5"/>
  <c r="E648" i="5"/>
  <c r="D648" i="5"/>
  <c r="F647" i="5"/>
  <c r="F646" i="5"/>
  <c r="E646" i="5"/>
  <c r="D646" i="5"/>
  <c r="E645" i="5"/>
  <c r="D645" i="5"/>
  <c r="D644" i="5"/>
  <c r="E643" i="5"/>
  <c r="D643" i="5"/>
  <c r="E642" i="5"/>
  <c r="D642" i="5"/>
  <c r="J641" i="5"/>
  <c r="I641" i="5"/>
  <c r="D641" i="5"/>
  <c r="D639" i="5"/>
  <c r="E638" i="5"/>
  <c r="D638" i="5"/>
  <c r="E637" i="5"/>
  <c r="D637" i="5"/>
  <c r="E636" i="5"/>
  <c r="D636" i="5"/>
  <c r="E635" i="5"/>
  <c r="D635" i="5"/>
  <c r="J634" i="5"/>
  <c r="D634" i="5"/>
  <c r="J622" i="5"/>
  <c r="H622" i="5"/>
  <c r="G622" i="5"/>
  <c r="F622" i="5"/>
  <c r="D622" i="5"/>
  <c r="D621" i="5"/>
  <c r="J620" i="5"/>
  <c r="I620" i="5"/>
  <c r="D620" i="5"/>
  <c r="D618" i="5"/>
  <c r="D617" i="5"/>
  <c r="D616" i="5"/>
  <c r="D615" i="5"/>
  <c r="D614" i="5"/>
  <c r="D613" i="5"/>
  <c r="J612" i="5"/>
  <c r="I612" i="5"/>
  <c r="D612" i="5"/>
  <c r="D610" i="5"/>
  <c r="E609" i="5"/>
  <c r="D609" i="5"/>
  <c r="E608" i="5"/>
  <c r="D608" i="5"/>
  <c r="E607" i="5"/>
  <c r="D607" i="5"/>
  <c r="J606" i="5"/>
  <c r="D606" i="5"/>
  <c r="D604" i="5"/>
  <c r="E603" i="5"/>
  <c r="D603" i="5"/>
  <c r="E602" i="5"/>
  <c r="D602" i="5"/>
  <c r="E601" i="5"/>
  <c r="D601" i="5"/>
  <c r="E600" i="5"/>
  <c r="D600" i="5"/>
  <c r="E599" i="5"/>
  <c r="D599" i="5"/>
  <c r="E598" i="5"/>
  <c r="D598" i="5"/>
  <c r="F597" i="5"/>
  <c r="E597" i="5"/>
  <c r="D597" i="5"/>
  <c r="F596" i="5"/>
  <c r="E596" i="5"/>
  <c r="D596" i="5"/>
  <c r="D595" i="5"/>
  <c r="D593" i="5"/>
  <c r="I592" i="5"/>
  <c r="E592" i="5"/>
  <c r="D592" i="5"/>
  <c r="I591" i="5"/>
  <c r="E591" i="5"/>
  <c r="D591" i="5"/>
  <c r="I590" i="5"/>
  <c r="E590" i="5"/>
  <c r="D590" i="5"/>
  <c r="I589" i="5"/>
  <c r="E589" i="5"/>
  <c r="D589" i="5"/>
  <c r="I588" i="5"/>
  <c r="E588" i="5"/>
  <c r="D588" i="5"/>
  <c r="G587" i="5"/>
  <c r="E587" i="5"/>
  <c r="D587" i="5"/>
  <c r="I586" i="5"/>
  <c r="E586" i="5"/>
  <c r="D586" i="5"/>
  <c r="I585" i="5"/>
  <c r="E585" i="5"/>
  <c r="D585" i="5"/>
  <c r="D584" i="5"/>
  <c r="D582" i="5"/>
  <c r="E581" i="5"/>
  <c r="D581" i="5"/>
  <c r="E580" i="5"/>
  <c r="D580" i="5"/>
  <c r="D579" i="5"/>
  <c r="J578" i="5"/>
  <c r="I578" i="5"/>
  <c r="D578" i="5"/>
  <c r="D576" i="5"/>
  <c r="D575" i="5"/>
  <c r="E574" i="5"/>
  <c r="D574" i="5"/>
  <c r="D572" i="5"/>
  <c r="E571" i="5"/>
  <c r="D571" i="5"/>
  <c r="E570" i="5"/>
  <c r="D570" i="5"/>
  <c r="E569" i="5"/>
  <c r="D569" i="5"/>
  <c r="E568" i="5"/>
  <c r="D568" i="5"/>
  <c r="E567" i="5"/>
  <c r="D567" i="5"/>
  <c r="E566" i="5"/>
  <c r="D566" i="5"/>
  <c r="J565" i="5"/>
  <c r="I565" i="5"/>
  <c r="D565" i="5"/>
  <c r="G563" i="5"/>
  <c r="E563" i="5"/>
  <c r="D563" i="5"/>
  <c r="E562" i="5"/>
  <c r="D562" i="5"/>
  <c r="E561" i="5"/>
  <c r="D561" i="5"/>
  <c r="E560" i="5"/>
  <c r="D560" i="5"/>
  <c r="E559" i="5"/>
  <c r="D559" i="5"/>
  <c r="E558" i="5"/>
  <c r="D558" i="5"/>
  <c r="E557" i="5"/>
  <c r="D557" i="5"/>
  <c r="E556" i="5"/>
  <c r="D556" i="5"/>
  <c r="E555" i="5"/>
  <c r="D555" i="5"/>
  <c r="E554" i="5"/>
  <c r="D554" i="5"/>
  <c r="D553" i="5"/>
  <c r="D552" i="5"/>
  <c r="D550" i="5"/>
  <c r="G549" i="5"/>
  <c r="D549" i="5"/>
  <c r="D548" i="5"/>
  <c r="D547" i="5"/>
  <c r="E545" i="5"/>
  <c r="D545" i="5"/>
  <c r="E544" i="5"/>
  <c r="D544" i="5"/>
  <c r="E543" i="5"/>
  <c r="D543" i="5"/>
  <c r="G542" i="5"/>
  <c r="E542" i="5"/>
  <c r="D542" i="5"/>
  <c r="G541" i="5"/>
  <c r="E541" i="5"/>
  <c r="D541" i="5"/>
  <c r="G540" i="5"/>
  <c r="E540" i="5"/>
  <c r="D540" i="5"/>
  <c r="D539" i="5"/>
  <c r="I538" i="5"/>
  <c r="D538" i="5"/>
  <c r="D536" i="5"/>
  <c r="E535" i="5"/>
  <c r="D535" i="5"/>
  <c r="D534" i="5"/>
  <c r="E533" i="5"/>
  <c r="D533" i="5"/>
  <c r="D532" i="5"/>
  <c r="E531" i="5"/>
  <c r="D531" i="5"/>
  <c r="D530" i="5"/>
  <c r="E529" i="5"/>
  <c r="D529" i="5"/>
  <c r="E528" i="5"/>
  <c r="D528" i="5"/>
  <c r="E527" i="5"/>
  <c r="D527" i="5"/>
  <c r="E526" i="5"/>
  <c r="D526" i="5"/>
  <c r="E525" i="5"/>
  <c r="D525" i="5"/>
  <c r="J524" i="5"/>
  <c r="D524" i="5"/>
  <c r="D522" i="5"/>
  <c r="E521" i="5"/>
  <c r="D521" i="5"/>
  <c r="E520" i="5"/>
  <c r="D520" i="5"/>
  <c r="E519" i="5"/>
  <c r="D519" i="5"/>
  <c r="E518" i="5"/>
  <c r="D518" i="5"/>
  <c r="D517" i="5"/>
  <c r="D515" i="5"/>
  <c r="F514" i="5"/>
  <c r="E514" i="5"/>
  <c r="D514" i="5"/>
  <c r="F513" i="5"/>
  <c r="F512" i="5"/>
  <c r="E512" i="5"/>
  <c r="D512" i="5"/>
  <c r="E511" i="5"/>
  <c r="D511" i="5"/>
  <c r="D510" i="5"/>
  <c r="E509" i="5"/>
  <c r="D509" i="5"/>
  <c r="E508" i="5"/>
  <c r="D508" i="5"/>
  <c r="J507" i="5"/>
  <c r="I507" i="5"/>
  <c r="D507" i="5"/>
  <c r="D505" i="5"/>
  <c r="E504" i="5"/>
  <c r="D504" i="5"/>
  <c r="E503" i="5"/>
  <c r="D503" i="5"/>
  <c r="E502" i="5"/>
  <c r="D502" i="5"/>
  <c r="E501" i="5"/>
  <c r="D501" i="5"/>
  <c r="J500" i="5"/>
  <c r="D500" i="5"/>
  <c r="J488" i="5"/>
  <c r="H488" i="5"/>
  <c r="G488" i="5"/>
  <c r="F488" i="5"/>
  <c r="D488" i="5"/>
  <c r="D487" i="5"/>
  <c r="J486" i="5"/>
  <c r="I486" i="5"/>
  <c r="D486" i="5"/>
  <c r="D484" i="5"/>
  <c r="D483" i="5"/>
  <c r="D482" i="5"/>
  <c r="D481" i="5"/>
  <c r="D480" i="5"/>
  <c r="D479" i="5"/>
  <c r="J478" i="5"/>
  <c r="I478" i="5"/>
  <c r="D478" i="5"/>
  <c r="D476" i="5"/>
  <c r="E475" i="5"/>
  <c r="D475" i="5"/>
  <c r="E474" i="5"/>
  <c r="D474" i="5"/>
  <c r="E473" i="5"/>
  <c r="D473" i="5"/>
  <c r="J472" i="5"/>
  <c r="D472" i="5"/>
  <c r="D470" i="5"/>
  <c r="E469" i="5"/>
  <c r="D469" i="5"/>
  <c r="E468" i="5"/>
  <c r="D468" i="5"/>
  <c r="E467" i="5"/>
  <c r="D467" i="5"/>
  <c r="E466" i="5"/>
  <c r="D466" i="5"/>
  <c r="E465" i="5"/>
  <c r="D465" i="5"/>
  <c r="E464" i="5"/>
  <c r="D464" i="5"/>
  <c r="F463" i="5"/>
  <c r="E463" i="5"/>
  <c r="D463" i="5"/>
  <c r="F462" i="5"/>
  <c r="E462" i="5"/>
  <c r="D462" i="5"/>
  <c r="D461" i="5"/>
  <c r="D459" i="5"/>
  <c r="I458" i="5"/>
  <c r="E458" i="5"/>
  <c r="D458" i="5"/>
  <c r="I457" i="5"/>
  <c r="E457" i="5"/>
  <c r="D457" i="5"/>
  <c r="I456" i="5"/>
  <c r="E456" i="5"/>
  <c r="D456" i="5"/>
  <c r="I455" i="5"/>
  <c r="E455" i="5"/>
  <c r="D455" i="5"/>
  <c r="I454" i="5"/>
  <c r="E454" i="5"/>
  <c r="D454" i="5"/>
  <c r="G453" i="5"/>
  <c r="E453" i="5"/>
  <c r="D453" i="5"/>
  <c r="I452" i="5"/>
  <c r="E452" i="5"/>
  <c r="D452" i="5"/>
  <c r="I451" i="5"/>
  <c r="E451" i="5"/>
  <c r="D451" i="5"/>
  <c r="D450" i="5"/>
  <c r="D448" i="5"/>
  <c r="E447" i="5"/>
  <c r="D447" i="5"/>
  <c r="E446" i="5"/>
  <c r="D446" i="5"/>
  <c r="D445" i="5"/>
  <c r="J444" i="5"/>
  <c r="I444" i="5"/>
  <c r="D444" i="5"/>
  <c r="D442" i="5"/>
  <c r="D441" i="5"/>
  <c r="E440" i="5"/>
  <c r="D440" i="5"/>
  <c r="D438" i="5"/>
  <c r="E437" i="5"/>
  <c r="D437" i="5"/>
  <c r="E436" i="5"/>
  <c r="D436" i="5"/>
  <c r="E435" i="5"/>
  <c r="D435" i="5"/>
  <c r="E434" i="5"/>
  <c r="D434" i="5"/>
  <c r="E433" i="5"/>
  <c r="D433" i="5"/>
  <c r="E432" i="5"/>
  <c r="D432" i="5"/>
  <c r="J431" i="5"/>
  <c r="I431" i="5"/>
  <c r="D431" i="5"/>
  <c r="G429" i="5"/>
  <c r="E429" i="5"/>
  <c r="D429" i="5"/>
  <c r="E428" i="5"/>
  <c r="D428" i="5"/>
  <c r="E427" i="5"/>
  <c r="D427" i="5"/>
  <c r="E426" i="5"/>
  <c r="D426" i="5"/>
  <c r="E425" i="5"/>
  <c r="D425" i="5"/>
  <c r="E424" i="5"/>
  <c r="D424" i="5"/>
  <c r="E423" i="5"/>
  <c r="D423" i="5"/>
  <c r="E422" i="5"/>
  <c r="D422" i="5"/>
  <c r="E421" i="5"/>
  <c r="D421" i="5"/>
  <c r="E420" i="5"/>
  <c r="D420" i="5"/>
  <c r="D419" i="5"/>
  <c r="D418" i="5"/>
  <c r="D416" i="5"/>
  <c r="G415" i="5"/>
  <c r="D415" i="5"/>
  <c r="D414" i="5"/>
  <c r="D413" i="5"/>
  <c r="E411" i="5"/>
  <c r="D411" i="5"/>
  <c r="E410" i="5"/>
  <c r="D410" i="5"/>
  <c r="E409" i="5"/>
  <c r="D409" i="5"/>
  <c r="G408" i="5"/>
  <c r="E408" i="5"/>
  <c r="D408" i="5"/>
  <c r="G407" i="5"/>
  <c r="E407" i="5"/>
  <c r="D407" i="5"/>
  <c r="G406" i="5"/>
  <c r="E406" i="5"/>
  <c r="D406" i="5"/>
  <c r="D405" i="5"/>
  <c r="I404" i="5"/>
  <c r="D404" i="5"/>
  <c r="D402" i="5"/>
  <c r="E401" i="5"/>
  <c r="D401" i="5"/>
  <c r="D400" i="5"/>
  <c r="E399" i="5"/>
  <c r="D399" i="5"/>
  <c r="D398" i="5"/>
  <c r="E397" i="5"/>
  <c r="D397" i="5"/>
  <c r="D396" i="5"/>
  <c r="E395" i="5"/>
  <c r="D395" i="5"/>
  <c r="E394" i="5"/>
  <c r="D394" i="5"/>
  <c r="E393" i="5"/>
  <c r="D393" i="5"/>
  <c r="E392" i="5"/>
  <c r="D392" i="5"/>
  <c r="E391" i="5"/>
  <c r="D391" i="5"/>
  <c r="J390" i="5"/>
  <c r="D390" i="5"/>
  <c r="D388" i="5"/>
  <c r="E387" i="5"/>
  <c r="D387" i="5"/>
  <c r="E386" i="5"/>
  <c r="D386" i="5"/>
  <c r="E385" i="5"/>
  <c r="D385" i="5"/>
  <c r="E384" i="5"/>
  <c r="D384" i="5"/>
  <c r="D383" i="5"/>
  <c r="D381" i="5"/>
  <c r="F380" i="5"/>
  <c r="E380" i="5"/>
  <c r="D380" i="5"/>
  <c r="F379" i="5"/>
  <c r="F378" i="5"/>
  <c r="E378" i="5"/>
  <c r="D378" i="5"/>
  <c r="E377" i="5"/>
  <c r="D377" i="5"/>
  <c r="D376" i="5"/>
  <c r="E375" i="5"/>
  <c r="D375" i="5"/>
  <c r="E374" i="5"/>
  <c r="D374" i="5"/>
  <c r="J373" i="5"/>
  <c r="I373" i="5"/>
  <c r="D373" i="5"/>
  <c r="D371" i="5"/>
  <c r="E370" i="5"/>
  <c r="D370" i="5"/>
  <c r="E369" i="5"/>
  <c r="D369" i="5"/>
  <c r="E368" i="5"/>
  <c r="D368" i="5"/>
  <c r="E367" i="5"/>
  <c r="D367" i="5"/>
  <c r="J366" i="5"/>
  <c r="D366" i="5"/>
  <c r="J354" i="5"/>
  <c r="H354" i="5"/>
  <c r="G354" i="5"/>
  <c r="F354" i="5"/>
  <c r="D354" i="5"/>
  <c r="D353" i="5"/>
  <c r="J352" i="5"/>
  <c r="I352" i="5"/>
  <c r="D352" i="5"/>
  <c r="D350" i="5"/>
  <c r="D349" i="5"/>
  <c r="D348" i="5"/>
  <c r="D347" i="5"/>
  <c r="D346" i="5"/>
  <c r="D345" i="5"/>
  <c r="J344" i="5"/>
  <c r="I344" i="5"/>
  <c r="D344" i="5"/>
  <c r="D342" i="5"/>
  <c r="E341" i="5"/>
  <c r="D341" i="5"/>
  <c r="E340" i="5"/>
  <c r="D340" i="5"/>
  <c r="E339" i="5"/>
  <c r="D339" i="5"/>
  <c r="J338" i="5"/>
  <c r="D338" i="5"/>
  <c r="D336" i="5"/>
  <c r="E335" i="5"/>
  <c r="D335" i="5"/>
  <c r="E334" i="5"/>
  <c r="D334" i="5"/>
  <c r="E333" i="5"/>
  <c r="D333" i="5"/>
  <c r="E332" i="5"/>
  <c r="D332" i="5"/>
  <c r="E331" i="5"/>
  <c r="D331" i="5"/>
  <c r="E330" i="5"/>
  <c r="D330" i="5"/>
  <c r="F329" i="5"/>
  <c r="E329" i="5"/>
  <c r="D329" i="5"/>
  <c r="F328" i="5"/>
  <c r="E328" i="5"/>
  <c r="D328" i="5"/>
  <c r="D327" i="5"/>
  <c r="D325" i="5"/>
  <c r="I324" i="5"/>
  <c r="E324" i="5"/>
  <c r="D324" i="5"/>
  <c r="I323" i="5"/>
  <c r="E323" i="5"/>
  <c r="D323" i="5"/>
  <c r="I322" i="5"/>
  <c r="E322" i="5"/>
  <c r="D322" i="5"/>
  <c r="I321" i="5"/>
  <c r="E321" i="5"/>
  <c r="D321" i="5"/>
  <c r="I320" i="5"/>
  <c r="E320" i="5"/>
  <c r="D320" i="5"/>
  <c r="G319" i="5"/>
  <c r="E319" i="5"/>
  <c r="D319" i="5"/>
  <c r="I318" i="5"/>
  <c r="E318" i="5"/>
  <c r="D318" i="5"/>
  <c r="I317" i="5"/>
  <c r="E317" i="5"/>
  <c r="D317" i="5"/>
  <c r="D316" i="5"/>
  <c r="D314" i="5"/>
  <c r="E313" i="5"/>
  <c r="D313" i="5"/>
  <c r="E312" i="5"/>
  <c r="D312" i="5"/>
  <c r="D311" i="5"/>
  <c r="J310" i="5"/>
  <c r="I310" i="5"/>
  <c r="D310" i="5"/>
  <c r="D308" i="5"/>
  <c r="D307" i="5"/>
  <c r="E306" i="5"/>
  <c r="D306" i="5"/>
  <c r="D304" i="5"/>
  <c r="E303" i="5"/>
  <c r="D303" i="5"/>
  <c r="E302" i="5"/>
  <c r="D302" i="5"/>
  <c r="E301" i="5"/>
  <c r="D301" i="5"/>
  <c r="E300" i="5"/>
  <c r="D300" i="5"/>
  <c r="E299" i="5"/>
  <c r="D299" i="5"/>
  <c r="E298" i="5"/>
  <c r="D298" i="5"/>
  <c r="J297" i="5"/>
  <c r="I297" i="5"/>
  <c r="D297" i="5"/>
  <c r="G295" i="5"/>
  <c r="E295" i="5"/>
  <c r="D295" i="5"/>
  <c r="E294" i="5"/>
  <c r="D294" i="5"/>
  <c r="E293" i="5"/>
  <c r="D293" i="5"/>
  <c r="E292" i="5"/>
  <c r="D292" i="5"/>
  <c r="E291" i="5"/>
  <c r="D291" i="5"/>
  <c r="E290" i="5"/>
  <c r="D290" i="5"/>
  <c r="E289" i="5"/>
  <c r="D289" i="5"/>
  <c r="E288" i="5"/>
  <c r="D288" i="5"/>
  <c r="E287" i="5"/>
  <c r="D287" i="5"/>
  <c r="E286" i="5"/>
  <c r="D286" i="5"/>
  <c r="D285" i="5"/>
  <c r="D284" i="5"/>
  <c r="D282" i="5"/>
  <c r="G281" i="5"/>
  <c r="D281" i="5"/>
  <c r="D280" i="5"/>
  <c r="D279" i="5"/>
  <c r="E277" i="5"/>
  <c r="D277" i="5"/>
  <c r="E276" i="5"/>
  <c r="D276" i="5"/>
  <c r="E275" i="5"/>
  <c r="D275" i="5"/>
  <c r="G274" i="5"/>
  <c r="E274" i="5"/>
  <c r="D274" i="5"/>
  <c r="G273" i="5"/>
  <c r="E273" i="5"/>
  <c r="D273" i="5"/>
  <c r="G272" i="5"/>
  <c r="E272" i="5"/>
  <c r="D272" i="5"/>
  <c r="D271" i="5"/>
  <c r="I270" i="5"/>
  <c r="D270" i="5"/>
  <c r="D268" i="5"/>
  <c r="E267" i="5"/>
  <c r="D267" i="5"/>
  <c r="D266" i="5"/>
  <c r="E265" i="5"/>
  <c r="D265" i="5"/>
  <c r="D264" i="5"/>
  <c r="E263" i="5"/>
  <c r="D263" i="5"/>
  <c r="D262" i="5"/>
  <c r="E261" i="5"/>
  <c r="D261" i="5"/>
  <c r="E260" i="5"/>
  <c r="D260" i="5"/>
  <c r="E259" i="5"/>
  <c r="D259" i="5"/>
  <c r="E258" i="5"/>
  <c r="D258" i="5"/>
  <c r="E257" i="5"/>
  <c r="D257" i="5"/>
  <c r="J256" i="5"/>
  <c r="D256" i="5"/>
  <c r="D254" i="5"/>
  <c r="E253" i="5"/>
  <c r="D253" i="5"/>
  <c r="E252" i="5"/>
  <c r="D252" i="5"/>
  <c r="E251" i="5"/>
  <c r="D251" i="5"/>
  <c r="E250" i="5"/>
  <c r="D250" i="5"/>
  <c r="D249" i="5"/>
  <c r="D247" i="5"/>
  <c r="F246" i="5"/>
  <c r="E246" i="5"/>
  <c r="D246" i="5"/>
  <c r="F245" i="5"/>
  <c r="F244" i="5"/>
  <c r="E244" i="5"/>
  <c r="D244" i="5"/>
  <c r="E243" i="5"/>
  <c r="D243" i="5"/>
  <c r="D242" i="5"/>
  <c r="E241" i="5"/>
  <c r="D241" i="5"/>
  <c r="E240" i="5"/>
  <c r="D240" i="5"/>
  <c r="J239" i="5"/>
  <c r="I239" i="5"/>
  <c r="D239" i="5"/>
  <c r="D237" i="5"/>
  <c r="E236" i="5"/>
  <c r="D236" i="5"/>
  <c r="E235" i="5"/>
  <c r="D235" i="5"/>
  <c r="E234" i="5"/>
  <c r="D234" i="5"/>
  <c r="E233" i="5"/>
  <c r="D233" i="5"/>
  <c r="J232" i="5"/>
  <c r="D232" i="5"/>
  <c r="J220" i="5"/>
  <c r="H220" i="5"/>
  <c r="G220" i="5"/>
  <c r="F220" i="5"/>
  <c r="D220" i="5"/>
  <c r="D219" i="5"/>
  <c r="J218" i="5"/>
  <c r="I218" i="5"/>
  <c r="D218" i="5"/>
  <c r="D216" i="5"/>
  <c r="D215" i="5"/>
  <c r="D214" i="5"/>
  <c r="D213" i="5"/>
  <c r="D212" i="5"/>
  <c r="D211" i="5"/>
  <c r="J210" i="5"/>
  <c r="I210" i="5"/>
  <c r="D210" i="5"/>
  <c r="D208" i="5"/>
  <c r="E207" i="5"/>
  <c r="D207" i="5"/>
  <c r="E206" i="5"/>
  <c r="D206" i="5"/>
  <c r="E205" i="5"/>
  <c r="D205" i="5"/>
  <c r="J204" i="5"/>
  <c r="D204" i="5"/>
  <c r="D202" i="5"/>
  <c r="E201" i="5"/>
  <c r="D201" i="5"/>
  <c r="E200" i="5"/>
  <c r="D200" i="5"/>
  <c r="E199" i="5"/>
  <c r="D199" i="5"/>
  <c r="E198" i="5"/>
  <c r="D198" i="5"/>
  <c r="E197" i="5"/>
  <c r="D197" i="5"/>
  <c r="E196" i="5"/>
  <c r="D196" i="5"/>
  <c r="F195" i="5"/>
  <c r="E195" i="5"/>
  <c r="D195" i="5"/>
  <c r="F194" i="5"/>
  <c r="E194" i="5"/>
  <c r="D194" i="5"/>
  <c r="D193" i="5"/>
  <c r="D191" i="5"/>
  <c r="I190" i="5"/>
  <c r="E190" i="5"/>
  <c r="D190" i="5"/>
  <c r="I189" i="5"/>
  <c r="E189" i="5"/>
  <c r="D189" i="5"/>
  <c r="I188" i="5"/>
  <c r="E188" i="5"/>
  <c r="D188" i="5"/>
  <c r="I187" i="5"/>
  <c r="E187" i="5"/>
  <c r="D187" i="5"/>
  <c r="I186" i="5"/>
  <c r="E186" i="5"/>
  <c r="D186" i="5"/>
  <c r="G185" i="5"/>
  <c r="E185" i="5"/>
  <c r="D185" i="5"/>
  <c r="I184" i="5"/>
  <c r="E184" i="5"/>
  <c r="D184" i="5"/>
  <c r="I183" i="5"/>
  <c r="E183" i="5"/>
  <c r="D183" i="5"/>
  <c r="D182" i="5"/>
  <c r="D180" i="5"/>
  <c r="E179" i="5"/>
  <c r="D179" i="5"/>
  <c r="E178" i="5"/>
  <c r="D178" i="5"/>
  <c r="D177" i="5"/>
  <c r="J176" i="5"/>
  <c r="I176" i="5"/>
  <c r="D176" i="5"/>
  <c r="D174" i="5"/>
  <c r="D173" i="5"/>
  <c r="E172" i="5"/>
  <c r="D172" i="5"/>
  <c r="D170" i="5"/>
  <c r="E169" i="5"/>
  <c r="D169" i="5"/>
  <c r="E168" i="5"/>
  <c r="D168" i="5"/>
  <c r="E167" i="5"/>
  <c r="D167" i="5"/>
  <c r="E166" i="5"/>
  <c r="D166" i="5"/>
  <c r="E165" i="5"/>
  <c r="D165" i="5"/>
  <c r="E164" i="5"/>
  <c r="D164" i="5"/>
  <c r="J163" i="5"/>
  <c r="I163" i="5"/>
  <c r="D163" i="5"/>
  <c r="G161" i="5"/>
  <c r="E161" i="5"/>
  <c r="D161" i="5"/>
  <c r="E160" i="5"/>
  <c r="D160" i="5"/>
  <c r="E159" i="5"/>
  <c r="D159" i="5"/>
  <c r="E158" i="5"/>
  <c r="D158" i="5"/>
  <c r="E157" i="5"/>
  <c r="D157" i="5"/>
  <c r="E156" i="5"/>
  <c r="D156" i="5"/>
  <c r="E155" i="5"/>
  <c r="D155" i="5"/>
  <c r="E154" i="5"/>
  <c r="D154" i="5"/>
  <c r="E153" i="5"/>
  <c r="D153" i="5"/>
  <c r="E152" i="5"/>
  <c r="D152" i="5"/>
  <c r="D151" i="5"/>
  <c r="D150" i="5"/>
  <c r="D148" i="5"/>
  <c r="G147" i="5"/>
  <c r="D147" i="5"/>
  <c r="D146" i="5"/>
  <c r="D145" i="5"/>
  <c r="E143" i="5"/>
  <c r="D143" i="5"/>
  <c r="E142" i="5"/>
  <c r="D142" i="5"/>
  <c r="E141" i="5"/>
  <c r="D141" i="5"/>
  <c r="G140" i="5"/>
  <c r="E140" i="5"/>
  <c r="D140" i="5"/>
  <c r="G139" i="5"/>
  <c r="E139" i="5"/>
  <c r="D139" i="5"/>
  <c r="G138" i="5"/>
  <c r="E138" i="5"/>
  <c r="D138" i="5"/>
  <c r="D137" i="5"/>
  <c r="M136" i="5"/>
  <c r="M270" i="5" s="1"/>
  <c r="I136" i="5"/>
  <c r="D136" i="5"/>
  <c r="D134" i="5"/>
  <c r="E133" i="5"/>
  <c r="D133" i="5"/>
  <c r="D132" i="5"/>
  <c r="E131" i="5"/>
  <c r="D131" i="5"/>
  <c r="D130" i="5"/>
  <c r="E129" i="5"/>
  <c r="D129" i="5"/>
  <c r="D128" i="5"/>
  <c r="E127" i="5"/>
  <c r="D127" i="5"/>
  <c r="E126" i="5"/>
  <c r="D126" i="5"/>
  <c r="E125" i="5"/>
  <c r="D125" i="5"/>
  <c r="E124" i="5"/>
  <c r="D124" i="5"/>
  <c r="E123" i="5"/>
  <c r="D123" i="5"/>
  <c r="J122" i="5"/>
  <c r="D122" i="5"/>
  <c r="D120" i="5"/>
  <c r="E119" i="5"/>
  <c r="D119" i="5"/>
  <c r="E118" i="5"/>
  <c r="D118" i="5"/>
  <c r="E117" i="5"/>
  <c r="D117" i="5"/>
  <c r="E116" i="5"/>
  <c r="D116" i="5"/>
  <c r="D115" i="5"/>
  <c r="D113" i="5"/>
  <c r="F112" i="5"/>
  <c r="E112" i="5"/>
  <c r="D112" i="5"/>
  <c r="F111" i="5"/>
  <c r="F110" i="5"/>
  <c r="E110" i="5"/>
  <c r="D110" i="5"/>
  <c r="E109" i="5"/>
  <c r="D109" i="5"/>
  <c r="D108" i="5"/>
  <c r="E107" i="5"/>
  <c r="D107" i="5"/>
  <c r="E106" i="5"/>
  <c r="D106" i="5"/>
  <c r="J105" i="5"/>
  <c r="I105" i="5"/>
  <c r="D105" i="5"/>
  <c r="D103" i="5"/>
  <c r="E102" i="5"/>
  <c r="D102" i="5"/>
  <c r="E101" i="5"/>
  <c r="D101" i="5"/>
  <c r="E100" i="5"/>
  <c r="D100" i="5"/>
  <c r="E99" i="5"/>
  <c r="D99" i="5"/>
  <c r="J98" i="5"/>
  <c r="D98" i="5"/>
  <c r="J86" i="5"/>
  <c r="H86" i="5"/>
  <c r="G86" i="5"/>
  <c r="F86" i="5"/>
  <c r="D86" i="5"/>
  <c r="D85" i="5"/>
  <c r="J84" i="5"/>
  <c r="I84" i="5"/>
  <c r="D84" i="5"/>
  <c r="D82" i="5"/>
  <c r="D81" i="5"/>
  <c r="D80" i="5"/>
  <c r="D79" i="5"/>
  <c r="D78" i="5"/>
  <c r="D77" i="5"/>
  <c r="J76" i="5"/>
  <c r="I76" i="5"/>
  <c r="D76" i="5"/>
  <c r="D74" i="5"/>
  <c r="E73" i="5"/>
  <c r="D73" i="5"/>
  <c r="E72" i="5"/>
  <c r="D72" i="5"/>
  <c r="E71" i="5"/>
  <c r="D71" i="5"/>
  <c r="J70" i="5"/>
  <c r="D70" i="5"/>
  <c r="D68" i="5"/>
  <c r="E67" i="5"/>
  <c r="D67" i="5"/>
  <c r="E66" i="5"/>
  <c r="D66" i="5"/>
  <c r="E65" i="5"/>
  <c r="D65" i="5"/>
  <c r="E64" i="5"/>
  <c r="D64" i="5"/>
  <c r="E63" i="5"/>
  <c r="D63" i="5"/>
  <c r="E62" i="5"/>
  <c r="D62" i="5"/>
  <c r="F61" i="5"/>
  <c r="E61" i="5"/>
  <c r="D61" i="5"/>
  <c r="F60" i="5"/>
  <c r="E60" i="5"/>
  <c r="D60" i="5"/>
  <c r="D59" i="5"/>
  <c r="D57" i="5"/>
  <c r="I56" i="5"/>
  <c r="E56" i="5"/>
  <c r="D56" i="5"/>
  <c r="I55" i="5"/>
  <c r="E55" i="5"/>
  <c r="D55" i="5"/>
  <c r="I54" i="5"/>
  <c r="E54" i="5"/>
  <c r="D54" i="5"/>
  <c r="I53" i="5"/>
  <c r="E53" i="5"/>
  <c r="D53" i="5"/>
  <c r="I52" i="5"/>
  <c r="E52" i="5"/>
  <c r="D52" i="5"/>
  <c r="G51" i="5"/>
  <c r="E51" i="5"/>
  <c r="D51" i="5"/>
  <c r="I50" i="5"/>
  <c r="E50" i="5"/>
  <c r="D50" i="5"/>
  <c r="I49" i="5"/>
  <c r="E49" i="5"/>
  <c r="D49" i="5"/>
  <c r="D48" i="5"/>
  <c r="D46" i="5"/>
  <c r="E45" i="5"/>
  <c r="D45" i="5"/>
  <c r="E44" i="5"/>
  <c r="D44" i="5"/>
  <c r="D43" i="5"/>
  <c r="J42" i="5"/>
  <c r="I42" i="5"/>
  <c r="D42" i="5"/>
  <c r="D40" i="5"/>
  <c r="D39" i="5"/>
  <c r="E38" i="5"/>
  <c r="D38" i="5"/>
  <c r="D36" i="5"/>
  <c r="E35" i="5"/>
  <c r="D35" i="5"/>
  <c r="E34" i="5"/>
  <c r="D34" i="5"/>
  <c r="E33" i="5"/>
  <c r="D33" i="5"/>
  <c r="E32" i="5"/>
  <c r="D32" i="5"/>
  <c r="E31" i="5"/>
  <c r="D31" i="5"/>
  <c r="E30" i="5"/>
  <c r="D30" i="5"/>
  <c r="J29" i="5"/>
  <c r="I29" i="5"/>
  <c r="D29" i="5"/>
  <c r="G27" i="5"/>
  <c r="E27" i="5"/>
  <c r="D27" i="5"/>
  <c r="E26" i="5"/>
  <c r="D26" i="5"/>
  <c r="E25" i="5"/>
  <c r="D25" i="5"/>
  <c r="E24" i="5"/>
  <c r="D24" i="5"/>
  <c r="E23" i="5"/>
  <c r="D23" i="5"/>
  <c r="E22" i="5"/>
  <c r="D22" i="5"/>
  <c r="E21" i="5"/>
  <c r="D21" i="5"/>
  <c r="E20" i="5"/>
  <c r="D20" i="5"/>
  <c r="E19" i="5"/>
  <c r="D19" i="5"/>
  <c r="E18" i="5"/>
  <c r="D18" i="5"/>
  <c r="D17" i="5"/>
  <c r="D16" i="5"/>
  <c r="D14" i="5"/>
  <c r="G13" i="5"/>
  <c r="D13" i="5"/>
  <c r="D12" i="5"/>
  <c r="D11" i="5"/>
  <c r="E9" i="5"/>
  <c r="D9" i="5"/>
  <c r="E8" i="5"/>
  <c r="D8" i="5"/>
  <c r="E7" i="5"/>
  <c r="D7" i="5"/>
  <c r="G6" i="5"/>
  <c r="E6" i="5"/>
  <c r="D6" i="5"/>
  <c r="G5" i="5"/>
  <c r="E5" i="5"/>
  <c r="D5" i="5"/>
  <c r="G4" i="5"/>
  <c r="E4" i="5"/>
  <c r="D4" i="5"/>
  <c r="D3" i="5"/>
  <c r="I2" i="5"/>
  <c r="D2" i="5"/>
  <c r="G45" i="4"/>
  <c r="I447" i="5" s="1"/>
  <c r="G44" i="4"/>
  <c r="I714" i="5" s="1"/>
  <c r="E27" i="4"/>
  <c r="E13" i="4"/>
  <c r="E12" i="4"/>
  <c r="E19" i="4" s="1"/>
  <c r="F7" i="4"/>
  <c r="F6" i="4"/>
  <c r="F5" i="4"/>
  <c r="F4" i="4"/>
  <c r="B430" i="3"/>
  <c r="B429" i="3"/>
  <c r="B428" i="3"/>
  <c r="B427" i="3"/>
  <c r="B426" i="3"/>
  <c r="B425" i="3"/>
  <c r="B424" i="3"/>
  <c r="I422" i="3"/>
  <c r="H422" i="3"/>
  <c r="G422" i="3"/>
  <c r="F422" i="3"/>
  <c r="E422" i="3"/>
  <c r="D422" i="3"/>
  <c r="C422" i="3"/>
  <c r="B419" i="3"/>
  <c r="B418" i="3"/>
  <c r="B417" i="3"/>
  <c r="B416" i="3"/>
  <c r="B415" i="3"/>
  <c r="B414" i="3"/>
  <c r="B413" i="3"/>
  <c r="I411" i="3"/>
  <c r="H411" i="3"/>
  <c r="G411" i="3"/>
  <c r="F411" i="3"/>
  <c r="E411" i="3"/>
  <c r="D411" i="3"/>
  <c r="C411" i="3"/>
  <c r="B408" i="3"/>
  <c r="B407" i="3"/>
  <c r="B406" i="3"/>
  <c r="B405" i="3"/>
  <c r="B404" i="3"/>
  <c r="B403" i="3"/>
  <c r="B402" i="3"/>
  <c r="I400" i="3"/>
  <c r="H400" i="3"/>
  <c r="G400" i="3"/>
  <c r="F400" i="3"/>
  <c r="E400" i="3"/>
  <c r="D400" i="3"/>
  <c r="C400" i="3"/>
  <c r="B397" i="3"/>
  <c r="B396" i="3"/>
  <c r="B395" i="3"/>
  <c r="B394" i="3"/>
  <c r="B393" i="3"/>
  <c r="B392" i="3"/>
  <c r="B391" i="3"/>
  <c r="I389" i="3"/>
  <c r="H389" i="3"/>
  <c r="G389" i="3"/>
  <c r="F389" i="3"/>
  <c r="E389" i="3"/>
  <c r="D389" i="3"/>
  <c r="C389" i="3"/>
  <c r="B386" i="3"/>
  <c r="B385" i="3"/>
  <c r="B384" i="3"/>
  <c r="B383" i="3"/>
  <c r="B382" i="3"/>
  <c r="B381" i="3"/>
  <c r="B380" i="3"/>
  <c r="I378" i="3"/>
  <c r="H378" i="3"/>
  <c r="G378" i="3"/>
  <c r="F378" i="3"/>
  <c r="E378" i="3"/>
  <c r="D378" i="3"/>
  <c r="C378" i="3"/>
  <c r="B375" i="3"/>
  <c r="B374" i="3"/>
  <c r="B373" i="3"/>
  <c r="B372" i="3"/>
  <c r="B371" i="3"/>
  <c r="B370" i="3"/>
  <c r="B369" i="3"/>
  <c r="I367" i="3"/>
  <c r="H367" i="3"/>
  <c r="G367" i="3"/>
  <c r="F367" i="3"/>
  <c r="E367" i="3"/>
  <c r="D367" i="3"/>
  <c r="C367" i="3"/>
  <c r="B364" i="3"/>
  <c r="B363" i="3"/>
  <c r="B362" i="3"/>
  <c r="B361" i="3"/>
  <c r="B360" i="3"/>
  <c r="B359" i="3"/>
  <c r="B358" i="3"/>
  <c r="I356" i="3"/>
  <c r="H356" i="3"/>
  <c r="G356" i="3"/>
  <c r="F356" i="3"/>
  <c r="E356" i="3"/>
  <c r="D356" i="3"/>
  <c r="C356" i="3"/>
  <c r="B353" i="3"/>
  <c r="B352" i="3"/>
  <c r="B351" i="3"/>
  <c r="B350" i="3"/>
  <c r="B349" i="3"/>
  <c r="B348" i="3"/>
  <c r="B347" i="3"/>
  <c r="I345" i="3"/>
  <c r="H345" i="3"/>
  <c r="G345" i="3"/>
  <c r="F345" i="3"/>
  <c r="E345" i="3"/>
  <c r="D345" i="3"/>
  <c r="C345" i="3"/>
  <c r="B342" i="3"/>
  <c r="B341" i="3"/>
  <c r="B340" i="3"/>
  <c r="B339" i="3"/>
  <c r="B338" i="3"/>
  <c r="B337" i="3"/>
  <c r="B336" i="3"/>
  <c r="I334" i="3"/>
  <c r="H334" i="3"/>
  <c r="G334" i="3"/>
  <c r="F334" i="3"/>
  <c r="E334" i="3"/>
  <c r="D334" i="3"/>
  <c r="C334" i="3"/>
  <c r="B331" i="3"/>
  <c r="B330" i="3"/>
  <c r="B329" i="3"/>
  <c r="B328" i="3"/>
  <c r="B327" i="3"/>
  <c r="B326" i="3"/>
  <c r="B325" i="3"/>
  <c r="I323" i="3"/>
  <c r="H323" i="3"/>
  <c r="G323" i="3"/>
  <c r="F323" i="3"/>
  <c r="E323" i="3"/>
  <c r="D323" i="3"/>
  <c r="C323" i="3"/>
  <c r="B320" i="3"/>
  <c r="B319" i="3"/>
  <c r="B318" i="3"/>
  <c r="B317" i="3"/>
  <c r="B316" i="3"/>
  <c r="B315" i="3"/>
  <c r="B314" i="3"/>
  <c r="I312" i="3"/>
  <c r="H312" i="3"/>
  <c r="G312" i="3"/>
  <c r="F312" i="3"/>
  <c r="E312" i="3"/>
  <c r="D312" i="3"/>
  <c r="C312" i="3"/>
  <c r="B309" i="3"/>
  <c r="B308" i="3"/>
  <c r="B307" i="3"/>
  <c r="B306" i="3"/>
  <c r="B305" i="3"/>
  <c r="B304" i="3"/>
  <c r="B303" i="3"/>
  <c r="I301" i="3"/>
  <c r="H301" i="3"/>
  <c r="G301" i="3"/>
  <c r="F301" i="3"/>
  <c r="E301" i="3"/>
  <c r="D301" i="3"/>
  <c r="C301" i="3"/>
  <c r="B298" i="3"/>
  <c r="B297" i="3"/>
  <c r="B296" i="3"/>
  <c r="B295" i="3"/>
  <c r="B294" i="3"/>
  <c r="B293" i="3"/>
  <c r="B292" i="3"/>
  <c r="I290" i="3"/>
  <c r="H290" i="3"/>
  <c r="G290" i="3"/>
  <c r="F290" i="3"/>
  <c r="E290" i="3"/>
  <c r="D290" i="3"/>
  <c r="C290" i="3"/>
  <c r="B287" i="3"/>
  <c r="B286" i="3"/>
  <c r="B285" i="3"/>
  <c r="B284" i="3"/>
  <c r="B283" i="3"/>
  <c r="B282" i="3"/>
  <c r="B281" i="3"/>
  <c r="I279" i="3"/>
  <c r="H279" i="3"/>
  <c r="G279" i="3"/>
  <c r="F279" i="3"/>
  <c r="E279" i="3"/>
  <c r="D279" i="3"/>
  <c r="C279" i="3"/>
  <c r="B276" i="3"/>
  <c r="B275" i="3"/>
  <c r="B274" i="3"/>
  <c r="B273" i="3"/>
  <c r="B272" i="3"/>
  <c r="B271" i="3"/>
  <c r="B270" i="3"/>
  <c r="I268" i="3"/>
  <c r="H268" i="3"/>
  <c r="G268" i="3"/>
  <c r="F268" i="3"/>
  <c r="E268" i="3"/>
  <c r="D268" i="3"/>
  <c r="C268" i="3"/>
  <c r="B265" i="3"/>
  <c r="B264" i="3"/>
  <c r="B263" i="3"/>
  <c r="B262" i="3"/>
  <c r="B261" i="3"/>
  <c r="B260" i="3"/>
  <c r="B259" i="3"/>
  <c r="I257" i="3"/>
  <c r="H257" i="3"/>
  <c r="G257" i="3"/>
  <c r="F257" i="3"/>
  <c r="E257" i="3"/>
  <c r="D257" i="3"/>
  <c r="C257" i="3"/>
  <c r="D254" i="3"/>
  <c r="C254" i="3"/>
  <c r="B254" i="3"/>
  <c r="D253" i="3"/>
  <c r="C253" i="3"/>
  <c r="B253" i="3"/>
  <c r="D252" i="3"/>
  <c r="C252" i="3"/>
  <c r="B252" i="3"/>
  <c r="D251" i="3"/>
  <c r="C251" i="3"/>
  <c r="B251" i="3"/>
  <c r="D250" i="3"/>
  <c r="C250" i="3"/>
  <c r="B250" i="3"/>
  <c r="D249" i="3"/>
  <c r="C249" i="3"/>
  <c r="B249" i="3"/>
  <c r="H248" i="3"/>
  <c r="G248" i="3"/>
  <c r="F248" i="3"/>
  <c r="E248" i="3"/>
  <c r="D248" i="3"/>
  <c r="C248" i="3"/>
  <c r="B248" i="3"/>
  <c r="I246" i="3"/>
  <c r="H246" i="3"/>
  <c r="G246" i="3"/>
  <c r="F246" i="3"/>
  <c r="E246" i="3"/>
  <c r="D246" i="3"/>
  <c r="C246" i="3"/>
  <c r="B243" i="3"/>
  <c r="B242" i="3"/>
  <c r="B241" i="3"/>
  <c r="B240" i="3"/>
  <c r="B239" i="3"/>
  <c r="B238" i="3"/>
  <c r="B237" i="3"/>
  <c r="I235" i="3"/>
  <c r="H235" i="3"/>
  <c r="G235" i="3"/>
  <c r="F235" i="3"/>
  <c r="E235" i="3"/>
  <c r="D235" i="3"/>
  <c r="C235" i="3"/>
  <c r="B232" i="3"/>
  <c r="B231" i="3"/>
  <c r="B230" i="3"/>
  <c r="B229" i="3"/>
  <c r="B228" i="3"/>
  <c r="B227" i="3"/>
  <c r="H226" i="3"/>
  <c r="G226" i="3"/>
  <c r="F226" i="3"/>
  <c r="E226" i="3"/>
  <c r="B226" i="3"/>
  <c r="I224" i="3"/>
  <c r="H224" i="3"/>
  <c r="G224" i="3"/>
  <c r="F224" i="3"/>
  <c r="E224" i="3"/>
  <c r="D224" i="3"/>
  <c r="C224" i="3"/>
  <c r="B221" i="3"/>
  <c r="B220" i="3"/>
  <c r="B219" i="3"/>
  <c r="B218" i="3"/>
  <c r="B217" i="3"/>
  <c r="B216" i="3"/>
  <c r="B215" i="3"/>
  <c r="I213" i="3"/>
  <c r="H213" i="3"/>
  <c r="G213" i="3"/>
  <c r="F213" i="3"/>
  <c r="E213" i="3"/>
  <c r="D213" i="3"/>
  <c r="C213" i="3"/>
  <c r="B210" i="3"/>
  <c r="B209" i="3"/>
  <c r="B208" i="3"/>
  <c r="B207" i="3"/>
  <c r="B206" i="3"/>
  <c r="B205" i="3"/>
  <c r="B204" i="3"/>
  <c r="I202" i="3"/>
  <c r="H202" i="3"/>
  <c r="G202" i="3"/>
  <c r="F202" i="3"/>
  <c r="E202" i="3"/>
  <c r="D202" i="3"/>
  <c r="C202" i="3"/>
  <c r="B199" i="3"/>
  <c r="B198" i="3"/>
  <c r="B197" i="3"/>
  <c r="B196" i="3"/>
  <c r="B195" i="3"/>
  <c r="B194" i="3"/>
  <c r="B193" i="3"/>
  <c r="I191" i="3"/>
  <c r="H191" i="3"/>
  <c r="G191" i="3"/>
  <c r="F191" i="3"/>
  <c r="E191" i="3"/>
  <c r="D191" i="3"/>
  <c r="C191" i="3"/>
  <c r="B188" i="3"/>
  <c r="B187" i="3"/>
  <c r="B186" i="3"/>
  <c r="B185" i="3"/>
  <c r="B184" i="3"/>
  <c r="B183" i="3"/>
  <c r="B182" i="3"/>
  <c r="I180" i="3"/>
  <c r="H180" i="3"/>
  <c r="G180" i="3"/>
  <c r="F180" i="3"/>
  <c r="E180" i="3"/>
  <c r="D180" i="3"/>
  <c r="C180" i="3"/>
  <c r="B177" i="3"/>
  <c r="B176" i="3"/>
  <c r="B175" i="3"/>
  <c r="B174" i="3"/>
  <c r="B173" i="3"/>
  <c r="B172" i="3"/>
  <c r="B171" i="3"/>
  <c r="I169" i="3"/>
  <c r="H169" i="3"/>
  <c r="G169" i="3"/>
  <c r="F169" i="3"/>
  <c r="E169" i="3"/>
  <c r="D169" i="3"/>
  <c r="C169" i="3"/>
  <c r="I166" i="3"/>
  <c r="H166" i="3"/>
  <c r="G166" i="3"/>
  <c r="F166" i="3"/>
  <c r="E166" i="3"/>
  <c r="D166" i="3"/>
  <c r="D342" i="3" s="1"/>
  <c r="C166" i="3"/>
  <c r="B166" i="3"/>
  <c r="I165" i="3"/>
  <c r="H165" i="3"/>
  <c r="G165" i="3"/>
  <c r="F165" i="3"/>
  <c r="E165" i="3"/>
  <c r="D165" i="3"/>
  <c r="C165" i="3"/>
  <c r="B165" i="3"/>
  <c r="I164" i="3"/>
  <c r="I351" i="3" s="1"/>
  <c r="H164" i="3"/>
  <c r="G164" i="3"/>
  <c r="F164" i="3"/>
  <c r="E164" i="3"/>
  <c r="D164" i="3"/>
  <c r="D340" i="3" s="1"/>
  <c r="C164" i="3"/>
  <c r="C340" i="3" s="1"/>
  <c r="B164" i="3"/>
  <c r="I163" i="3"/>
  <c r="H163" i="3"/>
  <c r="G163" i="3"/>
  <c r="F163" i="3"/>
  <c r="E163" i="3"/>
  <c r="D163" i="3"/>
  <c r="C163" i="3"/>
  <c r="B163" i="3"/>
  <c r="I349" i="3"/>
  <c r="H162" i="3"/>
  <c r="G162" i="3"/>
  <c r="F162" i="3"/>
  <c r="E162" i="3"/>
  <c r="D162" i="3"/>
  <c r="D349" i="3" s="1"/>
  <c r="C162" i="3"/>
  <c r="C338" i="3" s="1"/>
  <c r="B162" i="3"/>
  <c r="I161" i="3"/>
  <c r="H161" i="3"/>
  <c r="G161" i="3"/>
  <c r="F161" i="3"/>
  <c r="E161" i="3"/>
  <c r="D161" i="3"/>
  <c r="C161" i="3"/>
  <c r="B161" i="3"/>
  <c r="I160" i="3"/>
  <c r="H160" i="3"/>
  <c r="H347" i="3" s="1"/>
  <c r="G160" i="3"/>
  <c r="G347" i="3" s="1"/>
  <c r="F160" i="3"/>
  <c r="F347" i="3" s="1"/>
  <c r="E160" i="3"/>
  <c r="E336" i="3" s="1"/>
  <c r="D160" i="3"/>
  <c r="D336" i="3" s="1"/>
  <c r="C160" i="3"/>
  <c r="B160" i="3"/>
  <c r="I158" i="3"/>
  <c r="H158" i="3"/>
  <c r="G158" i="3"/>
  <c r="F158" i="3"/>
  <c r="E158" i="3"/>
  <c r="D158" i="3"/>
  <c r="C158" i="3"/>
  <c r="B155" i="3"/>
  <c r="B154" i="3"/>
  <c r="B153" i="3"/>
  <c r="B152" i="3"/>
  <c r="B151" i="3"/>
  <c r="B150" i="3"/>
  <c r="B149" i="3"/>
  <c r="I147" i="3"/>
  <c r="H147" i="3"/>
  <c r="G147" i="3"/>
  <c r="F147" i="3"/>
  <c r="E147" i="3"/>
  <c r="D147" i="3"/>
  <c r="C147" i="3"/>
  <c r="B144" i="3"/>
  <c r="B143" i="3"/>
  <c r="B142" i="3"/>
  <c r="B141" i="3"/>
  <c r="B140" i="3"/>
  <c r="B139" i="3"/>
  <c r="B138" i="3"/>
  <c r="I136" i="3"/>
  <c r="H136" i="3"/>
  <c r="G136" i="3"/>
  <c r="F136" i="3"/>
  <c r="E136" i="3"/>
  <c r="D136" i="3"/>
  <c r="C136" i="3"/>
  <c r="B133" i="3"/>
  <c r="B132" i="3"/>
  <c r="B131" i="3"/>
  <c r="B130" i="3"/>
  <c r="B129" i="3"/>
  <c r="B128" i="3"/>
  <c r="B127" i="3"/>
  <c r="I125" i="3"/>
  <c r="H125" i="3"/>
  <c r="G125" i="3"/>
  <c r="F125" i="3"/>
  <c r="E125" i="3"/>
  <c r="D125" i="3"/>
  <c r="C125" i="3"/>
  <c r="B122" i="3"/>
  <c r="B121" i="3"/>
  <c r="B120" i="3"/>
  <c r="B119" i="3"/>
  <c r="B118" i="3"/>
  <c r="B117" i="3"/>
  <c r="B116" i="3"/>
  <c r="I114" i="3"/>
  <c r="H114" i="3"/>
  <c r="G114" i="3"/>
  <c r="F114" i="3"/>
  <c r="E114" i="3"/>
  <c r="D114" i="3"/>
  <c r="C114" i="3"/>
  <c r="B111" i="3"/>
  <c r="B110" i="3"/>
  <c r="B109" i="3"/>
  <c r="B108" i="3"/>
  <c r="B107" i="3"/>
  <c r="B106" i="3"/>
  <c r="B105" i="3"/>
  <c r="I103" i="3"/>
  <c r="H103" i="3"/>
  <c r="G103" i="3"/>
  <c r="F103" i="3"/>
  <c r="E103" i="3"/>
  <c r="D103" i="3"/>
  <c r="C103" i="3"/>
  <c r="B100" i="3"/>
  <c r="B99" i="3"/>
  <c r="B98" i="3"/>
  <c r="B97" i="3"/>
  <c r="B96" i="3"/>
  <c r="B95" i="3"/>
  <c r="B94" i="3"/>
  <c r="I92" i="3"/>
  <c r="H92" i="3"/>
  <c r="G92" i="3"/>
  <c r="F92" i="3"/>
  <c r="E92" i="3"/>
  <c r="D92" i="3"/>
  <c r="C92" i="3"/>
  <c r="B89" i="3"/>
  <c r="B88" i="3"/>
  <c r="B87" i="3"/>
  <c r="B86" i="3"/>
  <c r="B85" i="3"/>
  <c r="B84" i="3"/>
  <c r="B83" i="3"/>
  <c r="I81" i="3"/>
  <c r="H81" i="3"/>
  <c r="G81" i="3"/>
  <c r="F81" i="3"/>
  <c r="E81" i="3"/>
  <c r="D81" i="3"/>
  <c r="C81" i="3"/>
  <c r="B78" i="3"/>
  <c r="B77" i="3"/>
  <c r="B76" i="3"/>
  <c r="B75" i="3"/>
  <c r="B74" i="3"/>
  <c r="B73" i="3"/>
  <c r="B72" i="3"/>
  <c r="I70" i="3"/>
  <c r="H70" i="3"/>
  <c r="G70" i="3"/>
  <c r="F70" i="3"/>
  <c r="E70" i="3"/>
  <c r="D70" i="3"/>
  <c r="C70" i="3"/>
  <c r="S67" i="3"/>
  <c r="Q67" i="3"/>
  <c r="A16" i="6" s="1"/>
  <c r="A16" i="11" s="1"/>
  <c r="B67" i="3"/>
  <c r="S66" i="3"/>
  <c r="Q66" i="3"/>
  <c r="A15" i="6" s="1"/>
  <c r="A15" i="11" s="1"/>
  <c r="B66" i="3"/>
  <c r="S65" i="3"/>
  <c r="Q65" i="3"/>
  <c r="A14" i="6" s="1"/>
  <c r="A14" i="11" s="1"/>
  <c r="B65" i="3"/>
  <c r="S64" i="3"/>
  <c r="Q64" i="3"/>
  <c r="A13" i="6" s="1"/>
  <c r="A13" i="11" s="1"/>
  <c r="B64" i="3"/>
  <c r="S63" i="3"/>
  <c r="Q63" i="3"/>
  <c r="A12" i="6" s="1"/>
  <c r="A12" i="11" s="1"/>
  <c r="B63" i="3"/>
  <c r="S62" i="3"/>
  <c r="Q62" i="3"/>
  <c r="A11" i="6" s="1"/>
  <c r="A11" i="11" s="1"/>
  <c r="B62" i="3"/>
  <c r="S61" i="3"/>
  <c r="Q61" i="3"/>
  <c r="A10" i="6" s="1"/>
  <c r="A10" i="11" s="1"/>
  <c r="B61" i="3"/>
  <c r="S60" i="3"/>
  <c r="Q60" i="3"/>
  <c r="A9" i="6" s="1"/>
  <c r="A9" i="11" s="1"/>
  <c r="S59" i="3"/>
  <c r="Q59" i="3"/>
  <c r="A8" i="6" s="1"/>
  <c r="A8" i="11" s="1"/>
  <c r="I59" i="3"/>
  <c r="H59" i="3"/>
  <c r="G59" i="3"/>
  <c r="F59" i="3"/>
  <c r="E59" i="3"/>
  <c r="D59" i="3"/>
  <c r="C59" i="3"/>
  <c r="S58" i="3"/>
  <c r="Q58" i="3"/>
  <c r="A7" i="6" s="1"/>
  <c r="A7" i="11" s="1"/>
  <c r="S57" i="3"/>
  <c r="Q57" i="3"/>
  <c r="A6" i="6" s="1"/>
  <c r="A6" i="11" s="1"/>
  <c r="S56" i="3"/>
  <c r="Q56" i="3"/>
  <c r="A5" i="6" s="1"/>
  <c r="A5" i="11" s="1"/>
  <c r="I56" i="3"/>
  <c r="H56" i="3"/>
  <c r="G56" i="3"/>
  <c r="F56" i="3"/>
  <c r="E56" i="3"/>
  <c r="D56" i="3"/>
  <c r="C56" i="3"/>
  <c r="S55" i="3"/>
  <c r="J55" i="3"/>
  <c r="S54" i="3"/>
  <c r="J54" i="3"/>
  <c r="S53" i="3"/>
  <c r="J53" i="3"/>
  <c r="S52" i="3"/>
  <c r="J52" i="3"/>
  <c r="S51" i="3"/>
  <c r="J51" i="3"/>
  <c r="S50" i="3"/>
  <c r="J50" i="3"/>
  <c r="S49" i="3"/>
  <c r="Q49" i="3"/>
  <c r="A4" i="6" s="1"/>
  <c r="A4" i="11" s="1"/>
  <c r="J49" i="3"/>
  <c r="S48" i="3"/>
  <c r="Q48" i="3"/>
  <c r="A3" i="6" s="1"/>
  <c r="A3" i="11" s="1"/>
  <c r="I47" i="3"/>
  <c r="H47" i="3"/>
  <c r="G47" i="3"/>
  <c r="F47" i="3"/>
  <c r="E47" i="3"/>
  <c r="D47" i="3"/>
  <c r="C47" i="3"/>
  <c r="B42" i="3"/>
  <c r="B39" i="3"/>
  <c r="O30" i="3"/>
  <c r="O29" i="3"/>
  <c r="I113" i="2"/>
  <c r="H113" i="2"/>
  <c r="G113" i="2"/>
  <c r="I112" i="2"/>
  <c r="H112" i="2"/>
  <c r="G112" i="2"/>
  <c r="I111" i="2"/>
  <c r="H111" i="2"/>
  <c r="G111" i="2"/>
  <c r="I110" i="2"/>
  <c r="H110" i="2"/>
  <c r="G110" i="2"/>
  <c r="I109" i="2"/>
  <c r="H109" i="2"/>
  <c r="G109" i="2"/>
  <c r="I108" i="2"/>
  <c r="H108" i="2"/>
  <c r="G108" i="2"/>
  <c r="I107" i="2"/>
  <c r="H107" i="2"/>
  <c r="G107" i="2"/>
  <c r="I94" i="2"/>
  <c r="H94" i="2"/>
  <c r="G94" i="2"/>
  <c r="I93" i="2"/>
  <c r="H93" i="2"/>
  <c r="G93" i="2"/>
  <c r="I92" i="2"/>
  <c r="H92" i="2"/>
  <c r="G92" i="2"/>
  <c r="I91" i="2"/>
  <c r="H91" i="2"/>
  <c r="G91" i="2"/>
  <c r="I90" i="2"/>
  <c r="H90" i="2"/>
  <c r="G90" i="2"/>
  <c r="I89" i="2"/>
  <c r="H89" i="2"/>
  <c r="G89" i="2"/>
  <c r="I88" i="2"/>
  <c r="H88" i="2"/>
  <c r="G88" i="2"/>
  <c r="G86" i="2"/>
  <c r="G85" i="2"/>
  <c r="G84" i="2"/>
  <c r="I83" i="2"/>
  <c r="H83" i="2"/>
  <c r="G83" i="2"/>
  <c r="I82" i="2"/>
  <c r="H82" i="2"/>
  <c r="G64" i="2"/>
  <c r="G51" i="2"/>
  <c r="G50" i="2"/>
  <c r="G44" i="2"/>
  <c r="I32" i="2"/>
  <c r="H32" i="2"/>
  <c r="G32" i="2"/>
  <c r="I31" i="2"/>
  <c r="H31" i="2"/>
  <c r="G31" i="2"/>
  <c r="I30" i="2"/>
  <c r="H30" i="2"/>
  <c r="G30" i="2"/>
  <c r="T53" i="3" l="1"/>
  <c r="T55" i="3"/>
  <c r="E22" i="4"/>
  <c r="T51" i="3"/>
  <c r="T59" i="3"/>
  <c r="T48" i="3"/>
  <c r="T54" i="3"/>
  <c r="G31" i="4"/>
  <c r="T56" i="3"/>
  <c r="T49" i="3"/>
  <c r="J56" i="3"/>
  <c r="G112" i="4"/>
  <c r="T50" i="3"/>
  <c r="H63" i="4"/>
  <c r="T52" i="3"/>
  <c r="F8" i="4"/>
  <c r="F9" i="4"/>
  <c r="G79" i="4" s="1"/>
  <c r="E60" i="4"/>
  <c r="H87" i="4"/>
  <c r="T61" i="3"/>
  <c r="E21" i="4"/>
  <c r="G54" i="2"/>
  <c r="H35" i="2"/>
  <c r="G97" i="2"/>
  <c r="G35" i="2"/>
  <c r="G380" i="3" s="1"/>
  <c r="H100" i="4" s="1"/>
  <c r="H54" i="2"/>
  <c r="H114" i="2"/>
  <c r="D408" i="3" s="1"/>
  <c r="G114" i="2"/>
  <c r="C408" i="3" s="1"/>
  <c r="G391" i="3"/>
  <c r="H101" i="4" s="1"/>
  <c r="H97" i="2"/>
  <c r="D396" i="3" s="1"/>
  <c r="I97" i="2"/>
  <c r="I395" i="3" s="1"/>
  <c r="I35" i="2"/>
  <c r="F24" i="2"/>
  <c r="C372" i="3" s="1"/>
  <c r="G336" i="3"/>
  <c r="H65" i="4" s="1"/>
  <c r="E347" i="3"/>
  <c r="I338" i="3"/>
  <c r="I340" i="3"/>
  <c r="F336" i="3"/>
  <c r="D382" i="3"/>
  <c r="F380" i="3"/>
  <c r="D384" i="3"/>
  <c r="D386" i="3"/>
  <c r="D380" i="3"/>
  <c r="D385" i="3"/>
  <c r="D381" i="3"/>
  <c r="D383" i="3"/>
  <c r="C349" i="3"/>
  <c r="T58" i="3"/>
  <c r="T66" i="3"/>
  <c r="T64" i="3"/>
  <c r="T67" i="3"/>
  <c r="C351" i="3"/>
  <c r="T62" i="3"/>
  <c r="T60" i="3"/>
  <c r="T57" i="3"/>
  <c r="C336" i="3"/>
  <c r="C347" i="3"/>
  <c r="C348" i="3"/>
  <c r="C337" i="3"/>
  <c r="C350" i="3"/>
  <c r="C339" i="3"/>
  <c r="C352" i="3"/>
  <c r="C341" i="3"/>
  <c r="C342" i="3"/>
  <c r="C353" i="3"/>
  <c r="D347" i="3"/>
  <c r="D351" i="3"/>
  <c r="I114" i="2"/>
  <c r="T65" i="3"/>
  <c r="D337" i="3"/>
  <c r="D348" i="3"/>
  <c r="D350" i="3"/>
  <c r="D339" i="3"/>
  <c r="D352" i="3"/>
  <c r="D341" i="3"/>
  <c r="D338" i="3"/>
  <c r="I2725" i="5"/>
  <c r="I2457" i="5"/>
  <c r="I2591" i="5"/>
  <c r="I2323" i="5"/>
  <c r="I1921" i="5"/>
  <c r="I2189" i="5"/>
  <c r="I2055" i="5"/>
  <c r="I1653" i="5"/>
  <c r="I1519" i="5"/>
  <c r="I1787" i="5"/>
  <c r="I1385" i="5"/>
  <c r="I1117" i="5"/>
  <c r="I849" i="5"/>
  <c r="I1251" i="5"/>
  <c r="I983" i="5"/>
  <c r="I581" i="5"/>
  <c r="I715" i="5"/>
  <c r="I313" i="5"/>
  <c r="I45" i="5"/>
  <c r="M404" i="5"/>
  <c r="T63" i="3"/>
  <c r="D353" i="3"/>
  <c r="I179" i="5"/>
  <c r="E20" i="4"/>
  <c r="G64" i="4"/>
  <c r="G107" i="4"/>
  <c r="H336" i="3"/>
  <c r="E23" i="4"/>
  <c r="E32" i="4"/>
  <c r="E37" i="4"/>
  <c r="E61" i="4"/>
  <c r="H66" i="4"/>
  <c r="I178" i="5"/>
  <c r="I446" i="5"/>
  <c r="H2" i="4"/>
  <c r="E24" i="4"/>
  <c r="H35" i="4" s="1"/>
  <c r="G61" i="4"/>
  <c r="H67" i="4"/>
  <c r="E14" i="4"/>
  <c r="E25" i="4"/>
  <c r="E33" i="4"/>
  <c r="H33" i="4" s="1"/>
  <c r="E18" i="4"/>
  <c r="E26" i="4"/>
  <c r="H62" i="4"/>
  <c r="G95" i="4"/>
  <c r="G106" i="4"/>
  <c r="E34" i="4"/>
  <c r="H34" i="4" s="1"/>
  <c r="I2724" i="5"/>
  <c r="I2590" i="5"/>
  <c r="I2456" i="5"/>
  <c r="I2322" i="5"/>
  <c r="I2188" i="5"/>
  <c r="I1920" i="5"/>
  <c r="I2054" i="5"/>
  <c r="I1652" i="5"/>
  <c r="I1786" i="5"/>
  <c r="I1518" i="5"/>
  <c r="I1384" i="5"/>
  <c r="I1116" i="5"/>
  <c r="I1250" i="5"/>
  <c r="I848" i="5"/>
  <c r="I580" i="5"/>
  <c r="I982" i="5"/>
  <c r="I44" i="5"/>
  <c r="I312" i="5"/>
  <c r="O48" i="3" l="1" a="1"/>
  <c r="O58" i="3" s="1"/>
  <c r="H30" i="4"/>
  <c r="H31" i="4" s="1"/>
  <c r="H32" i="4" s="1"/>
  <c r="H36" i="4" s="1"/>
  <c r="G108" i="4"/>
  <c r="D405" i="3"/>
  <c r="G402" i="3"/>
  <c r="H102" i="4" s="1"/>
  <c r="E402" i="3"/>
  <c r="C402" i="3"/>
  <c r="C403" i="3"/>
  <c r="C406" i="3"/>
  <c r="I384" i="3"/>
  <c r="I382" i="3"/>
  <c r="C381" i="3"/>
  <c r="H380" i="3"/>
  <c r="C407" i="3"/>
  <c r="C404" i="3"/>
  <c r="C371" i="3"/>
  <c r="C405" i="3"/>
  <c r="C373" i="3"/>
  <c r="C370" i="3"/>
  <c r="C383" i="3"/>
  <c r="C384" i="3"/>
  <c r="G369" i="3"/>
  <c r="H99" i="4" s="1"/>
  <c r="C386" i="3"/>
  <c r="C382" i="3"/>
  <c r="C369" i="3"/>
  <c r="C385" i="3"/>
  <c r="C374" i="3"/>
  <c r="E380" i="3"/>
  <c r="E369" i="3"/>
  <c r="C380" i="3"/>
  <c r="C375" i="3"/>
  <c r="C391" i="3"/>
  <c r="C397" i="3"/>
  <c r="E391" i="3"/>
  <c r="C393" i="3"/>
  <c r="C394" i="3"/>
  <c r="C395" i="3"/>
  <c r="C396" i="3"/>
  <c r="D406" i="3"/>
  <c r="H402" i="3"/>
  <c r="F402" i="3"/>
  <c r="D407" i="3"/>
  <c r="D403" i="3"/>
  <c r="D402" i="3"/>
  <c r="D404" i="3"/>
  <c r="D395" i="3"/>
  <c r="D391" i="3"/>
  <c r="D394" i="3"/>
  <c r="D397" i="3"/>
  <c r="F391" i="3"/>
  <c r="H391" i="3"/>
  <c r="D393" i="3"/>
  <c r="I393" i="3"/>
  <c r="F51" i="4"/>
  <c r="G110" i="4"/>
  <c r="G91" i="4"/>
  <c r="D51" i="4"/>
  <c r="G94" i="4"/>
  <c r="G90" i="4"/>
  <c r="G111" i="4"/>
  <c r="G92" i="4"/>
  <c r="G77" i="4"/>
  <c r="G93" i="4"/>
  <c r="G81" i="4"/>
  <c r="G89" i="4"/>
  <c r="I406" i="3"/>
  <c r="I404" i="3"/>
  <c r="H61" i="4"/>
  <c r="M538" i="5"/>
  <c r="H37" i="4" l="1"/>
  <c r="H39" i="4" s="1"/>
  <c r="H40" i="4" s="1"/>
  <c r="H103" i="4"/>
  <c r="H127" i="4" s="1"/>
  <c r="P60" i="3"/>
  <c r="P59" i="3"/>
  <c r="O67" i="3"/>
  <c r="P49" i="3"/>
  <c r="G146" i="5" s="1"/>
  <c r="G153" i="5" s="1"/>
  <c r="P67" i="3"/>
  <c r="P50" i="3"/>
  <c r="G280" i="5" s="1"/>
  <c r="C22" i="6" s="1"/>
  <c r="B21" i="11" s="1"/>
  <c r="E27" i="13" s="1"/>
  <c r="P51" i="3"/>
  <c r="G414" i="5" s="1"/>
  <c r="J414" i="5" s="1"/>
  <c r="P53" i="3"/>
  <c r="O66" i="3"/>
  <c r="P56" i="3"/>
  <c r="O61" i="3"/>
  <c r="O52" i="3"/>
  <c r="G543" i="5" s="1"/>
  <c r="P65" i="3"/>
  <c r="O62" i="3"/>
  <c r="P48" i="3"/>
  <c r="G12" i="5" s="1"/>
  <c r="B2" i="5" s="1"/>
  <c r="B3" i="5" s="1"/>
  <c r="B4" i="5" s="1"/>
  <c r="B5" i="5" s="1"/>
  <c r="B6" i="5" s="1"/>
  <c r="B7" i="5" s="1"/>
  <c r="B8" i="5" s="1"/>
  <c r="B9" i="5" s="1"/>
  <c r="B10" i="5" s="1"/>
  <c r="B11" i="5" s="1"/>
  <c r="B12" i="5" s="1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P58" i="3"/>
  <c r="P57" i="3"/>
  <c r="P66" i="3"/>
  <c r="H60" i="4"/>
  <c r="P52" i="3"/>
  <c r="G548" i="5" s="1"/>
  <c r="O55" i="3"/>
  <c r="O63" i="3"/>
  <c r="P64" i="3"/>
  <c r="P61" i="3"/>
  <c r="O59" i="3"/>
  <c r="O51" i="3"/>
  <c r="G409" i="5" s="1"/>
  <c r="D23" i="6" s="1"/>
  <c r="O65" i="3"/>
  <c r="O49" i="3"/>
  <c r="G141" i="5" s="1"/>
  <c r="D4" i="6" s="1"/>
  <c r="O57" i="3"/>
  <c r="O56" i="3"/>
  <c r="O50" i="3"/>
  <c r="G275" i="5" s="1"/>
  <c r="D22" i="6" s="1"/>
  <c r="O48" i="3"/>
  <c r="G7" i="5" s="1"/>
  <c r="J2" i="5" s="1"/>
  <c r="P55" i="3"/>
  <c r="P63" i="3"/>
  <c r="O60" i="3"/>
  <c r="O54" i="3"/>
  <c r="P54" i="3"/>
  <c r="P62" i="3"/>
  <c r="O53" i="3"/>
  <c r="O64" i="3"/>
  <c r="H44" i="4"/>
  <c r="H45" i="4"/>
  <c r="G78" i="4"/>
  <c r="I2791" i="5"/>
  <c r="I2657" i="5"/>
  <c r="I2523" i="5"/>
  <c r="I2389" i="5"/>
  <c r="I2121" i="5"/>
  <c r="I1987" i="5"/>
  <c r="I1853" i="5"/>
  <c r="I1719" i="5"/>
  <c r="I2255" i="5"/>
  <c r="I1585" i="5"/>
  <c r="I1451" i="5"/>
  <c r="I1183" i="5"/>
  <c r="I1317" i="5"/>
  <c r="I915" i="5"/>
  <c r="I1049" i="5"/>
  <c r="I781" i="5"/>
  <c r="I647" i="5"/>
  <c r="I513" i="5"/>
  <c r="I379" i="5"/>
  <c r="I111" i="5"/>
  <c r="I245" i="5"/>
  <c r="I2790" i="5"/>
  <c r="I2656" i="5"/>
  <c r="I2522" i="5"/>
  <c r="I2388" i="5"/>
  <c r="I2254" i="5"/>
  <c r="I2120" i="5"/>
  <c r="I1852" i="5"/>
  <c r="I1718" i="5"/>
  <c r="I1986" i="5"/>
  <c r="I1450" i="5"/>
  <c r="I1584" i="5"/>
  <c r="I1048" i="5"/>
  <c r="I1182" i="5"/>
  <c r="I1316" i="5"/>
  <c r="I780" i="5"/>
  <c r="I646" i="5"/>
  <c r="I244" i="5"/>
  <c r="G109" i="4"/>
  <c r="I512" i="5"/>
  <c r="I378" i="5"/>
  <c r="I110" i="5"/>
  <c r="I914" i="5"/>
  <c r="M672" i="5"/>
  <c r="G51" i="4"/>
  <c r="G57" i="4" s="1"/>
  <c r="G80" i="4" s="1"/>
  <c r="G420" i="5" l="1"/>
  <c r="C23" i="6"/>
  <c r="B22" i="11" s="1"/>
  <c r="E33" i="13" s="1"/>
  <c r="G19" i="5"/>
  <c r="G159" i="5"/>
  <c r="G18" i="5"/>
  <c r="G152" i="5"/>
  <c r="C4" i="6"/>
  <c r="B4" i="11" s="1"/>
  <c r="E15" i="13" s="1"/>
  <c r="G536" i="5"/>
  <c r="I463" i="5"/>
  <c r="C136" i="5"/>
  <c r="C137" i="5" s="1"/>
  <c r="C138" i="5" s="1"/>
  <c r="C139" i="5" s="1"/>
  <c r="C140" i="5" s="1"/>
  <c r="C141" i="5" s="1"/>
  <c r="C142" i="5" s="1"/>
  <c r="C143" i="5" s="1"/>
  <c r="C144" i="5" s="1"/>
  <c r="C145" i="5" s="1"/>
  <c r="C146" i="5" s="1"/>
  <c r="C147" i="5" s="1"/>
  <c r="C148" i="5" s="1"/>
  <c r="C149" i="5" s="1"/>
  <c r="C150" i="5" s="1"/>
  <c r="C151" i="5" s="1"/>
  <c r="C152" i="5" s="1"/>
  <c r="C153" i="5" s="1"/>
  <c r="C154" i="5" s="1"/>
  <c r="C155" i="5" s="1"/>
  <c r="C156" i="5" s="1"/>
  <c r="C157" i="5" s="1"/>
  <c r="C158" i="5" s="1"/>
  <c r="C159" i="5" s="1"/>
  <c r="C160" i="5" s="1"/>
  <c r="C161" i="5" s="1"/>
  <c r="C162" i="5" s="1"/>
  <c r="C163" i="5" s="1"/>
  <c r="C164" i="5" s="1"/>
  <c r="C165" i="5" s="1"/>
  <c r="C166" i="5" s="1"/>
  <c r="C167" i="5" s="1"/>
  <c r="C168" i="5" s="1"/>
  <c r="C169" i="5" s="1"/>
  <c r="C170" i="5" s="1"/>
  <c r="C171" i="5" s="1"/>
  <c r="C172" i="5" s="1"/>
  <c r="C173" i="5" s="1"/>
  <c r="C174" i="5" s="1"/>
  <c r="C175" i="5" s="1"/>
  <c r="C176" i="5" s="1"/>
  <c r="C177" i="5" s="1"/>
  <c r="C178" i="5" s="1"/>
  <c r="C179" i="5" s="1"/>
  <c r="C180" i="5" s="1"/>
  <c r="C181" i="5" s="1"/>
  <c r="C182" i="5" s="1"/>
  <c r="C183" i="5" s="1"/>
  <c r="C184" i="5" s="1"/>
  <c r="C185" i="5" s="1"/>
  <c r="C186" i="5" s="1"/>
  <c r="C187" i="5" s="1"/>
  <c r="C188" i="5" s="1"/>
  <c r="C189" i="5" s="1"/>
  <c r="C190" i="5" s="1"/>
  <c r="C191" i="5" s="1"/>
  <c r="C192" i="5" s="1"/>
  <c r="C193" i="5" s="1"/>
  <c r="C194" i="5" s="1"/>
  <c r="C195" i="5" s="1"/>
  <c r="C196" i="5" s="1"/>
  <c r="C197" i="5" s="1"/>
  <c r="C198" i="5" s="1"/>
  <c r="C199" i="5" s="1"/>
  <c r="C200" i="5" s="1"/>
  <c r="C201" i="5" s="1"/>
  <c r="C202" i="5" s="1"/>
  <c r="C203" i="5" s="1"/>
  <c r="C204" i="5" s="1"/>
  <c r="C205" i="5" s="1"/>
  <c r="C206" i="5" s="1"/>
  <c r="C207" i="5" s="1"/>
  <c r="C208" i="5" s="1"/>
  <c r="C209" i="5" s="1"/>
  <c r="C210" i="5" s="1"/>
  <c r="C211" i="5" s="1"/>
  <c r="C212" i="5" s="1"/>
  <c r="C213" i="5" s="1"/>
  <c r="C214" i="5" s="1"/>
  <c r="C215" i="5" s="1"/>
  <c r="C216" i="5" s="1"/>
  <c r="C217" i="5" s="1"/>
  <c r="C218" i="5" s="1"/>
  <c r="C219" i="5" s="1"/>
  <c r="C220" i="5" s="1"/>
  <c r="C221" i="5" s="1"/>
  <c r="C222" i="5" s="1"/>
  <c r="C223" i="5" s="1"/>
  <c r="C224" i="5" s="1"/>
  <c r="C225" i="5" s="1"/>
  <c r="C226" i="5" s="1"/>
  <c r="C227" i="5" s="1"/>
  <c r="C228" i="5" s="1"/>
  <c r="C229" i="5" s="1"/>
  <c r="C230" i="5" s="1"/>
  <c r="C231" i="5" s="1"/>
  <c r="C232" i="5" s="1"/>
  <c r="C233" i="5" s="1"/>
  <c r="C234" i="5" s="1"/>
  <c r="C235" i="5" s="1"/>
  <c r="C236" i="5" s="1"/>
  <c r="C237" i="5" s="1"/>
  <c r="C238" i="5" s="1"/>
  <c r="C239" i="5" s="1"/>
  <c r="C240" i="5" s="1"/>
  <c r="C241" i="5" s="1"/>
  <c r="C242" i="5" s="1"/>
  <c r="C243" i="5" s="1"/>
  <c r="C244" i="5" s="1"/>
  <c r="C245" i="5" s="1"/>
  <c r="C246" i="5" s="1"/>
  <c r="C247" i="5" s="1"/>
  <c r="C248" i="5" s="1"/>
  <c r="C249" i="5" s="1"/>
  <c r="C250" i="5" s="1"/>
  <c r="C251" i="5" s="1"/>
  <c r="C252" i="5" s="1"/>
  <c r="C253" i="5" s="1"/>
  <c r="C254" i="5" s="1"/>
  <c r="C255" i="5" s="1"/>
  <c r="C256" i="5" s="1"/>
  <c r="C257" i="5" s="1"/>
  <c r="C258" i="5" s="1"/>
  <c r="C259" i="5" s="1"/>
  <c r="C260" i="5" s="1"/>
  <c r="C261" i="5" s="1"/>
  <c r="C262" i="5" s="1"/>
  <c r="C263" i="5" s="1"/>
  <c r="C264" i="5" s="1"/>
  <c r="C265" i="5" s="1"/>
  <c r="C266" i="5" s="1"/>
  <c r="C267" i="5" s="1"/>
  <c r="C268" i="5" s="1"/>
  <c r="C269" i="5" s="1"/>
  <c r="G268" i="5"/>
  <c r="C270" i="5"/>
  <c r="C271" i="5" s="1"/>
  <c r="C272" i="5" s="1"/>
  <c r="C273" i="5" s="1"/>
  <c r="C274" i="5" s="1"/>
  <c r="C275" i="5" s="1"/>
  <c r="C276" i="5" s="1"/>
  <c r="C277" i="5" s="1"/>
  <c r="C278" i="5" s="1"/>
  <c r="C279" i="5" s="1"/>
  <c r="C280" i="5" s="1"/>
  <c r="C281" i="5" s="1"/>
  <c r="C282" i="5" s="1"/>
  <c r="C283" i="5" s="1"/>
  <c r="C284" i="5" s="1"/>
  <c r="C285" i="5" s="1"/>
  <c r="C286" i="5" s="1"/>
  <c r="C287" i="5" s="1"/>
  <c r="C288" i="5" s="1"/>
  <c r="C289" i="5" s="1"/>
  <c r="C290" i="5" s="1"/>
  <c r="C291" i="5" s="1"/>
  <c r="C292" i="5" s="1"/>
  <c r="C293" i="5" s="1"/>
  <c r="C294" i="5" s="1"/>
  <c r="C295" i="5" s="1"/>
  <c r="C296" i="5" s="1"/>
  <c r="C297" i="5" s="1"/>
  <c r="C298" i="5" s="1"/>
  <c r="C299" i="5" s="1"/>
  <c r="C300" i="5" s="1"/>
  <c r="C301" i="5" s="1"/>
  <c r="C302" i="5" s="1"/>
  <c r="C303" i="5" s="1"/>
  <c r="C304" i="5" s="1"/>
  <c r="C305" i="5" s="1"/>
  <c r="C306" i="5" s="1"/>
  <c r="C307" i="5" s="1"/>
  <c r="C308" i="5" s="1"/>
  <c r="C309" i="5" s="1"/>
  <c r="C310" i="5" s="1"/>
  <c r="C311" i="5" s="1"/>
  <c r="C312" i="5" s="1"/>
  <c r="C313" i="5" s="1"/>
  <c r="C314" i="5" s="1"/>
  <c r="C315" i="5" s="1"/>
  <c r="C316" i="5" s="1"/>
  <c r="C317" i="5" s="1"/>
  <c r="C318" i="5" s="1"/>
  <c r="C319" i="5" s="1"/>
  <c r="C320" i="5" s="1"/>
  <c r="C321" i="5" s="1"/>
  <c r="C322" i="5" s="1"/>
  <c r="C323" i="5" s="1"/>
  <c r="C324" i="5" s="1"/>
  <c r="C325" i="5" s="1"/>
  <c r="C326" i="5" s="1"/>
  <c r="C327" i="5" s="1"/>
  <c r="C328" i="5" s="1"/>
  <c r="C329" i="5" s="1"/>
  <c r="C330" i="5" s="1"/>
  <c r="C331" i="5" s="1"/>
  <c r="C332" i="5" s="1"/>
  <c r="C333" i="5" s="1"/>
  <c r="C334" i="5" s="1"/>
  <c r="C335" i="5" s="1"/>
  <c r="C336" i="5" s="1"/>
  <c r="C337" i="5" s="1"/>
  <c r="C338" i="5" s="1"/>
  <c r="C339" i="5" s="1"/>
  <c r="C340" i="5" s="1"/>
  <c r="C341" i="5" s="1"/>
  <c r="C342" i="5" s="1"/>
  <c r="C343" i="5" s="1"/>
  <c r="C344" i="5" s="1"/>
  <c r="C345" i="5" s="1"/>
  <c r="C346" i="5" s="1"/>
  <c r="C347" i="5" s="1"/>
  <c r="C348" i="5" s="1"/>
  <c r="C349" i="5" s="1"/>
  <c r="C350" i="5" s="1"/>
  <c r="C351" i="5" s="1"/>
  <c r="C352" i="5" s="1"/>
  <c r="C353" i="5" s="1"/>
  <c r="C354" i="5" s="1"/>
  <c r="C355" i="5" s="1"/>
  <c r="C356" i="5" s="1"/>
  <c r="C357" i="5" s="1"/>
  <c r="C358" i="5" s="1"/>
  <c r="C359" i="5" s="1"/>
  <c r="C360" i="5" s="1"/>
  <c r="C361" i="5" s="1"/>
  <c r="C362" i="5" s="1"/>
  <c r="C363" i="5" s="1"/>
  <c r="C364" i="5" s="1"/>
  <c r="C365" i="5" s="1"/>
  <c r="C366" i="5" s="1"/>
  <c r="C367" i="5" s="1"/>
  <c r="C368" i="5" s="1"/>
  <c r="C369" i="5" s="1"/>
  <c r="C370" i="5" s="1"/>
  <c r="C371" i="5" s="1"/>
  <c r="C372" i="5" s="1"/>
  <c r="C373" i="5" s="1"/>
  <c r="C374" i="5" s="1"/>
  <c r="C375" i="5" s="1"/>
  <c r="C376" i="5" s="1"/>
  <c r="C377" i="5" s="1"/>
  <c r="C378" i="5" s="1"/>
  <c r="C379" i="5" s="1"/>
  <c r="C380" i="5" s="1"/>
  <c r="C381" i="5" s="1"/>
  <c r="C382" i="5" s="1"/>
  <c r="C383" i="5" s="1"/>
  <c r="C384" i="5" s="1"/>
  <c r="C385" i="5" s="1"/>
  <c r="C386" i="5" s="1"/>
  <c r="C387" i="5" s="1"/>
  <c r="C388" i="5" s="1"/>
  <c r="C389" i="5" s="1"/>
  <c r="C390" i="5" s="1"/>
  <c r="C391" i="5" s="1"/>
  <c r="C392" i="5" s="1"/>
  <c r="C393" i="5" s="1"/>
  <c r="C394" i="5" s="1"/>
  <c r="C395" i="5" s="1"/>
  <c r="C396" i="5" s="1"/>
  <c r="C397" i="5" s="1"/>
  <c r="C398" i="5" s="1"/>
  <c r="C399" i="5" s="1"/>
  <c r="C400" i="5" s="1"/>
  <c r="C401" i="5" s="1"/>
  <c r="C402" i="5" s="1"/>
  <c r="C403" i="5" s="1"/>
  <c r="J146" i="5"/>
  <c r="J200" i="5" s="1"/>
  <c r="C404" i="5"/>
  <c r="C405" i="5" s="1"/>
  <c r="C406" i="5" s="1"/>
  <c r="C407" i="5" s="1"/>
  <c r="C408" i="5" s="1"/>
  <c r="C409" i="5" s="1"/>
  <c r="C410" i="5" s="1"/>
  <c r="C411" i="5" s="1"/>
  <c r="C412" i="5" s="1"/>
  <c r="C413" i="5" s="1"/>
  <c r="C414" i="5" s="1"/>
  <c r="C415" i="5" s="1"/>
  <c r="C416" i="5" s="1"/>
  <c r="C417" i="5" s="1"/>
  <c r="C418" i="5" s="1"/>
  <c r="C419" i="5" s="1"/>
  <c r="C420" i="5" s="1"/>
  <c r="C421" i="5" s="1"/>
  <c r="C422" i="5" s="1"/>
  <c r="C423" i="5" s="1"/>
  <c r="C424" i="5" s="1"/>
  <c r="C425" i="5" s="1"/>
  <c r="C426" i="5" s="1"/>
  <c r="C427" i="5" s="1"/>
  <c r="C428" i="5" s="1"/>
  <c r="C429" i="5" s="1"/>
  <c r="C430" i="5" s="1"/>
  <c r="C431" i="5" s="1"/>
  <c r="C432" i="5" s="1"/>
  <c r="C433" i="5" s="1"/>
  <c r="C434" i="5" s="1"/>
  <c r="C435" i="5" s="1"/>
  <c r="C436" i="5" s="1"/>
  <c r="C437" i="5" s="1"/>
  <c r="C438" i="5" s="1"/>
  <c r="C439" i="5" s="1"/>
  <c r="C440" i="5" s="1"/>
  <c r="C441" i="5" s="1"/>
  <c r="C442" i="5" s="1"/>
  <c r="C443" i="5" s="1"/>
  <c r="C444" i="5" s="1"/>
  <c r="C445" i="5" s="1"/>
  <c r="C446" i="5" s="1"/>
  <c r="C447" i="5" s="1"/>
  <c r="C448" i="5" s="1"/>
  <c r="C449" i="5" s="1"/>
  <c r="C450" i="5" s="1"/>
  <c r="C451" i="5" s="1"/>
  <c r="C452" i="5" s="1"/>
  <c r="C453" i="5" s="1"/>
  <c r="C454" i="5" s="1"/>
  <c r="C455" i="5" s="1"/>
  <c r="C456" i="5" s="1"/>
  <c r="C457" i="5" s="1"/>
  <c r="C458" i="5" s="1"/>
  <c r="C459" i="5" s="1"/>
  <c r="C460" i="5" s="1"/>
  <c r="C461" i="5" s="1"/>
  <c r="C462" i="5" s="1"/>
  <c r="C463" i="5" s="1"/>
  <c r="C464" i="5" s="1"/>
  <c r="C465" i="5" s="1"/>
  <c r="C466" i="5" s="1"/>
  <c r="C467" i="5" s="1"/>
  <c r="C468" i="5" s="1"/>
  <c r="C469" i="5" s="1"/>
  <c r="C470" i="5" s="1"/>
  <c r="C471" i="5" s="1"/>
  <c r="C472" i="5" s="1"/>
  <c r="C473" i="5" s="1"/>
  <c r="C474" i="5" s="1"/>
  <c r="C475" i="5" s="1"/>
  <c r="C476" i="5" s="1"/>
  <c r="C477" i="5" s="1"/>
  <c r="C478" i="5" s="1"/>
  <c r="C479" i="5" s="1"/>
  <c r="C480" i="5" s="1"/>
  <c r="C481" i="5" s="1"/>
  <c r="C482" i="5" s="1"/>
  <c r="C483" i="5" s="1"/>
  <c r="C484" i="5" s="1"/>
  <c r="C485" i="5" s="1"/>
  <c r="C486" i="5" s="1"/>
  <c r="C487" i="5" s="1"/>
  <c r="C488" i="5" s="1"/>
  <c r="C489" i="5" s="1"/>
  <c r="C490" i="5" s="1"/>
  <c r="C491" i="5" s="1"/>
  <c r="C492" i="5" s="1"/>
  <c r="C493" i="5" s="1"/>
  <c r="C494" i="5" s="1"/>
  <c r="C495" i="5" s="1"/>
  <c r="C496" i="5" s="1"/>
  <c r="C497" i="5" s="1"/>
  <c r="C498" i="5" s="1"/>
  <c r="C499" i="5" s="1"/>
  <c r="C500" i="5" s="1"/>
  <c r="C501" i="5" s="1"/>
  <c r="C502" i="5" s="1"/>
  <c r="C503" i="5" s="1"/>
  <c r="C504" i="5" s="1"/>
  <c r="C505" i="5" s="1"/>
  <c r="C506" i="5" s="1"/>
  <c r="C507" i="5" s="1"/>
  <c r="C508" i="5" s="1"/>
  <c r="C509" i="5" s="1"/>
  <c r="C510" i="5" s="1"/>
  <c r="C511" i="5" s="1"/>
  <c r="C512" i="5" s="1"/>
  <c r="C513" i="5" s="1"/>
  <c r="C514" i="5" s="1"/>
  <c r="C515" i="5" s="1"/>
  <c r="C516" i="5" s="1"/>
  <c r="C517" i="5" s="1"/>
  <c r="C518" i="5" s="1"/>
  <c r="C519" i="5" s="1"/>
  <c r="C520" i="5" s="1"/>
  <c r="C521" i="5" s="1"/>
  <c r="C522" i="5" s="1"/>
  <c r="C523" i="5" s="1"/>
  <c r="C524" i="5" s="1"/>
  <c r="C525" i="5" s="1"/>
  <c r="C526" i="5" s="1"/>
  <c r="C527" i="5" s="1"/>
  <c r="C528" i="5" s="1"/>
  <c r="C529" i="5" s="1"/>
  <c r="C530" i="5" s="1"/>
  <c r="C531" i="5" s="1"/>
  <c r="C532" i="5" s="1"/>
  <c r="C533" i="5" s="1"/>
  <c r="C534" i="5" s="1"/>
  <c r="C535" i="5" s="1"/>
  <c r="C536" i="5" s="1"/>
  <c r="C537" i="5" s="1"/>
  <c r="C2" i="5"/>
  <c r="C3" i="5" s="1"/>
  <c r="C4" i="5" s="1"/>
  <c r="C5" i="5" s="1"/>
  <c r="C6" i="5" s="1"/>
  <c r="C7" i="5" s="1"/>
  <c r="C8" i="5" s="1"/>
  <c r="C9" i="5" s="1"/>
  <c r="C10" i="5" s="1"/>
  <c r="C11" i="5" s="1"/>
  <c r="C12" i="5" s="1"/>
  <c r="C13" i="5" s="1"/>
  <c r="C14" i="5" s="1"/>
  <c r="C15" i="5" s="1"/>
  <c r="C16" i="5" s="1"/>
  <c r="C17" i="5" s="1"/>
  <c r="C18" i="5" s="1"/>
  <c r="C19" i="5" s="1"/>
  <c r="C20" i="5" s="1"/>
  <c r="C21" i="5" s="1"/>
  <c r="C22" i="5" s="1"/>
  <c r="C23" i="5" s="1"/>
  <c r="C24" i="5" s="1"/>
  <c r="C25" i="5" s="1"/>
  <c r="C26" i="5" s="1"/>
  <c r="C27" i="5" s="1"/>
  <c r="C28" i="5" s="1"/>
  <c r="C29" i="5" s="1"/>
  <c r="C30" i="5" s="1"/>
  <c r="C31" i="5" s="1"/>
  <c r="C32" i="5" s="1"/>
  <c r="C33" i="5" s="1"/>
  <c r="C34" i="5" s="1"/>
  <c r="C35" i="5" s="1"/>
  <c r="C36" i="5" s="1"/>
  <c r="C37" i="5" s="1"/>
  <c r="C38" i="5" s="1"/>
  <c r="C39" i="5" s="1"/>
  <c r="C40" i="5" s="1"/>
  <c r="C41" i="5" s="1"/>
  <c r="C42" i="5" s="1"/>
  <c r="C43" i="5" s="1"/>
  <c r="C44" i="5" s="1"/>
  <c r="C45" i="5" s="1"/>
  <c r="C46" i="5" s="1"/>
  <c r="C47" i="5" s="1"/>
  <c r="C48" i="5" s="1"/>
  <c r="C49" i="5" s="1"/>
  <c r="C50" i="5" s="1"/>
  <c r="C51" i="5" s="1"/>
  <c r="C52" i="5" s="1"/>
  <c r="C53" i="5" s="1"/>
  <c r="C54" i="5" s="1"/>
  <c r="C55" i="5" s="1"/>
  <c r="C56" i="5" s="1"/>
  <c r="C57" i="5" s="1"/>
  <c r="C58" i="5" s="1"/>
  <c r="C59" i="5" s="1"/>
  <c r="C60" i="5" s="1"/>
  <c r="C61" i="5" s="1"/>
  <c r="C62" i="5" s="1"/>
  <c r="C63" i="5" s="1"/>
  <c r="C64" i="5" s="1"/>
  <c r="C65" i="5" s="1"/>
  <c r="C66" i="5" s="1"/>
  <c r="C67" i="5" s="1"/>
  <c r="C68" i="5" s="1"/>
  <c r="C69" i="5" s="1"/>
  <c r="C70" i="5" s="1"/>
  <c r="C71" i="5" s="1"/>
  <c r="C72" i="5" s="1"/>
  <c r="C73" i="5" s="1"/>
  <c r="C74" i="5" s="1"/>
  <c r="C75" i="5" s="1"/>
  <c r="C76" i="5" s="1"/>
  <c r="C77" i="5" s="1"/>
  <c r="C78" i="5" s="1"/>
  <c r="C79" i="5" s="1"/>
  <c r="C80" i="5" s="1"/>
  <c r="C81" i="5" s="1"/>
  <c r="C82" i="5" s="1"/>
  <c r="C83" i="5" s="1"/>
  <c r="C84" i="5" s="1"/>
  <c r="C85" i="5" s="1"/>
  <c r="C86" i="5" s="1"/>
  <c r="C87" i="5" s="1"/>
  <c r="C88" i="5" s="1"/>
  <c r="C89" i="5" s="1"/>
  <c r="C90" i="5" s="1"/>
  <c r="C91" i="5" s="1"/>
  <c r="C92" i="5" s="1"/>
  <c r="C93" i="5" s="1"/>
  <c r="C94" i="5" s="1"/>
  <c r="C95" i="5" s="1"/>
  <c r="C96" i="5" s="1"/>
  <c r="C97" i="5" s="1"/>
  <c r="C98" i="5" s="1"/>
  <c r="C99" i="5" s="1"/>
  <c r="C100" i="5" s="1"/>
  <c r="C101" i="5" s="1"/>
  <c r="C102" i="5" s="1"/>
  <c r="C103" i="5" s="1"/>
  <c r="C104" i="5" s="1"/>
  <c r="C105" i="5" s="1"/>
  <c r="C106" i="5" s="1"/>
  <c r="C107" i="5" s="1"/>
  <c r="C108" i="5" s="1"/>
  <c r="C109" i="5" s="1"/>
  <c r="C110" i="5" s="1"/>
  <c r="C111" i="5" s="1"/>
  <c r="C112" i="5" s="1"/>
  <c r="C113" i="5" s="1"/>
  <c r="C114" i="5" s="1"/>
  <c r="C115" i="5" s="1"/>
  <c r="C116" i="5" s="1"/>
  <c r="C117" i="5" s="1"/>
  <c r="C118" i="5" s="1"/>
  <c r="C119" i="5" s="1"/>
  <c r="C120" i="5" s="1"/>
  <c r="C121" i="5" s="1"/>
  <c r="C122" i="5" s="1"/>
  <c r="C123" i="5" s="1"/>
  <c r="C124" i="5" s="1"/>
  <c r="C125" i="5" s="1"/>
  <c r="C126" i="5" s="1"/>
  <c r="C127" i="5" s="1"/>
  <c r="C128" i="5" s="1"/>
  <c r="C129" i="5" s="1"/>
  <c r="C130" i="5" s="1"/>
  <c r="C131" i="5" s="1"/>
  <c r="C132" i="5" s="1"/>
  <c r="C133" i="5" s="1"/>
  <c r="C134" i="5" s="1"/>
  <c r="C135" i="5" s="1"/>
  <c r="G25" i="5"/>
  <c r="G287" i="5"/>
  <c r="I112" i="5"/>
  <c r="I109" i="5" s="1"/>
  <c r="J116" i="5" s="1"/>
  <c r="J117" i="5" s="1"/>
  <c r="G402" i="5"/>
  <c r="D3" i="6"/>
  <c r="C3" i="11" s="1"/>
  <c r="F8" i="13" s="1"/>
  <c r="B270" i="5"/>
  <c r="B271" i="5" s="1"/>
  <c r="B272" i="5" s="1"/>
  <c r="B273" i="5" s="1"/>
  <c r="B274" i="5" s="1"/>
  <c r="B275" i="5" s="1"/>
  <c r="B276" i="5" s="1"/>
  <c r="B277" i="5" s="1"/>
  <c r="B278" i="5" s="1"/>
  <c r="B279" i="5" s="1"/>
  <c r="B280" i="5" s="1"/>
  <c r="B281" i="5" s="1"/>
  <c r="B282" i="5" s="1"/>
  <c r="B283" i="5" s="1"/>
  <c r="B284" i="5" s="1"/>
  <c r="B285" i="5" s="1"/>
  <c r="B286" i="5" s="1"/>
  <c r="B287" i="5" s="1"/>
  <c r="B288" i="5" s="1"/>
  <c r="B289" i="5" s="1"/>
  <c r="B290" i="5" s="1"/>
  <c r="B291" i="5" s="1"/>
  <c r="B292" i="5" s="1"/>
  <c r="B293" i="5" s="1"/>
  <c r="B294" i="5" s="1"/>
  <c r="B295" i="5" s="1"/>
  <c r="B296" i="5" s="1"/>
  <c r="B297" i="5" s="1"/>
  <c r="B298" i="5" s="1"/>
  <c r="B299" i="5" s="1"/>
  <c r="B300" i="5" s="1"/>
  <c r="B301" i="5" s="1"/>
  <c r="B302" i="5" s="1"/>
  <c r="B303" i="5" s="1"/>
  <c r="B304" i="5" s="1"/>
  <c r="B305" i="5" s="1"/>
  <c r="B306" i="5" s="1"/>
  <c r="B307" i="5" s="1"/>
  <c r="B308" i="5" s="1"/>
  <c r="B309" i="5" s="1"/>
  <c r="B310" i="5" s="1"/>
  <c r="B311" i="5" s="1"/>
  <c r="B312" i="5" s="1"/>
  <c r="B313" i="5" s="1"/>
  <c r="B314" i="5" s="1"/>
  <c r="B315" i="5" s="1"/>
  <c r="B316" i="5" s="1"/>
  <c r="B317" i="5" s="1"/>
  <c r="B318" i="5" s="1"/>
  <c r="B319" i="5" s="1"/>
  <c r="B320" i="5" s="1"/>
  <c r="B321" i="5" s="1"/>
  <c r="B322" i="5" s="1"/>
  <c r="B323" i="5" s="1"/>
  <c r="B324" i="5" s="1"/>
  <c r="B325" i="5" s="1"/>
  <c r="B326" i="5" s="1"/>
  <c r="B327" i="5" s="1"/>
  <c r="B328" i="5" s="1"/>
  <c r="B329" i="5" s="1"/>
  <c r="B330" i="5" s="1"/>
  <c r="B331" i="5" s="1"/>
  <c r="B332" i="5" s="1"/>
  <c r="B333" i="5" s="1"/>
  <c r="B334" i="5" s="1"/>
  <c r="B335" i="5" s="1"/>
  <c r="B336" i="5" s="1"/>
  <c r="B337" i="5" s="1"/>
  <c r="B338" i="5" s="1"/>
  <c r="B339" i="5" s="1"/>
  <c r="B340" i="5" s="1"/>
  <c r="B341" i="5" s="1"/>
  <c r="B342" i="5" s="1"/>
  <c r="B343" i="5" s="1"/>
  <c r="B344" i="5" s="1"/>
  <c r="B345" i="5" s="1"/>
  <c r="B346" i="5" s="1"/>
  <c r="B347" i="5" s="1"/>
  <c r="B348" i="5" s="1"/>
  <c r="B349" i="5" s="1"/>
  <c r="B350" i="5" s="1"/>
  <c r="B351" i="5" s="1"/>
  <c r="B352" i="5" s="1"/>
  <c r="B353" i="5" s="1"/>
  <c r="B354" i="5" s="1"/>
  <c r="B355" i="5" s="1"/>
  <c r="B356" i="5" s="1"/>
  <c r="B357" i="5" s="1"/>
  <c r="B358" i="5" s="1"/>
  <c r="B359" i="5" s="1"/>
  <c r="B360" i="5" s="1"/>
  <c r="B361" i="5" s="1"/>
  <c r="B362" i="5" s="1"/>
  <c r="B363" i="5" s="1"/>
  <c r="B364" i="5" s="1"/>
  <c r="B365" i="5" s="1"/>
  <c r="B366" i="5" s="1"/>
  <c r="B367" i="5" s="1"/>
  <c r="B368" i="5" s="1"/>
  <c r="B369" i="5" s="1"/>
  <c r="B370" i="5" s="1"/>
  <c r="B371" i="5" s="1"/>
  <c r="B372" i="5" s="1"/>
  <c r="B373" i="5" s="1"/>
  <c r="B374" i="5" s="1"/>
  <c r="B375" i="5" s="1"/>
  <c r="B376" i="5" s="1"/>
  <c r="B377" i="5" s="1"/>
  <c r="B378" i="5" s="1"/>
  <c r="B379" i="5" s="1"/>
  <c r="B380" i="5" s="1"/>
  <c r="B381" i="5" s="1"/>
  <c r="B382" i="5" s="1"/>
  <c r="B383" i="5" s="1"/>
  <c r="B384" i="5" s="1"/>
  <c r="B385" i="5" s="1"/>
  <c r="B386" i="5" s="1"/>
  <c r="B387" i="5" s="1"/>
  <c r="B388" i="5" s="1"/>
  <c r="B389" i="5" s="1"/>
  <c r="B390" i="5" s="1"/>
  <c r="B391" i="5" s="1"/>
  <c r="B392" i="5" s="1"/>
  <c r="B393" i="5" s="1"/>
  <c r="B394" i="5" s="1"/>
  <c r="B395" i="5" s="1"/>
  <c r="B396" i="5" s="1"/>
  <c r="B397" i="5" s="1"/>
  <c r="B398" i="5" s="1"/>
  <c r="B399" i="5" s="1"/>
  <c r="B400" i="5" s="1"/>
  <c r="B401" i="5" s="1"/>
  <c r="B402" i="5" s="1"/>
  <c r="B403" i="5" s="1"/>
  <c r="I514" i="5"/>
  <c r="I511" i="5" s="1"/>
  <c r="J518" i="5" s="1"/>
  <c r="J519" i="5" s="1"/>
  <c r="I246" i="5"/>
  <c r="I243" i="5" s="1"/>
  <c r="J250" i="5" s="1"/>
  <c r="J251" i="5" s="1"/>
  <c r="G134" i="5"/>
  <c r="C3" i="6"/>
  <c r="B3" i="11" s="1"/>
  <c r="E8" i="13" s="1"/>
  <c r="J280" i="5"/>
  <c r="G300" i="5" s="1"/>
  <c r="B136" i="5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264" i="5" s="1"/>
  <c r="B265" i="5" s="1"/>
  <c r="B266" i="5" s="1"/>
  <c r="B267" i="5" s="1"/>
  <c r="B268" i="5" s="1"/>
  <c r="B269" i="5" s="1"/>
  <c r="G427" i="5"/>
  <c r="B404" i="5"/>
  <c r="B405" i="5" s="1"/>
  <c r="B406" i="5" s="1"/>
  <c r="B407" i="5" s="1"/>
  <c r="B408" i="5" s="1"/>
  <c r="B409" i="5" s="1"/>
  <c r="B410" i="5" s="1"/>
  <c r="B411" i="5" s="1"/>
  <c r="B412" i="5" s="1"/>
  <c r="B413" i="5" s="1"/>
  <c r="B414" i="5" s="1"/>
  <c r="B415" i="5" s="1"/>
  <c r="B416" i="5" s="1"/>
  <c r="B417" i="5" s="1"/>
  <c r="B418" i="5" s="1"/>
  <c r="B419" i="5" s="1"/>
  <c r="B420" i="5" s="1"/>
  <c r="B421" i="5" s="1"/>
  <c r="B422" i="5" s="1"/>
  <c r="B423" i="5" s="1"/>
  <c r="B424" i="5" s="1"/>
  <c r="B425" i="5" s="1"/>
  <c r="B426" i="5" s="1"/>
  <c r="B427" i="5" s="1"/>
  <c r="B428" i="5" s="1"/>
  <c r="B429" i="5" s="1"/>
  <c r="B430" i="5" s="1"/>
  <c r="B431" i="5" s="1"/>
  <c r="B432" i="5" s="1"/>
  <c r="B433" i="5" s="1"/>
  <c r="B434" i="5" s="1"/>
  <c r="B435" i="5" s="1"/>
  <c r="B436" i="5" s="1"/>
  <c r="B437" i="5" s="1"/>
  <c r="B438" i="5" s="1"/>
  <c r="B439" i="5" s="1"/>
  <c r="B440" i="5" s="1"/>
  <c r="B441" i="5" s="1"/>
  <c r="B442" i="5" s="1"/>
  <c r="B443" i="5" s="1"/>
  <c r="B444" i="5" s="1"/>
  <c r="B445" i="5" s="1"/>
  <c r="B446" i="5" s="1"/>
  <c r="B447" i="5" s="1"/>
  <c r="B448" i="5" s="1"/>
  <c r="B449" i="5" s="1"/>
  <c r="B450" i="5" s="1"/>
  <c r="B451" i="5" s="1"/>
  <c r="B452" i="5" s="1"/>
  <c r="B453" i="5" s="1"/>
  <c r="B454" i="5" s="1"/>
  <c r="B455" i="5" s="1"/>
  <c r="B456" i="5" s="1"/>
  <c r="B457" i="5" s="1"/>
  <c r="B458" i="5" s="1"/>
  <c r="B459" i="5" s="1"/>
  <c r="B460" i="5" s="1"/>
  <c r="B461" i="5" s="1"/>
  <c r="B462" i="5" s="1"/>
  <c r="B463" i="5" s="1"/>
  <c r="B464" i="5" s="1"/>
  <c r="B465" i="5" s="1"/>
  <c r="B466" i="5" s="1"/>
  <c r="B467" i="5" s="1"/>
  <c r="B468" i="5" s="1"/>
  <c r="B469" i="5" s="1"/>
  <c r="B470" i="5" s="1"/>
  <c r="B471" i="5" s="1"/>
  <c r="B472" i="5" s="1"/>
  <c r="B473" i="5" s="1"/>
  <c r="B474" i="5" s="1"/>
  <c r="B475" i="5" s="1"/>
  <c r="B476" i="5" s="1"/>
  <c r="B477" i="5" s="1"/>
  <c r="B478" i="5" s="1"/>
  <c r="B479" i="5" s="1"/>
  <c r="B480" i="5" s="1"/>
  <c r="B481" i="5" s="1"/>
  <c r="B482" i="5" s="1"/>
  <c r="B483" i="5" s="1"/>
  <c r="B484" i="5" s="1"/>
  <c r="B485" i="5" s="1"/>
  <c r="B486" i="5" s="1"/>
  <c r="B487" i="5" s="1"/>
  <c r="B488" i="5" s="1"/>
  <c r="B489" i="5" s="1"/>
  <c r="B490" i="5" s="1"/>
  <c r="B491" i="5" s="1"/>
  <c r="B492" i="5" s="1"/>
  <c r="B493" i="5" s="1"/>
  <c r="B494" i="5" s="1"/>
  <c r="B495" i="5" s="1"/>
  <c r="B496" i="5" s="1"/>
  <c r="B497" i="5" s="1"/>
  <c r="B498" i="5" s="1"/>
  <c r="B499" i="5" s="1"/>
  <c r="B500" i="5" s="1"/>
  <c r="B501" i="5" s="1"/>
  <c r="B502" i="5" s="1"/>
  <c r="B503" i="5" s="1"/>
  <c r="B504" i="5" s="1"/>
  <c r="B505" i="5" s="1"/>
  <c r="B506" i="5" s="1"/>
  <c r="B507" i="5" s="1"/>
  <c r="B508" i="5" s="1"/>
  <c r="B509" i="5" s="1"/>
  <c r="B510" i="5" s="1"/>
  <c r="B511" i="5" s="1"/>
  <c r="B512" i="5" s="1"/>
  <c r="B513" i="5" s="1"/>
  <c r="B514" i="5" s="1"/>
  <c r="B515" i="5" s="1"/>
  <c r="B516" i="5" s="1"/>
  <c r="B517" i="5" s="1"/>
  <c r="B518" i="5" s="1"/>
  <c r="B519" i="5" s="1"/>
  <c r="B520" i="5" s="1"/>
  <c r="B521" i="5" s="1"/>
  <c r="B522" i="5" s="1"/>
  <c r="B523" i="5" s="1"/>
  <c r="B524" i="5" s="1"/>
  <c r="B525" i="5" s="1"/>
  <c r="B526" i="5" s="1"/>
  <c r="B527" i="5" s="1"/>
  <c r="B528" i="5" s="1"/>
  <c r="B529" i="5" s="1"/>
  <c r="B530" i="5" s="1"/>
  <c r="B531" i="5" s="1"/>
  <c r="B532" i="5" s="1"/>
  <c r="B533" i="5" s="1"/>
  <c r="B534" i="5" s="1"/>
  <c r="B535" i="5" s="1"/>
  <c r="B536" i="5" s="1"/>
  <c r="B537" i="5" s="1"/>
  <c r="G286" i="5"/>
  <c r="J270" i="5"/>
  <c r="A270" i="5" s="1"/>
  <c r="A271" i="5" s="1"/>
  <c r="A272" i="5" s="1"/>
  <c r="A273" i="5" s="1"/>
  <c r="A274" i="5" s="1"/>
  <c r="A275" i="5" s="1"/>
  <c r="A276" i="5" s="1"/>
  <c r="A277" i="5" s="1"/>
  <c r="A278" i="5" s="1"/>
  <c r="A279" i="5" s="1"/>
  <c r="A280" i="5" s="1"/>
  <c r="A281" i="5" s="1"/>
  <c r="A282" i="5" s="1"/>
  <c r="A283" i="5" s="1"/>
  <c r="A284" i="5" s="1"/>
  <c r="A285" i="5" s="1"/>
  <c r="A286" i="5" s="1"/>
  <c r="A287" i="5" s="1"/>
  <c r="A288" i="5" s="1"/>
  <c r="A289" i="5" s="1"/>
  <c r="A290" i="5" s="1"/>
  <c r="A291" i="5" s="1"/>
  <c r="A292" i="5" s="1"/>
  <c r="A293" i="5" s="1"/>
  <c r="A294" i="5" s="1"/>
  <c r="A295" i="5" s="1"/>
  <c r="A296" i="5" s="1"/>
  <c r="A297" i="5" s="1"/>
  <c r="A298" i="5" s="1"/>
  <c r="A299" i="5" s="1"/>
  <c r="A300" i="5" s="1"/>
  <c r="A301" i="5" s="1"/>
  <c r="A302" i="5" s="1"/>
  <c r="A303" i="5" s="1"/>
  <c r="A304" i="5" s="1"/>
  <c r="A305" i="5" s="1"/>
  <c r="A306" i="5" s="1"/>
  <c r="A307" i="5" s="1"/>
  <c r="A308" i="5" s="1"/>
  <c r="A309" i="5" s="1"/>
  <c r="A310" i="5" s="1"/>
  <c r="A311" i="5" s="1"/>
  <c r="A312" i="5" s="1"/>
  <c r="A313" i="5" s="1"/>
  <c r="A314" i="5" s="1"/>
  <c r="A315" i="5" s="1"/>
  <c r="A316" i="5" s="1"/>
  <c r="A317" i="5" s="1"/>
  <c r="A318" i="5" s="1"/>
  <c r="A319" i="5" s="1"/>
  <c r="A320" i="5" s="1"/>
  <c r="A321" i="5" s="1"/>
  <c r="A322" i="5" s="1"/>
  <c r="A323" i="5" s="1"/>
  <c r="A324" i="5" s="1"/>
  <c r="A325" i="5" s="1"/>
  <c r="A326" i="5" s="1"/>
  <c r="A327" i="5" s="1"/>
  <c r="A328" i="5" s="1"/>
  <c r="A329" i="5" s="1"/>
  <c r="A330" i="5" s="1"/>
  <c r="A331" i="5" s="1"/>
  <c r="A332" i="5" s="1"/>
  <c r="A333" i="5" s="1"/>
  <c r="A334" i="5" s="1"/>
  <c r="A335" i="5" s="1"/>
  <c r="A336" i="5" s="1"/>
  <c r="A337" i="5" s="1"/>
  <c r="A338" i="5" s="1"/>
  <c r="A339" i="5" s="1"/>
  <c r="A340" i="5" s="1"/>
  <c r="A341" i="5" s="1"/>
  <c r="A342" i="5" s="1"/>
  <c r="A343" i="5" s="1"/>
  <c r="A344" i="5" s="1"/>
  <c r="A345" i="5" s="1"/>
  <c r="A346" i="5" s="1"/>
  <c r="A347" i="5" s="1"/>
  <c r="A348" i="5" s="1"/>
  <c r="A349" i="5" s="1"/>
  <c r="A350" i="5" s="1"/>
  <c r="A351" i="5" s="1"/>
  <c r="A352" i="5" s="1"/>
  <c r="A353" i="5" s="1"/>
  <c r="A354" i="5" s="1"/>
  <c r="A355" i="5" s="1"/>
  <c r="A356" i="5" s="1"/>
  <c r="A357" i="5" s="1"/>
  <c r="A358" i="5" s="1"/>
  <c r="A359" i="5" s="1"/>
  <c r="A360" i="5" s="1"/>
  <c r="A361" i="5" s="1"/>
  <c r="A362" i="5" s="1"/>
  <c r="A363" i="5" s="1"/>
  <c r="A364" i="5" s="1"/>
  <c r="A365" i="5" s="1"/>
  <c r="A366" i="5" s="1"/>
  <c r="A367" i="5" s="1"/>
  <c r="A368" i="5" s="1"/>
  <c r="A369" i="5" s="1"/>
  <c r="A370" i="5" s="1"/>
  <c r="A371" i="5" s="1"/>
  <c r="A372" i="5" s="1"/>
  <c r="A373" i="5" s="1"/>
  <c r="A374" i="5" s="1"/>
  <c r="A375" i="5" s="1"/>
  <c r="A376" i="5" s="1"/>
  <c r="A377" i="5" s="1"/>
  <c r="A378" i="5" s="1"/>
  <c r="A379" i="5" s="1"/>
  <c r="A380" i="5" s="1"/>
  <c r="A381" i="5" s="1"/>
  <c r="A382" i="5" s="1"/>
  <c r="A383" i="5" s="1"/>
  <c r="A384" i="5" s="1"/>
  <c r="A385" i="5" s="1"/>
  <c r="A386" i="5" s="1"/>
  <c r="A387" i="5" s="1"/>
  <c r="A388" i="5" s="1"/>
  <c r="A389" i="5" s="1"/>
  <c r="A390" i="5" s="1"/>
  <c r="A391" i="5" s="1"/>
  <c r="A392" i="5" s="1"/>
  <c r="A393" i="5" s="1"/>
  <c r="A394" i="5" s="1"/>
  <c r="A395" i="5" s="1"/>
  <c r="A396" i="5" s="1"/>
  <c r="A397" i="5" s="1"/>
  <c r="A398" i="5" s="1"/>
  <c r="A399" i="5" s="1"/>
  <c r="A400" i="5" s="1"/>
  <c r="A401" i="5" s="1"/>
  <c r="A402" i="5" s="1"/>
  <c r="A403" i="5" s="1"/>
  <c r="J404" i="5"/>
  <c r="I494" i="5" s="1"/>
  <c r="G293" i="5"/>
  <c r="J136" i="5"/>
  <c r="I225" i="5" s="1"/>
  <c r="J12" i="5"/>
  <c r="G34" i="5" s="1"/>
  <c r="J34" i="5" s="1"/>
  <c r="G421" i="5"/>
  <c r="I380" i="5"/>
  <c r="I377" i="5" s="1"/>
  <c r="J384" i="5" s="1"/>
  <c r="J385" i="5" s="1"/>
  <c r="H78" i="4"/>
  <c r="H81" i="4"/>
  <c r="D24" i="6"/>
  <c r="C538" i="5"/>
  <c r="C539" i="5" s="1"/>
  <c r="C540" i="5" s="1"/>
  <c r="C541" i="5" s="1"/>
  <c r="C542" i="5" s="1"/>
  <c r="C543" i="5" s="1"/>
  <c r="C544" i="5" s="1"/>
  <c r="C545" i="5" s="1"/>
  <c r="C546" i="5" s="1"/>
  <c r="C547" i="5" s="1"/>
  <c r="C548" i="5" s="1"/>
  <c r="C549" i="5" s="1"/>
  <c r="C550" i="5" s="1"/>
  <c r="C551" i="5" s="1"/>
  <c r="C552" i="5" s="1"/>
  <c r="C553" i="5" s="1"/>
  <c r="C554" i="5" s="1"/>
  <c r="C555" i="5" s="1"/>
  <c r="C556" i="5" s="1"/>
  <c r="C557" i="5" s="1"/>
  <c r="C558" i="5" s="1"/>
  <c r="C559" i="5" s="1"/>
  <c r="C560" i="5" s="1"/>
  <c r="C561" i="5" s="1"/>
  <c r="C562" i="5" s="1"/>
  <c r="C563" i="5" s="1"/>
  <c r="C564" i="5" s="1"/>
  <c r="C565" i="5" s="1"/>
  <c r="C566" i="5" s="1"/>
  <c r="C567" i="5" s="1"/>
  <c r="C568" i="5" s="1"/>
  <c r="C569" i="5" s="1"/>
  <c r="C570" i="5" s="1"/>
  <c r="C571" i="5" s="1"/>
  <c r="C572" i="5" s="1"/>
  <c r="C573" i="5" s="1"/>
  <c r="C574" i="5" s="1"/>
  <c r="C575" i="5" s="1"/>
  <c r="C576" i="5" s="1"/>
  <c r="C577" i="5" s="1"/>
  <c r="C578" i="5" s="1"/>
  <c r="C579" i="5" s="1"/>
  <c r="C580" i="5" s="1"/>
  <c r="C581" i="5" s="1"/>
  <c r="C582" i="5" s="1"/>
  <c r="C583" i="5" s="1"/>
  <c r="C584" i="5" s="1"/>
  <c r="C585" i="5" s="1"/>
  <c r="C586" i="5" s="1"/>
  <c r="C587" i="5" s="1"/>
  <c r="C588" i="5" s="1"/>
  <c r="C589" i="5" s="1"/>
  <c r="C590" i="5" s="1"/>
  <c r="C591" i="5" s="1"/>
  <c r="C592" i="5" s="1"/>
  <c r="C593" i="5" s="1"/>
  <c r="C594" i="5" s="1"/>
  <c r="C595" i="5" s="1"/>
  <c r="C596" i="5" s="1"/>
  <c r="C597" i="5" s="1"/>
  <c r="C598" i="5" s="1"/>
  <c r="C599" i="5" s="1"/>
  <c r="C600" i="5" s="1"/>
  <c r="C601" i="5" s="1"/>
  <c r="C602" i="5" s="1"/>
  <c r="C603" i="5" s="1"/>
  <c r="C604" i="5" s="1"/>
  <c r="C605" i="5" s="1"/>
  <c r="C606" i="5" s="1"/>
  <c r="C607" i="5" s="1"/>
  <c r="C608" i="5" s="1"/>
  <c r="C609" i="5" s="1"/>
  <c r="C610" i="5" s="1"/>
  <c r="C611" i="5" s="1"/>
  <c r="C612" i="5" s="1"/>
  <c r="C613" i="5" s="1"/>
  <c r="C614" i="5" s="1"/>
  <c r="C615" i="5" s="1"/>
  <c r="C616" i="5" s="1"/>
  <c r="C617" i="5" s="1"/>
  <c r="C618" i="5" s="1"/>
  <c r="C619" i="5" s="1"/>
  <c r="C620" i="5" s="1"/>
  <c r="C621" i="5" s="1"/>
  <c r="C622" i="5" s="1"/>
  <c r="C623" i="5" s="1"/>
  <c r="C624" i="5" s="1"/>
  <c r="C625" i="5" s="1"/>
  <c r="C626" i="5" s="1"/>
  <c r="C627" i="5" s="1"/>
  <c r="C628" i="5" s="1"/>
  <c r="C629" i="5" s="1"/>
  <c r="C630" i="5" s="1"/>
  <c r="C631" i="5" s="1"/>
  <c r="C632" i="5" s="1"/>
  <c r="C633" i="5" s="1"/>
  <c r="C634" i="5" s="1"/>
  <c r="C635" i="5" s="1"/>
  <c r="C636" i="5" s="1"/>
  <c r="C637" i="5" s="1"/>
  <c r="C638" i="5" s="1"/>
  <c r="C639" i="5" s="1"/>
  <c r="C640" i="5" s="1"/>
  <c r="C641" i="5" s="1"/>
  <c r="C642" i="5" s="1"/>
  <c r="C643" i="5" s="1"/>
  <c r="C644" i="5" s="1"/>
  <c r="C645" i="5" s="1"/>
  <c r="C646" i="5" s="1"/>
  <c r="C647" i="5" s="1"/>
  <c r="C648" i="5" s="1"/>
  <c r="C649" i="5" s="1"/>
  <c r="C650" i="5" s="1"/>
  <c r="C651" i="5" s="1"/>
  <c r="C652" i="5" s="1"/>
  <c r="C653" i="5" s="1"/>
  <c r="C654" i="5" s="1"/>
  <c r="C655" i="5" s="1"/>
  <c r="C656" i="5" s="1"/>
  <c r="C657" i="5" s="1"/>
  <c r="C658" i="5" s="1"/>
  <c r="C659" i="5" s="1"/>
  <c r="C660" i="5" s="1"/>
  <c r="C661" i="5" s="1"/>
  <c r="C662" i="5" s="1"/>
  <c r="C663" i="5" s="1"/>
  <c r="C664" i="5" s="1"/>
  <c r="C665" i="5" s="1"/>
  <c r="C666" i="5" s="1"/>
  <c r="C667" i="5" s="1"/>
  <c r="C668" i="5" s="1"/>
  <c r="C669" i="5" s="1"/>
  <c r="C670" i="5" s="1"/>
  <c r="C671" i="5" s="1"/>
  <c r="I648" i="5"/>
  <c r="I645" i="5" s="1"/>
  <c r="J652" i="5" s="1"/>
  <c r="J653" i="5" s="1"/>
  <c r="G561" i="5"/>
  <c r="J538" i="5"/>
  <c r="C24" i="6"/>
  <c r="B23" i="11" s="1"/>
  <c r="E29" i="13" s="1"/>
  <c r="J548" i="5"/>
  <c r="G560" i="5" s="1"/>
  <c r="B538" i="5"/>
  <c r="B539" i="5" s="1"/>
  <c r="B540" i="5" s="1"/>
  <c r="B541" i="5" s="1"/>
  <c r="B542" i="5" s="1"/>
  <c r="B543" i="5" s="1"/>
  <c r="B544" i="5" s="1"/>
  <c r="B545" i="5" s="1"/>
  <c r="B546" i="5" s="1"/>
  <c r="B547" i="5" s="1"/>
  <c r="B548" i="5" s="1"/>
  <c r="B549" i="5" s="1"/>
  <c r="B550" i="5" s="1"/>
  <c r="B551" i="5" s="1"/>
  <c r="B552" i="5" s="1"/>
  <c r="B553" i="5" s="1"/>
  <c r="B554" i="5" s="1"/>
  <c r="B555" i="5" s="1"/>
  <c r="B556" i="5" s="1"/>
  <c r="B557" i="5" s="1"/>
  <c r="B558" i="5" s="1"/>
  <c r="B559" i="5" s="1"/>
  <c r="B560" i="5" s="1"/>
  <c r="B561" i="5" s="1"/>
  <c r="B562" i="5" s="1"/>
  <c r="B563" i="5" s="1"/>
  <c r="B564" i="5" s="1"/>
  <c r="B565" i="5" s="1"/>
  <c r="B566" i="5" s="1"/>
  <c r="B567" i="5" s="1"/>
  <c r="B568" i="5" s="1"/>
  <c r="B569" i="5" s="1"/>
  <c r="B570" i="5" s="1"/>
  <c r="B571" i="5" s="1"/>
  <c r="B572" i="5" s="1"/>
  <c r="B573" i="5" s="1"/>
  <c r="B574" i="5" s="1"/>
  <c r="B575" i="5" s="1"/>
  <c r="B576" i="5" s="1"/>
  <c r="B577" i="5" s="1"/>
  <c r="B578" i="5" s="1"/>
  <c r="B579" i="5" s="1"/>
  <c r="B580" i="5" s="1"/>
  <c r="B581" i="5" s="1"/>
  <c r="B582" i="5" s="1"/>
  <c r="B583" i="5" s="1"/>
  <c r="B584" i="5" s="1"/>
  <c r="B585" i="5" s="1"/>
  <c r="B586" i="5" s="1"/>
  <c r="B587" i="5" s="1"/>
  <c r="B588" i="5" s="1"/>
  <c r="B589" i="5" s="1"/>
  <c r="B590" i="5" s="1"/>
  <c r="B591" i="5" s="1"/>
  <c r="B592" i="5" s="1"/>
  <c r="B593" i="5" s="1"/>
  <c r="B594" i="5" s="1"/>
  <c r="B595" i="5" s="1"/>
  <c r="B596" i="5" s="1"/>
  <c r="B597" i="5" s="1"/>
  <c r="B598" i="5" s="1"/>
  <c r="B599" i="5" s="1"/>
  <c r="B600" i="5" s="1"/>
  <c r="B601" i="5" s="1"/>
  <c r="B602" i="5" s="1"/>
  <c r="B603" i="5" s="1"/>
  <c r="B604" i="5" s="1"/>
  <c r="B605" i="5" s="1"/>
  <c r="B606" i="5" s="1"/>
  <c r="B607" i="5" s="1"/>
  <c r="B608" i="5" s="1"/>
  <c r="B609" i="5" s="1"/>
  <c r="B610" i="5" s="1"/>
  <c r="B611" i="5" s="1"/>
  <c r="B612" i="5" s="1"/>
  <c r="B613" i="5" s="1"/>
  <c r="B614" i="5" s="1"/>
  <c r="B615" i="5" s="1"/>
  <c r="B616" i="5" s="1"/>
  <c r="B617" i="5" s="1"/>
  <c r="B618" i="5" s="1"/>
  <c r="B619" i="5" s="1"/>
  <c r="B620" i="5" s="1"/>
  <c r="B621" i="5" s="1"/>
  <c r="B622" i="5" s="1"/>
  <c r="B623" i="5" s="1"/>
  <c r="B624" i="5" s="1"/>
  <c r="B625" i="5" s="1"/>
  <c r="B626" i="5" s="1"/>
  <c r="B627" i="5" s="1"/>
  <c r="B628" i="5" s="1"/>
  <c r="B629" i="5" s="1"/>
  <c r="B630" i="5" s="1"/>
  <c r="B631" i="5" s="1"/>
  <c r="B632" i="5" s="1"/>
  <c r="B633" i="5" s="1"/>
  <c r="B634" i="5" s="1"/>
  <c r="B635" i="5" s="1"/>
  <c r="B636" i="5" s="1"/>
  <c r="B637" i="5" s="1"/>
  <c r="B638" i="5" s="1"/>
  <c r="B639" i="5" s="1"/>
  <c r="B640" i="5" s="1"/>
  <c r="B641" i="5" s="1"/>
  <c r="B642" i="5" s="1"/>
  <c r="B643" i="5" s="1"/>
  <c r="B644" i="5" s="1"/>
  <c r="B645" i="5" s="1"/>
  <c r="B646" i="5" s="1"/>
  <c r="B647" i="5" s="1"/>
  <c r="B648" i="5" s="1"/>
  <c r="B649" i="5" s="1"/>
  <c r="B650" i="5" s="1"/>
  <c r="B651" i="5" s="1"/>
  <c r="B652" i="5" s="1"/>
  <c r="B653" i="5" s="1"/>
  <c r="B654" i="5" s="1"/>
  <c r="B655" i="5" s="1"/>
  <c r="B656" i="5" s="1"/>
  <c r="B657" i="5" s="1"/>
  <c r="B658" i="5" s="1"/>
  <c r="B659" i="5" s="1"/>
  <c r="B660" i="5" s="1"/>
  <c r="B661" i="5" s="1"/>
  <c r="B662" i="5" s="1"/>
  <c r="B663" i="5" s="1"/>
  <c r="B664" i="5" s="1"/>
  <c r="B665" i="5" s="1"/>
  <c r="B666" i="5" s="1"/>
  <c r="B667" i="5" s="1"/>
  <c r="B668" i="5" s="1"/>
  <c r="B669" i="5" s="1"/>
  <c r="B670" i="5" s="1"/>
  <c r="B671" i="5" s="1"/>
  <c r="G670" i="5"/>
  <c r="G555" i="5"/>
  <c r="G554" i="5"/>
  <c r="G435" i="5"/>
  <c r="I433" i="5"/>
  <c r="G425" i="5"/>
  <c r="J468" i="5"/>
  <c r="M806" i="5"/>
  <c r="G682" i="5"/>
  <c r="G677" i="5"/>
  <c r="B3" i="6"/>
  <c r="I91" i="5"/>
  <c r="F51" i="5"/>
  <c r="A2" i="5"/>
  <c r="A3" i="5" s="1"/>
  <c r="A4" i="5" s="1"/>
  <c r="A5" i="5" s="1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I94" i="5"/>
  <c r="I89" i="5"/>
  <c r="I92" i="5"/>
  <c r="I77" i="5"/>
  <c r="I93" i="5"/>
  <c r="I90" i="5"/>
  <c r="H51" i="5"/>
  <c r="I81" i="5"/>
  <c r="I466" i="5"/>
  <c r="I508" i="5"/>
  <c r="G462" i="5"/>
  <c r="J489" i="5"/>
  <c r="C4" i="11"/>
  <c r="F15" i="13" s="1"/>
  <c r="H4" i="6"/>
  <c r="G4" i="11" s="1"/>
  <c r="G411" i="5"/>
  <c r="I481" i="5" s="1"/>
  <c r="G463" i="5"/>
  <c r="J501" i="5"/>
  <c r="G423" i="5"/>
  <c r="G424" i="5"/>
  <c r="G422" i="5"/>
  <c r="J464" i="5"/>
  <c r="C21" i="11"/>
  <c r="F27" i="13" s="1"/>
  <c r="H22" i="6"/>
  <c r="G21" i="11" s="1"/>
  <c r="G434" i="5"/>
  <c r="G428" i="5"/>
  <c r="G426" i="5"/>
  <c r="F23" i="6" s="1"/>
  <c r="E22" i="11" s="1"/>
  <c r="J503" i="5"/>
  <c r="J467" i="5"/>
  <c r="J502" i="5"/>
  <c r="G436" i="5"/>
  <c r="J465" i="5"/>
  <c r="G416" i="5"/>
  <c r="G23" i="6" s="1"/>
  <c r="F22" i="11" s="1"/>
  <c r="I497" i="5"/>
  <c r="H116" i="4"/>
  <c r="H117" i="4" s="1"/>
  <c r="G113" i="4"/>
  <c r="H46" i="4"/>
  <c r="B87" i="4"/>
  <c r="H123" i="4"/>
  <c r="H64" i="4"/>
  <c r="H68" i="4" s="1"/>
  <c r="H73" i="4" s="1"/>
  <c r="G410" i="5"/>
  <c r="G439" i="5"/>
  <c r="I509" i="5"/>
  <c r="J504" i="5"/>
  <c r="J469" i="5"/>
  <c r="C22" i="11"/>
  <c r="F33" i="13" s="1"/>
  <c r="H23" i="6"/>
  <c r="G22" i="11" s="1"/>
  <c r="G329" i="5" l="1"/>
  <c r="I496" i="5"/>
  <c r="I223" i="5"/>
  <c r="G302" i="5"/>
  <c r="J302" i="5" s="1"/>
  <c r="H185" i="5"/>
  <c r="H3" i="6"/>
  <c r="G3" i="11" s="1"/>
  <c r="I226" i="5"/>
  <c r="G301" i="5"/>
  <c r="J301" i="5" s="1"/>
  <c r="J368" i="5"/>
  <c r="G291" i="5"/>
  <c r="J221" i="5"/>
  <c r="J201" i="5"/>
  <c r="G305" i="5"/>
  <c r="G166" i="5"/>
  <c r="A136" i="5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A197" i="5" s="1"/>
  <c r="A198" i="5" s="1"/>
  <c r="A199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A213" i="5" s="1"/>
  <c r="A214" i="5" s="1"/>
  <c r="A215" i="5" s="1"/>
  <c r="A216" i="5" s="1"/>
  <c r="A217" i="5" s="1"/>
  <c r="A218" i="5" s="1"/>
  <c r="A219" i="5" s="1"/>
  <c r="A220" i="5" s="1"/>
  <c r="A221" i="5" s="1"/>
  <c r="A222" i="5" s="1"/>
  <c r="A223" i="5" s="1"/>
  <c r="A224" i="5" s="1"/>
  <c r="A225" i="5" s="1"/>
  <c r="A226" i="5" s="1"/>
  <c r="A227" i="5" s="1"/>
  <c r="A228" i="5" s="1"/>
  <c r="A229" i="5" s="1"/>
  <c r="A230" i="5" s="1"/>
  <c r="A231" i="5" s="1"/>
  <c r="A232" i="5" s="1"/>
  <c r="A233" i="5" s="1"/>
  <c r="A234" i="5" s="1"/>
  <c r="A235" i="5" s="1"/>
  <c r="A236" i="5" s="1"/>
  <c r="A237" i="5" s="1"/>
  <c r="A238" i="5" s="1"/>
  <c r="A239" i="5" s="1"/>
  <c r="A240" i="5" s="1"/>
  <c r="A241" i="5" s="1"/>
  <c r="A242" i="5" s="1"/>
  <c r="A243" i="5" s="1"/>
  <c r="A244" i="5" s="1"/>
  <c r="A245" i="5" s="1"/>
  <c r="A246" i="5" s="1"/>
  <c r="A247" i="5" s="1"/>
  <c r="A248" i="5" s="1"/>
  <c r="A249" i="5" s="1"/>
  <c r="A250" i="5" s="1"/>
  <c r="A251" i="5" s="1"/>
  <c r="A252" i="5" s="1"/>
  <c r="A253" i="5" s="1"/>
  <c r="A254" i="5" s="1"/>
  <c r="A255" i="5" s="1"/>
  <c r="A256" i="5" s="1"/>
  <c r="A257" i="5" s="1"/>
  <c r="A258" i="5" s="1"/>
  <c r="A259" i="5" s="1"/>
  <c r="A260" i="5" s="1"/>
  <c r="A261" i="5" s="1"/>
  <c r="A262" i="5" s="1"/>
  <c r="A263" i="5" s="1"/>
  <c r="A264" i="5" s="1"/>
  <c r="A265" i="5" s="1"/>
  <c r="A266" i="5" s="1"/>
  <c r="A267" i="5" s="1"/>
  <c r="A268" i="5" s="1"/>
  <c r="A269" i="5" s="1"/>
  <c r="B4" i="6"/>
  <c r="I363" i="5"/>
  <c r="G21" i="5"/>
  <c r="J369" i="5"/>
  <c r="G292" i="5"/>
  <c r="F22" i="6" s="1"/>
  <c r="E21" i="11" s="1"/>
  <c r="I332" i="5"/>
  <c r="G167" i="5"/>
  <c r="J234" i="5"/>
  <c r="G168" i="5"/>
  <c r="G142" i="5"/>
  <c r="G148" i="5"/>
  <c r="G4" i="6" s="1"/>
  <c r="F4" i="11" s="1"/>
  <c r="G15" i="13" s="1"/>
  <c r="J15" i="13" s="1"/>
  <c r="G155" i="5"/>
  <c r="J236" i="5"/>
  <c r="G194" i="5"/>
  <c r="I195" i="5"/>
  <c r="I299" i="5"/>
  <c r="G156" i="5"/>
  <c r="J199" i="5"/>
  <c r="G157" i="5"/>
  <c r="I198" i="5"/>
  <c r="I165" i="5"/>
  <c r="G289" i="5"/>
  <c r="I228" i="5"/>
  <c r="J355" i="5"/>
  <c r="G158" i="5"/>
  <c r="F4" i="6" s="1"/>
  <c r="E4" i="11" s="1"/>
  <c r="G276" i="5"/>
  <c r="J370" i="5"/>
  <c r="J330" i="5"/>
  <c r="F185" i="5"/>
  <c r="I375" i="5"/>
  <c r="I374" i="5"/>
  <c r="I357" i="5"/>
  <c r="I362" i="5"/>
  <c r="I329" i="5"/>
  <c r="I227" i="5"/>
  <c r="G8" i="5"/>
  <c r="I229" i="5"/>
  <c r="G288" i="5"/>
  <c r="I241" i="5"/>
  <c r="J197" i="5"/>
  <c r="I211" i="5"/>
  <c r="I212" i="5" s="1"/>
  <c r="G171" i="5"/>
  <c r="J333" i="5"/>
  <c r="I495" i="5"/>
  <c r="I483" i="5"/>
  <c r="I492" i="5"/>
  <c r="F319" i="5"/>
  <c r="I491" i="5"/>
  <c r="H453" i="5"/>
  <c r="A404" i="5"/>
  <c r="A405" i="5" s="1"/>
  <c r="A406" i="5" s="1"/>
  <c r="A407" i="5" s="1"/>
  <c r="A408" i="5" s="1"/>
  <c r="A409" i="5" s="1"/>
  <c r="A410" i="5" s="1"/>
  <c r="A411" i="5" s="1"/>
  <c r="A412" i="5" s="1"/>
  <c r="A413" i="5" s="1"/>
  <c r="A414" i="5" s="1"/>
  <c r="A415" i="5" s="1"/>
  <c r="A416" i="5" s="1"/>
  <c r="A417" i="5" s="1"/>
  <c r="A418" i="5" s="1"/>
  <c r="A419" i="5" s="1"/>
  <c r="A420" i="5" s="1"/>
  <c r="A421" i="5" s="1"/>
  <c r="A422" i="5" s="1"/>
  <c r="A423" i="5" s="1"/>
  <c r="A424" i="5" s="1"/>
  <c r="A425" i="5" s="1"/>
  <c r="A426" i="5" s="1"/>
  <c r="A427" i="5" s="1"/>
  <c r="A428" i="5" s="1"/>
  <c r="A429" i="5" s="1"/>
  <c r="A430" i="5" s="1"/>
  <c r="A431" i="5" s="1"/>
  <c r="A432" i="5" s="1"/>
  <c r="A433" i="5" s="1"/>
  <c r="A434" i="5" s="1"/>
  <c r="A435" i="5" s="1"/>
  <c r="A436" i="5" s="1"/>
  <c r="A437" i="5" s="1"/>
  <c r="A438" i="5" s="1"/>
  <c r="A439" i="5" s="1"/>
  <c r="A440" i="5" s="1"/>
  <c r="A441" i="5" s="1"/>
  <c r="A442" i="5" s="1"/>
  <c r="A443" i="5" s="1"/>
  <c r="A444" i="5" s="1"/>
  <c r="A445" i="5" s="1"/>
  <c r="A446" i="5" s="1"/>
  <c r="A447" i="5" s="1"/>
  <c r="A448" i="5" s="1"/>
  <c r="A449" i="5" s="1"/>
  <c r="A450" i="5" s="1"/>
  <c r="A451" i="5" s="1"/>
  <c r="A452" i="5" s="1"/>
  <c r="A453" i="5" s="1"/>
  <c r="A454" i="5" s="1"/>
  <c r="A455" i="5" s="1"/>
  <c r="A456" i="5" s="1"/>
  <c r="A457" i="5" s="1"/>
  <c r="A458" i="5" s="1"/>
  <c r="A459" i="5" s="1"/>
  <c r="A460" i="5" s="1"/>
  <c r="A461" i="5" s="1"/>
  <c r="A462" i="5" s="1"/>
  <c r="A463" i="5" s="1"/>
  <c r="A464" i="5" s="1"/>
  <c r="A465" i="5" s="1"/>
  <c r="A466" i="5" s="1"/>
  <c r="A467" i="5" s="1"/>
  <c r="A468" i="5" s="1"/>
  <c r="A469" i="5" s="1"/>
  <c r="A470" i="5" s="1"/>
  <c r="A471" i="5" s="1"/>
  <c r="A472" i="5" s="1"/>
  <c r="A473" i="5" s="1"/>
  <c r="A474" i="5" s="1"/>
  <c r="A475" i="5" s="1"/>
  <c r="A476" i="5" s="1"/>
  <c r="A477" i="5" s="1"/>
  <c r="A478" i="5" s="1"/>
  <c r="A479" i="5" s="1"/>
  <c r="A480" i="5" s="1"/>
  <c r="A481" i="5" s="1"/>
  <c r="A482" i="5" s="1"/>
  <c r="A483" i="5" s="1"/>
  <c r="A484" i="5" s="1"/>
  <c r="A485" i="5" s="1"/>
  <c r="A486" i="5" s="1"/>
  <c r="A487" i="5" s="1"/>
  <c r="A488" i="5" s="1"/>
  <c r="A489" i="5" s="1"/>
  <c r="A490" i="5" s="1"/>
  <c r="A491" i="5" s="1"/>
  <c r="A492" i="5" s="1"/>
  <c r="A493" i="5" s="1"/>
  <c r="A494" i="5" s="1"/>
  <c r="A495" i="5" s="1"/>
  <c r="A496" i="5" s="1"/>
  <c r="A497" i="5" s="1"/>
  <c r="A498" i="5" s="1"/>
  <c r="A499" i="5" s="1"/>
  <c r="A500" i="5" s="1"/>
  <c r="A501" i="5" s="1"/>
  <c r="A502" i="5" s="1"/>
  <c r="A503" i="5" s="1"/>
  <c r="A504" i="5" s="1"/>
  <c r="A505" i="5" s="1"/>
  <c r="A506" i="5" s="1"/>
  <c r="A507" i="5" s="1"/>
  <c r="A508" i="5" s="1"/>
  <c r="A509" i="5" s="1"/>
  <c r="A510" i="5" s="1"/>
  <c r="A511" i="5" s="1"/>
  <c r="A512" i="5" s="1"/>
  <c r="A513" i="5" s="1"/>
  <c r="A514" i="5" s="1"/>
  <c r="A515" i="5" s="1"/>
  <c r="A516" i="5" s="1"/>
  <c r="A517" i="5" s="1"/>
  <c r="A518" i="5" s="1"/>
  <c r="A519" i="5" s="1"/>
  <c r="A520" i="5" s="1"/>
  <c r="A521" i="5" s="1"/>
  <c r="A522" i="5" s="1"/>
  <c r="A523" i="5" s="1"/>
  <c r="A524" i="5" s="1"/>
  <c r="A525" i="5" s="1"/>
  <c r="A526" i="5" s="1"/>
  <c r="A527" i="5" s="1"/>
  <c r="A528" i="5" s="1"/>
  <c r="A529" i="5" s="1"/>
  <c r="A530" i="5" s="1"/>
  <c r="A531" i="5" s="1"/>
  <c r="A532" i="5" s="1"/>
  <c r="A533" i="5" s="1"/>
  <c r="A534" i="5" s="1"/>
  <c r="A535" i="5" s="1"/>
  <c r="A536" i="5" s="1"/>
  <c r="A537" i="5" s="1"/>
  <c r="B22" i="6"/>
  <c r="H319" i="5"/>
  <c r="I358" i="5"/>
  <c r="F453" i="5"/>
  <c r="B23" i="6"/>
  <c r="I349" i="5"/>
  <c r="I493" i="5"/>
  <c r="I479" i="5"/>
  <c r="I480" i="5" s="1"/>
  <c r="G282" i="5"/>
  <c r="G22" i="6" s="1"/>
  <c r="I215" i="5"/>
  <c r="I224" i="5"/>
  <c r="I361" i="5"/>
  <c r="J367" i="5"/>
  <c r="G328" i="5"/>
  <c r="I61" i="5"/>
  <c r="J62" i="5"/>
  <c r="G143" i="5"/>
  <c r="I213" i="5" s="1"/>
  <c r="J101" i="5"/>
  <c r="J463" i="5"/>
  <c r="G195" i="5"/>
  <c r="J235" i="5"/>
  <c r="J233" i="5"/>
  <c r="I240" i="5"/>
  <c r="G294" i="5"/>
  <c r="G290" i="5"/>
  <c r="I359" i="5"/>
  <c r="J331" i="5"/>
  <c r="G154" i="5"/>
  <c r="J334" i="5"/>
  <c r="G160" i="5"/>
  <c r="G277" i="5"/>
  <c r="I347" i="5" s="1"/>
  <c r="J196" i="5"/>
  <c r="G61" i="5"/>
  <c r="G26" i="5"/>
  <c r="I31" i="5"/>
  <c r="J63" i="5"/>
  <c r="G22" i="5"/>
  <c r="I64" i="5"/>
  <c r="G33" i="5"/>
  <c r="J33" i="5" s="1"/>
  <c r="J87" i="5"/>
  <c r="I106" i="5"/>
  <c r="I95" i="5"/>
  <c r="G9" i="5"/>
  <c r="I79" i="5" s="1"/>
  <c r="G14" i="5"/>
  <c r="G3" i="6" s="1"/>
  <c r="F3" i="11" s="1"/>
  <c r="J100" i="5"/>
  <c r="I107" i="5"/>
  <c r="J99" i="5"/>
  <c r="J67" i="5"/>
  <c r="G60" i="5"/>
  <c r="J65" i="5"/>
  <c r="J66" i="5"/>
  <c r="I345" i="5"/>
  <c r="I346" i="5" s="1"/>
  <c r="G24" i="5"/>
  <c r="G20" i="5"/>
  <c r="G37" i="5"/>
  <c r="J102" i="5"/>
  <c r="G32" i="5"/>
  <c r="I360" i="5"/>
  <c r="G23" i="5"/>
  <c r="G562" i="5"/>
  <c r="J335" i="5"/>
  <c r="J437" i="5"/>
  <c r="I600" i="5"/>
  <c r="I510" i="5"/>
  <c r="I515" i="5" s="1"/>
  <c r="J602" i="5"/>
  <c r="J599" i="5"/>
  <c r="G559" i="5"/>
  <c r="J598" i="5"/>
  <c r="G557" i="5"/>
  <c r="F24" i="6"/>
  <c r="E23" i="11" s="1"/>
  <c r="J571" i="5"/>
  <c r="G33" i="13"/>
  <c r="J33" i="13" s="1"/>
  <c r="J34" i="13" s="1"/>
  <c r="I78" i="5"/>
  <c r="B24" i="6"/>
  <c r="I629" i="5"/>
  <c r="H587" i="5"/>
  <c r="I627" i="5"/>
  <c r="F587" i="5"/>
  <c r="I630" i="5"/>
  <c r="A538" i="5"/>
  <c r="A539" i="5" s="1"/>
  <c r="A540" i="5" s="1"/>
  <c r="A541" i="5" s="1"/>
  <c r="A542" i="5" s="1"/>
  <c r="A543" i="5" s="1"/>
  <c r="A544" i="5" s="1"/>
  <c r="A545" i="5" s="1"/>
  <c r="A546" i="5" s="1"/>
  <c r="A547" i="5" s="1"/>
  <c r="A548" i="5" s="1"/>
  <c r="A549" i="5" s="1"/>
  <c r="A550" i="5" s="1"/>
  <c r="A551" i="5" s="1"/>
  <c r="A552" i="5" s="1"/>
  <c r="A553" i="5" s="1"/>
  <c r="A554" i="5" s="1"/>
  <c r="A555" i="5" s="1"/>
  <c r="A556" i="5" s="1"/>
  <c r="A557" i="5" s="1"/>
  <c r="A558" i="5" s="1"/>
  <c r="A559" i="5" s="1"/>
  <c r="A560" i="5" s="1"/>
  <c r="A561" i="5" s="1"/>
  <c r="A562" i="5" s="1"/>
  <c r="A563" i="5" s="1"/>
  <c r="A564" i="5" s="1"/>
  <c r="A565" i="5" s="1"/>
  <c r="A566" i="5" s="1"/>
  <c r="A567" i="5" s="1"/>
  <c r="A568" i="5" s="1"/>
  <c r="A569" i="5" s="1"/>
  <c r="A570" i="5" s="1"/>
  <c r="A571" i="5" s="1"/>
  <c r="A572" i="5" s="1"/>
  <c r="A573" i="5" s="1"/>
  <c r="A574" i="5" s="1"/>
  <c r="A575" i="5" s="1"/>
  <c r="A576" i="5" s="1"/>
  <c r="A577" i="5" s="1"/>
  <c r="A578" i="5" s="1"/>
  <c r="A579" i="5" s="1"/>
  <c r="A580" i="5" s="1"/>
  <c r="A581" i="5" s="1"/>
  <c r="A582" i="5" s="1"/>
  <c r="A583" i="5" s="1"/>
  <c r="A584" i="5" s="1"/>
  <c r="A585" i="5" s="1"/>
  <c r="A586" i="5" s="1"/>
  <c r="A587" i="5" s="1"/>
  <c r="A588" i="5" s="1"/>
  <c r="A589" i="5" s="1"/>
  <c r="A590" i="5" s="1"/>
  <c r="A591" i="5" s="1"/>
  <c r="A592" i="5" s="1"/>
  <c r="A593" i="5" s="1"/>
  <c r="A594" i="5" s="1"/>
  <c r="A595" i="5" s="1"/>
  <c r="A596" i="5" s="1"/>
  <c r="A597" i="5" s="1"/>
  <c r="A598" i="5" s="1"/>
  <c r="A599" i="5" s="1"/>
  <c r="A600" i="5" s="1"/>
  <c r="A601" i="5" s="1"/>
  <c r="A602" i="5" s="1"/>
  <c r="A603" i="5" s="1"/>
  <c r="A604" i="5" s="1"/>
  <c r="A605" i="5" s="1"/>
  <c r="A606" i="5" s="1"/>
  <c r="A607" i="5" s="1"/>
  <c r="A608" i="5" s="1"/>
  <c r="A609" i="5" s="1"/>
  <c r="A610" i="5" s="1"/>
  <c r="A611" i="5" s="1"/>
  <c r="A612" i="5" s="1"/>
  <c r="A613" i="5" s="1"/>
  <c r="A614" i="5" s="1"/>
  <c r="A615" i="5" s="1"/>
  <c r="A616" i="5" s="1"/>
  <c r="A617" i="5" s="1"/>
  <c r="A618" i="5" s="1"/>
  <c r="A619" i="5" s="1"/>
  <c r="A620" i="5" s="1"/>
  <c r="A621" i="5" s="1"/>
  <c r="A622" i="5" s="1"/>
  <c r="A623" i="5" s="1"/>
  <c r="A624" i="5" s="1"/>
  <c r="A625" i="5" s="1"/>
  <c r="A626" i="5" s="1"/>
  <c r="A627" i="5" s="1"/>
  <c r="A628" i="5" s="1"/>
  <c r="A629" i="5" s="1"/>
  <c r="A630" i="5" s="1"/>
  <c r="A631" i="5" s="1"/>
  <c r="A632" i="5" s="1"/>
  <c r="A633" i="5" s="1"/>
  <c r="A634" i="5" s="1"/>
  <c r="A635" i="5" s="1"/>
  <c r="A636" i="5" s="1"/>
  <c r="A637" i="5" s="1"/>
  <c r="A638" i="5" s="1"/>
  <c r="A639" i="5" s="1"/>
  <c r="A640" i="5" s="1"/>
  <c r="A641" i="5" s="1"/>
  <c r="A642" i="5" s="1"/>
  <c r="A643" i="5" s="1"/>
  <c r="A644" i="5" s="1"/>
  <c r="A645" i="5" s="1"/>
  <c r="A646" i="5" s="1"/>
  <c r="A647" i="5" s="1"/>
  <c r="A648" i="5" s="1"/>
  <c r="A649" i="5" s="1"/>
  <c r="A650" i="5" s="1"/>
  <c r="A651" i="5" s="1"/>
  <c r="A652" i="5" s="1"/>
  <c r="A653" i="5" s="1"/>
  <c r="A654" i="5" s="1"/>
  <c r="A655" i="5" s="1"/>
  <c r="A656" i="5" s="1"/>
  <c r="A657" i="5" s="1"/>
  <c r="A658" i="5" s="1"/>
  <c r="A659" i="5" s="1"/>
  <c r="A660" i="5" s="1"/>
  <c r="A661" i="5" s="1"/>
  <c r="A662" i="5" s="1"/>
  <c r="A663" i="5" s="1"/>
  <c r="A664" i="5" s="1"/>
  <c r="A665" i="5" s="1"/>
  <c r="A666" i="5" s="1"/>
  <c r="A667" i="5" s="1"/>
  <c r="A668" i="5" s="1"/>
  <c r="A669" i="5" s="1"/>
  <c r="A670" i="5" s="1"/>
  <c r="A671" i="5" s="1"/>
  <c r="I625" i="5"/>
  <c r="I626" i="5"/>
  <c r="I628" i="5"/>
  <c r="I613" i="5"/>
  <c r="I617" i="5"/>
  <c r="I642" i="5"/>
  <c r="J637" i="5"/>
  <c r="J623" i="5"/>
  <c r="J638" i="5"/>
  <c r="D25" i="6"/>
  <c r="I782" i="5"/>
  <c r="J672" i="5"/>
  <c r="G695" i="5"/>
  <c r="C672" i="5"/>
  <c r="C673" i="5" s="1"/>
  <c r="C674" i="5" s="1"/>
  <c r="C675" i="5" s="1"/>
  <c r="C676" i="5" s="1"/>
  <c r="C677" i="5" s="1"/>
  <c r="C678" i="5" s="1"/>
  <c r="C679" i="5" s="1"/>
  <c r="C680" i="5" s="1"/>
  <c r="C681" i="5" s="1"/>
  <c r="C682" i="5" s="1"/>
  <c r="C683" i="5" s="1"/>
  <c r="C684" i="5" s="1"/>
  <c r="C685" i="5" s="1"/>
  <c r="C686" i="5" s="1"/>
  <c r="C687" i="5" s="1"/>
  <c r="C688" i="5" s="1"/>
  <c r="C689" i="5" s="1"/>
  <c r="C690" i="5" s="1"/>
  <c r="C691" i="5" s="1"/>
  <c r="C692" i="5" s="1"/>
  <c r="C693" i="5" s="1"/>
  <c r="C694" i="5" s="1"/>
  <c r="C695" i="5" s="1"/>
  <c r="C696" i="5" s="1"/>
  <c r="C697" i="5" s="1"/>
  <c r="C698" i="5" s="1"/>
  <c r="C699" i="5" s="1"/>
  <c r="C700" i="5" s="1"/>
  <c r="C701" i="5" s="1"/>
  <c r="C702" i="5" s="1"/>
  <c r="C703" i="5" s="1"/>
  <c r="C704" i="5" s="1"/>
  <c r="C705" i="5" s="1"/>
  <c r="C706" i="5" s="1"/>
  <c r="C707" i="5" s="1"/>
  <c r="C708" i="5" s="1"/>
  <c r="C709" i="5" s="1"/>
  <c r="C710" i="5" s="1"/>
  <c r="C711" i="5" s="1"/>
  <c r="C712" i="5" s="1"/>
  <c r="C713" i="5" s="1"/>
  <c r="C714" i="5" s="1"/>
  <c r="C715" i="5" s="1"/>
  <c r="C716" i="5" s="1"/>
  <c r="C717" i="5" s="1"/>
  <c r="C718" i="5" s="1"/>
  <c r="C719" i="5" s="1"/>
  <c r="C720" i="5" s="1"/>
  <c r="C721" i="5" s="1"/>
  <c r="C722" i="5" s="1"/>
  <c r="C723" i="5" s="1"/>
  <c r="C724" i="5" s="1"/>
  <c r="C725" i="5" s="1"/>
  <c r="C726" i="5" s="1"/>
  <c r="C727" i="5" s="1"/>
  <c r="C728" i="5" s="1"/>
  <c r="C729" i="5" s="1"/>
  <c r="C730" i="5" s="1"/>
  <c r="C731" i="5" s="1"/>
  <c r="C732" i="5" s="1"/>
  <c r="C733" i="5" s="1"/>
  <c r="C734" i="5" s="1"/>
  <c r="C735" i="5" s="1"/>
  <c r="C736" i="5" s="1"/>
  <c r="C737" i="5" s="1"/>
  <c r="C738" i="5" s="1"/>
  <c r="C739" i="5" s="1"/>
  <c r="C740" i="5" s="1"/>
  <c r="C741" i="5" s="1"/>
  <c r="C742" i="5" s="1"/>
  <c r="C743" i="5" s="1"/>
  <c r="C744" i="5" s="1"/>
  <c r="C745" i="5" s="1"/>
  <c r="C746" i="5" s="1"/>
  <c r="C747" i="5" s="1"/>
  <c r="C748" i="5" s="1"/>
  <c r="C749" i="5" s="1"/>
  <c r="C750" i="5" s="1"/>
  <c r="C751" i="5" s="1"/>
  <c r="C752" i="5" s="1"/>
  <c r="C753" i="5" s="1"/>
  <c r="C754" i="5" s="1"/>
  <c r="C755" i="5" s="1"/>
  <c r="C756" i="5" s="1"/>
  <c r="C757" i="5" s="1"/>
  <c r="C758" i="5" s="1"/>
  <c r="C759" i="5" s="1"/>
  <c r="C760" i="5" s="1"/>
  <c r="C761" i="5" s="1"/>
  <c r="C762" i="5" s="1"/>
  <c r="C763" i="5" s="1"/>
  <c r="C764" i="5" s="1"/>
  <c r="C765" i="5" s="1"/>
  <c r="C766" i="5" s="1"/>
  <c r="C767" i="5" s="1"/>
  <c r="C768" i="5" s="1"/>
  <c r="C769" i="5" s="1"/>
  <c r="C770" i="5" s="1"/>
  <c r="C771" i="5" s="1"/>
  <c r="C772" i="5" s="1"/>
  <c r="C773" i="5" s="1"/>
  <c r="C774" i="5" s="1"/>
  <c r="C775" i="5" s="1"/>
  <c r="C776" i="5" s="1"/>
  <c r="C777" i="5" s="1"/>
  <c r="C778" i="5" s="1"/>
  <c r="C779" i="5" s="1"/>
  <c r="C780" i="5" s="1"/>
  <c r="C781" i="5" s="1"/>
  <c r="C782" i="5" s="1"/>
  <c r="C783" i="5" s="1"/>
  <c r="C784" i="5" s="1"/>
  <c r="C785" i="5" s="1"/>
  <c r="C786" i="5" s="1"/>
  <c r="C787" i="5" s="1"/>
  <c r="C788" i="5" s="1"/>
  <c r="C789" i="5" s="1"/>
  <c r="C790" i="5" s="1"/>
  <c r="C791" i="5" s="1"/>
  <c r="C792" i="5" s="1"/>
  <c r="C793" i="5" s="1"/>
  <c r="C794" i="5" s="1"/>
  <c r="C795" i="5" s="1"/>
  <c r="C796" i="5" s="1"/>
  <c r="C797" i="5" s="1"/>
  <c r="C798" i="5" s="1"/>
  <c r="C799" i="5" s="1"/>
  <c r="C800" i="5" s="1"/>
  <c r="C801" i="5" s="1"/>
  <c r="C802" i="5" s="1"/>
  <c r="C803" i="5" s="1"/>
  <c r="C804" i="5" s="1"/>
  <c r="C805" i="5" s="1"/>
  <c r="G545" i="5"/>
  <c r="I615" i="5" s="1"/>
  <c r="I597" i="5"/>
  <c r="G569" i="5"/>
  <c r="J569" i="5" s="1"/>
  <c r="J635" i="5"/>
  <c r="J566" i="5"/>
  <c r="J505" i="5"/>
  <c r="J529" i="5" s="1"/>
  <c r="C25" i="6"/>
  <c r="B24" i="11" s="1"/>
  <c r="E35" i="13" s="1"/>
  <c r="G804" i="5"/>
  <c r="G688" i="5"/>
  <c r="G689" i="5"/>
  <c r="J682" i="5"/>
  <c r="J735" i="5" s="1"/>
  <c r="B672" i="5"/>
  <c r="B673" i="5" s="1"/>
  <c r="B674" i="5" s="1"/>
  <c r="B675" i="5" s="1"/>
  <c r="B676" i="5" s="1"/>
  <c r="B677" i="5" s="1"/>
  <c r="B678" i="5" s="1"/>
  <c r="B679" i="5" s="1"/>
  <c r="B680" i="5" s="1"/>
  <c r="B681" i="5" s="1"/>
  <c r="B682" i="5" s="1"/>
  <c r="B683" i="5" s="1"/>
  <c r="B684" i="5" s="1"/>
  <c r="B685" i="5" s="1"/>
  <c r="B686" i="5" s="1"/>
  <c r="B687" i="5" s="1"/>
  <c r="B688" i="5" s="1"/>
  <c r="B689" i="5" s="1"/>
  <c r="B690" i="5" s="1"/>
  <c r="B691" i="5" s="1"/>
  <c r="B692" i="5" s="1"/>
  <c r="B693" i="5" s="1"/>
  <c r="B694" i="5" s="1"/>
  <c r="B695" i="5" s="1"/>
  <c r="B696" i="5" s="1"/>
  <c r="B697" i="5" s="1"/>
  <c r="B698" i="5" s="1"/>
  <c r="B699" i="5" s="1"/>
  <c r="B700" i="5" s="1"/>
  <c r="B701" i="5" s="1"/>
  <c r="B702" i="5" s="1"/>
  <c r="B703" i="5" s="1"/>
  <c r="B704" i="5" s="1"/>
  <c r="B705" i="5" s="1"/>
  <c r="B706" i="5" s="1"/>
  <c r="B707" i="5" s="1"/>
  <c r="B708" i="5" s="1"/>
  <c r="B709" i="5" s="1"/>
  <c r="B710" i="5" s="1"/>
  <c r="B711" i="5" s="1"/>
  <c r="B712" i="5" s="1"/>
  <c r="B713" i="5" s="1"/>
  <c r="B714" i="5" s="1"/>
  <c r="B715" i="5" s="1"/>
  <c r="B716" i="5" s="1"/>
  <c r="B717" i="5" s="1"/>
  <c r="B718" i="5" s="1"/>
  <c r="B719" i="5" s="1"/>
  <c r="B720" i="5" s="1"/>
  <c r="B721" i="5" s="1"/>
  <c r="B722" i="5" s="1"/>
  <c r="B723" i="5" s="1"/>
  <c r="B724" i="5" s="1"/>
  <c r="B725" i="5" s="1"/>
  <c r="B726" i="5" s="1"/>
  <c r="B727" i="5" s="1"/>
  <c r="B728" i="5" s="1"/>
  <c r="B729" i="5" s="1"/>
  <c r="B730" i="5" s="1"/>
  <c r="B731" i="5" s="1"/>
  <c r="B732" i="5" s="1"/>
  <c r="B733" i="5" s="1"/>
  <c r="B734" i="5" s="1"/>
  <c r="B735" i="5" s="1"/>
  <c r="B736" i="5" s="1"/>
  <c r="B737" i="5" s="1"/>
  <c r="B738" i="5" s="1"/>
  <c r="B739" i="5" s="1"/>
  <c r="B740" i="5" s="1"/>
  <c r="B741" i="5" s="1"/>
  <c r="B742" i="5" s="1"/>
  <c r="B743" i="5" s="1"/>
  <c r="B744" i="5" s="1"/>
  <c r="B745" i="5" s="1"/>
  <c r="B746" i="5" s="1"/>
  <c r="B747" i="5" s="1"/>
  <c r="B748" i="5" s="1"/>
  <c r="B749" i="5" s="1"/>
  <c r="B750" i="5" s="1"/>
  <c r="B751" i="5" s="1"/>
  <c r="B752" i="5" s="1"/>
  <c r="B753" i="5" s="1"/>
  <c r="B754" i="5" s="1"/>
  <c r="B755" i="5" s="1"/>
  <c r="B756" i="5" s="1"/>
  <c r="B757" i="5" s="1"/>
  <c r="B758" i="5" s="1"/>
  <c r="B759" i="5" s="1"/>
  <c r="B760" i="5" s="1"/>
  <c r="B761" i="5" s="1"/>
  <c r="B762" i="5" s="1"/>
  <c r="B763" i="5" s="1"/>
  <c r="B764" i="5" s="1"/>
  <c r="B765" i="5" s="1"/>
  <c r="B766" i="5" s="1"/>
  <c r="B767" i="5" s="1"/>
  <c r="B768" i="5" s="1"/>
  <c r="B769" i="5" s="1"/>
  <c r="B770" i="5" s="1"/>
  <c r="B771" i="5" s="1"/>
  <c r="B772" i="5" s="1"/>
  <c r="B773" i="5" s="1"/>
  <c r="B774" i="5" s="1"/>
  <c r="B775" i="5" s="1"/>
  <c r="B776" i="5" s="1"/>
  <c r="B777" i="5" s="1"/>
  <c r="B778" i="5" s="1"/>
  <c r="B779" i="5" s="1"/>
  <c r="B780" i="5" s="1"/>
  <c r="B781" i="5" s="1"/>
  <c r="B782" i="5" s="1"/>
  <c r="B783" i="5" s="1"/>
  <c r="B784" i="5" s="1"/>
  <c r="B785" i="5" s="1"/>
  <c r="B786" i="5" s="1"/>
  <c r="B787" i="5" s="1"/>
  <c r="B788" i="5" s="1"/>
  <c r="B789" i="5" s="1"/>
  <c r="B790" i="5" s="1"/>
  <c r="B791" i="5" s="1"/>
  <c r="B792" i="5" s="1"/>
  <c r="B793" i="5" s="1"/>
  <c r="B794" i="5" s="1"/>
  <c r="B795" i="5" s="1"/>
  <c r="B796" i="5" s="1"/>
  <c r="B797" i="5" s="1"/>
  <c r="B798" i="5" s="1"/>
  <c r="B799" i="5" s="1"/>
  <c r="B800" i="5" s="1"/>
  <c r="B801" i="5" s="1"/>
  <c r="B802" i="5" s="1"/>
  <c r="B803" i="5" s="1"/>
  <c r="B804" i="5" s="1"/>
  <c r="B805" i="5" s="1"/>
  <c r="G570" i="5"/>
  <c r="J570" i="5" s="1"/>
  <c r="J636" i="5"/>
  <c r="J601" i="5"/>
  <c r="J603" i="5"/>
  <c r="H71" i="4"/>
  <c r="H56" i="4"/>
  <c r="H53" i="4"/>
  <c r="H52" i="4"/>
  <c r="H77" i="4"/>
  <c r="H55" i="4"/>
  <c r="H51" i="4"/>
  <c r="H50" i="4"/>
  <c r="H54" i="4"/>
  <c r="H49" i="4"/>
  <c r="H79" i="4"/>
  <c r="G816" i="5"/>
  <c r="M940" i="5"/>
  <c r="G811" i="5"/>
  <c r="I643" i="5"/>
  <c r="G573" i="5"/>
  <c r="G544" i="5"/>
  <c r="I567" i="5"/>
  <c r="C23" i="11"/>
  <c r="F29" i="13" s="1"/>
  <c r="H24" i="6"/>
  <c r="G23" i="11" s="1"/>
  <c r="H80" i="4"/>
  <c r="J432" i="5"/>
  <c r="I51" i="5"/>
  <c r="I57" i="5" s="1"/>
  <c r="I631" i="5"/>
  <c r="G596" i="5"/>
  <c r="G556" i="5"/>
  <c r="G550" i="5"/>
  <c r="G24" i="6" s="1"/>
  <c r="F23" i="11" s="1"/>
  <c r="G558" i="5"/>
  <c r="G597" i="5"/>
  <c r="G568" i="5"/>
  <c r="F21" i="11" l="1"/>
  <c r="G27" i="13" s="1"/>
  <c r="J27" i="13" s="1"/>
  <c r="J28" i="13" s="1"/>
  <c r="I185" i="5"/>
  <c r="I191" i="5" s="1"/>
  <c r="J298" i="5"/>
  <c r="J299" i="5" s="1"/>
  <c r="J300" i="5" s="1"/>
  <c r="J304" i="5" s="1"/>
  <c r="J303" i="5"/>
  <c r="J329" i="5"/>
  <c r="J371" i="5"/>
  <c r="J395" i="5" s="1"/>
  <c r="I376" i="5"/>
  <c r="I381" i="5" s="1"/>
  <c r="J195" i="5"/>
  <c r="J169" i="5"/>
  <c r="I319" i="5"/>
  <c r="I325" i="5" s="1"/>
  <c r="I348" i="5" s="1"/>
  <c r="J164" i="5"/>
  <c r="J165" i="5" s="1"/>
  <c r="J166" i="5" s="1"/>
  <c r="J167" i="5" s="1"/>
  <c r="J103" i="5"/>
  <c r="J127" i="5" s="1"/>
  <c r="I242" i="5"/>
  <c r="I247" i="5" s="1"/>
  <c r="J237" i="5"/>
  <c r="J261" i="5" s="1"/>
  <c r="I453" i="5"/>
  <c r="I459" i="5" s="1"/>
  <c r="I482" i="5" s="1"/>
  <c r="I80" i="5"/>
  <c r="I214" i="5"/>
  <c r="J61" i="5"/>
  <c r="I108" i="5"/>
  <c r="I113" i="5" s="1"/>
  <c r="J597" i="5"/>
  <c r="F3" i="6"/>
  <c r="E3" i="11" s="1"/>
  <c r="J30" i="5"/>
  <c r="J35" i="5"/>
  <c r="J771" i="5"/>
  <c r="G702" i="5"/>
  <c r="G679" i="5"/>
  <c r="I749" i="5" s="1"/>
  <c r="G691" i="5"/>
  <c r="I731" i="5"/>
  <c r="J770" i="5"/>
  <c r="J596" i="5"/>
  <c r="G693" i="5"/>
  <c r="G692" i="5"/>
  <c r="G731" i="5"/>
  <c r="G703" i="5"/>
  <c r="I701" i="5"/>
  <c r="J732" i="5"/>
  <c r="I765" i="5"/>
  <c r="I776" i="5"/>
  <c r="I777" i="5"/>
  <c r="G694" i="5"/>
  <c r="F25" i="6" s="1"/>
  <c r="E24" i="11" s="1"/>
  <c r="G35" i="13" s="1"/>
  <c r="J35" i="13" s="1"/>
  <c r="J36" i="13" s="1"/>
  <c r="J757" i="5"/>
  <c r="J567" i="5"/>
  <c r="J568" i="5" s="1"/>
  <c r="J572" i="5" s="1"/>
  <c r="H57" i="4"/>
  <c r="H72" i="4" s="1"/>
  <c r="H74" i="4" s="1"/>
  <c r="C26" i="6"/>
  <c r="B25" i="11" s="1"/>
  <c r="E31" i="13" s="1"/>
  <c r="G938" i="5"/>
  <c r="G822" i="5"/>
  <c r="G823" i="5"/>
  <c r="B806" i="5"/>
  <c r="B807" i="5" s="1"/>
  <c r="B808" i="5" s="1"/>
  <c r="B809" i="5" s="1"/>
  <c r="B810" i="5" s="1"/>
  <c r="B811" i="5" s="1"/>
  <c r="B812" i="5" s="1"/>
  <c r="B813" i="5" s="1"/>
  <c r="B814" i="5" s="1"/>
  <c r="B815" i="5" s="1"/>
  <c r="B816" i="5" s="1"/>
  <c r="B817" i="5" s="1"/>
  <c r="B818" i="5" s="1"/>
  <c r="B819" i="5" s="1"/>
  <c r="B820" i="5" s="1"/>
  <c r="B821" i="5" s="1"/>
  <c r="B822" i="5" s="1"/>
  <c r="B823" i="5" s="1"/>
  <c r="B824" i="5" s="1"/>
  <c r="B825" i="5" s="1"/>
  <c r="B826" i="5" s="1"/>
  <c r="B827" i="5" s="1"/>
  <c r="B828" i="5" s="1"/>
  <c r="B829" i="5" s="1"/>
  <c r="B830" i="5" s="1"/>
  <c r="B831" i="5" s="1"/>
  <c r="B832" i="5" s="1"/>
  <c r="B833" i="5" s="1"/>
  <c r="B834" i="5" s="1"/>
  <c r="B835" i="5" s="1"/>
  <c r="B836" i="5" s="1"/>
  <c r="B837" i="5" s="1"/>
  <c r="B838" i="5" s="1"/>
  <c r="B839" i="5" s="1"/>
  <c r="B840" i="5" s="1"/>
  <c r="B841" i="5" s="1"/>
  <c r="B842" i="5" s="1"/>
  <c r="B843" i="5" s="1"/>
  <c r="B844" i="5" s="1"/>
  <c r="B845" i="5" s="1"/>
  <c r="B846" i="5" s="1"/>
  <c r="B847" i="5" s="1"/>
  <c r="B848" i="5" s="1"/>
  <c r="B849" i="5" s="1"/>
  <c r="B850" i="5" s="1"/>
  <c r="B851" i="5" s="1"/>
  <c r="B852" i="5" s="1"/>
  <c r="B853" i="5" s="1"/>
  <c r="B854" i="5" s="1"/>
  <c r="B855" i="5" s="1"/>
  <c r="B856" i="5" s="1"/>
  <c r="B857" i="5" s="1"/>
  <c r="B858" i="5" s="1"/>
  <c r="B859" i="5" s="1"/>
  <c r="B860" i="5" s="1"/>
  <c r="B861" i="5" s="1"/>
  <c r="B862" i="5" s="1"/>
  <c r="B863" i="5" s="1"/>
  <c r="B864" i="5" s="1"/>
  <c r="B865" i="5" s="1"/>
  <c r="B866" i="5" s="1"/>
  <c r="B867" i="5" s="1"/>
  <c r="B868" i="5" s="1"/>
  <c r="B869" i="5" s="1"/>
  <c r="B870" i="5" s="1"/>
  <c r="B871" i="5" s="1"/>
  <c r="B872" i="5" s="1"/>
  <c r="B873" i="5" s="1"/>
  <c r="B874" i="5" s="1"/>
  <c r="B875" i="5" s="1"/>
  <c r="B876" i="5" s="1"/>
  <c r="B877" i="5" s="1"/>
  <c r="B878" i="5" s="1"/>
  <c r="B879" i="5" s="1"/>
  <c r="B880" i="5" s="1"/>
  <c r="B881" i="5" s="1"/>
  <c r="B882" i="5" s="1"/>
  <c r="B883" i="5" s="1"/>
  <c r="B884" i="5" s="1"/>
  <c r="B885" i="5" s="1"/>
  <c r="B886" i="5" s="1"/>
  <c r="B887" i="5" s="1"/>
  <c r="B888" i="5" s="1"/>
  <c r="B889" i="5" s="1"/>
  <c r="B890" i="5" s="1"/>
  <c r="B891" i="5" s="1"/>
  <c r="B892" i="5" s="1"/>
  <c r="B893" i="5" s="1"/>
  <c r="B894" i="5" s="1"/>
  <c r="B895" i="5" s="1"/>
  <c r="B896" i="5" s="1"/>
  <c r="B897" i="5" s="1"/>
  <c r="B898" i="5" s="1"/>
  <c r="B899" i="5" s="1"/>
  <c r="B900" i="5" s="1"/>
  <c r="B901" i="5" s="1"/>
  <c r="B902" i="5" s="1"/>
  <c r="B903" i="5" s="1"/>
  <c r="B904" i="5" s="1"/>
  <c r="B905" i="5" s="1"/>
  <c r="B906" i="5" s="1"/>
  <c r="B907" i="5" s="1"/>
  <c r="B908" i="5" s="1"/>
  <c r="B909" i="5" s="1"/>
  <c r="B910" i="5" s="1"/>
  <c r="B911" i="5" s="1"/>
  <c r="B912" i="5" s="1"/>
  <c r="B913" i="5" s="1"/>
  <c r="B914" i="5" s="1"/>
  <c r="B915" i="5" s="1"/>
  <c r="B916" i="5" s="1"/>
  <c r="B917" i="5" s="1"/>
  <c r="B918" i="5" s="1"/>
  <c r="B919" i="5" s="1"/>
  <c r="B920" i="5" s="1"/>
  <c r="B921" i="5" s="1"/>
  <c r="B922" i="5" s="1"/>
  <c r="B923" i="5" s="1"/>
  <c r="B924" i="5" s="1"/>
  <c r="B925" i="5" s="1"/>
  <c r="B926" i="5" s="1"/>
  <c r="B927" i="5" s="1"/>
  <c r="B928" i="5" s="1"/>
  <c r="B929" i="5" s="1"/>
  <c r="B930" i="5" s="1"/>
  <c r="B931" i="5" s="1"/>
  <c r="B932" i="5" s="1"/>
  <c r="B933" i="5" s="1"/>
  <c r="B934" i="5" s="1"/>
  <c r="B935" i="5" s="1"/>
  <c r="B936" i="5" s="1"/>
  <c r="B937" i="5" s="1"/>
  <c r="B938" i="5" s="1"/>
  <c r="B939" i="5" s="1"/>
  <c r="J816" i="5"/>
  <c r="G838" i="5" s="1"/>
  <c r="J838" i="5" s="1"/>
  <c r="G690" i="5"/>
  <c r="I734" i="5"/>
  <c r="B25" i="6"/>
  <c r="I760" i="5"/>
  <c r="I763" i="5"/>
  <c r="I761" i="5"/>
  <c r="I764" i="5"/>
  <c r="I747" i="5"/>
  <c r="I762" i="5"/>
  <c r="I759" i="5"/>
  <c r="H721" i="5"/>
  <c r="A672" i="5"/>
  <c r="A673" i="5" s="1"/>
  <c r="A674" i="5" s="1"/>
  <c r="A675" i="5" s="1"/>
  <c r="A676" i="5" s="1"/>
  <c r="A677" i="5" s="1"/>
  <c r="A678" i="5" s="1"/>
  <c r="A679" i="5" s="1"/>
  <c r="A680" i="5" s="1"/>
  <c r="A681" i="5" s="1"/>
  <c r="A682" i="5" s="1"/>
  <c r="A683" i="5" s="1"/>
  <c r="A684" i="5" s="1"/>
  <c r="A685" i="5" s="1"/>
  <c r="A686" i="5" s="1"/>
  <c r="A687" i="5" s="1"/>
  <c r="A688" i="5" s="1"/>
  <c r="A689" i="5" s="1"/>
  <c r="A690" i="5" s="1"/>
  <c r="A691" i="5" s="1"/>
  <c r="A692" i="5" s="1"/>
  <c r="A693" i="5" s="1"/>
  <c r="A694" i="5" s="1"/>
  <c r="A695" i="5" s="1"/>
  <c r="A696" i="5" s="1"/>
  <c r="A697" i="5" s="1"/>
  <c r="A698" i="5" s="1"/>
  <c r="A699" i="5" s="1"/>
  <c r="A700" i="5" s="1"/>
  <c r="A701" i="5" s="1"/>
  <c r="A702" i="5" s="1"/>
  <c r="A703" i="5" s="1"/>
  <c r="A704" i="5" s="1"/>
  <c r="A705" i="5" s="1"/>
  <c r="A706" i="5" s="1"/>
  <c r="A707" i="5" s="1"/>
  <c r="A708" i="5" s="1"/>
  <c r="A709" i="5" s="1"/>
  <c r="A710" i="5" s="1"/>
  <c r="A711" i="5" s="1"/>
  <c r="A712" i="5" s="1"/>
  <c r="A713" i="5" s="1"/>
  <c r="A714" i="5" s="1"/>
  <c r="A715" i="5" s="1"/>
  <c r="A716" i="5" s="1"/>
  <c r="A717" i="5" s="1"/>
  <c r="A718" i="5" s="1"/>
  <c r="A719" i="5" s="1"/>
  <c r="A720" i="5" s="1"/>
  <c r="A721" i="5" s="1"/>
  <c r="A722" i="5" s="1"/>
  <c r="A723" i="5" s="1"/>
  <c r="A724" i="5" s="1"/>
  <c r="A725" i="5" s="1"/>
  <c r="A726" i="5" s="1"/>
  <c r="A727" i="5" s="1"/>
  <c r="A728" i="5" s="1"/>
  <c r="A729" i="5" s="1"/>
  <c r="A730" i="5" s="1"/>
  <c r="A731" i="5" s="1"/>
  <c r="A732" i="5" s="1"/>
  <c r="A733" i="5" s="1"/>
  <c r="A734" i="5" s="1"/>
  <c r="A735" i="5" s="1"/>
  <c r="A736" i="5" s="1"/>
  <c r="A737" i="5" s="1"/>
  <c r="A738" i="5" s="1"/>
  <c r="A739" i="5" s="1"/>
  <c r="A740" i="5" s="1"/>
  <c r="A741" i="5" s="1"/>
  <c r="A742" i="5" s="1"/>
  <c r="A743" i="5" s="1"/>
  <c r="A744" i="5" s="1"/>
  <c r="A745" i="5" s="1"/>
  <c r="A746" i="5" s="1"/>
  <c r="A747" i="5" s="1"/>
  <c r="A748" i="5" s="1"/>
  <c r="A749" i="5" s="1"/>
  <c r="A750" i="5" s="1"/>
  <c r="A751" i="5" s="1"/>
  <c r="A752" i="5" s="1"/>
  <c r="A753" i="5" s="1"/>
  <c r="A754" i="5" s="1"/>
  <c r="A755" i="5" s="1"/>
  <c r="A756" i="5" s="1"/>
  <c r="A757" i="5" s="1"/>
  <c r="A758" i="5" s="1"/>
  <c r="A759" i="5" s="1"/>
  <c r="A760" i="5" s="1"/>
  <c r="A761" i="5" s="1"/>
  <c r="A762" i="5" s="1"/>
  <c r="A763" i="5" s="1"/>
  <c r="A764" i="5" s="1"/>
  <c r="A765" i="5" s="1"/>
  <c r="A766" i="5" s="1"/>
  <c r="A767" i="5" s="1"/>
  <c r="A768" i="5" s="1"/>
  <c r="A769" i="5" s="1"/>
  <c r="A770" i="5" s="1"/>
  <c r="A771" i="5" s="1"/>
  <c r="A772" i="5" s="1"/>
  <c r="A773" i="5" s="1"/>
  <c r="A774" i="5" s="1"/>
  <c r="A775" i="5" s="1"/>
  <c r="A776" i="5" s="1"/>
  <c r="A777" i="5" s="1"/>
  <c r="A778" i="5" s="1"/>
  <c r="A779" i="5" s="1"/>
  <c r="A780" i="5" s="1"/>
  <c r="A781" i="5" s="1"/>
  <c r="A782" i="5" s="1"/>
  <c r="A783" i="5" s="1"/>
  <c r="A784" i="5" s="1"/>
  <c r="A785" i="5" s="1"/>
  <c r="A786" i="5" s="1"/>
  <c r="A787" i="5" s="1"/>
  <c r="A788" i="5" s="1"/>
  <c r="A789" i="5" s="1"/>
  <c r="A790" i="5" s="1"/>
  <c r="A791" i="5" s="1"/>
  <c r="A792" i="5" s="1"/>
  <c r="A793" i="5" s="1"/>
  <c r="A794" i="5" s="1"/>
  <c r="A795" i="5" s="1"/>
  <c r="A796" i="5" s="1"/>
  <c r="A797" i="5" s="1"/>
  <c r="A798" i="5" s="1"/>
  <c r="A799" i="5" s="1"/>
  <c r="A800" i="5" s="1"/>
  <c r="A801" i="5" s="1"/>
  <c r="A802" i="5" s="1"/>
  <c r="A803" i="5" s="1"/>
  <c r="A804" i="5" s="1"/>
  <c r="A805" i="5" s="1"/>
  <c r="F721" i="5"/>
  <c r="I751" i="5"/>
  <c r="G696" i="5"/>
  <c r="J769" i="5"/>
  <c r="D26" i="6"/>
  <c r="I916" i="5"/>
  <c r="G829" i="5"/>
  <c r="J806" i="5"/>
  <c r="C806" i="5"/>
  <c r="C807" i="5" s="1"/>
  <c r="C808" i="5" s="1"/>
  <c r="C809" i="5" s="1"/>
  <c r="C810" i="5" s="1"/>
  <c r="C811" i="5" s="1"/>
  <c r="C812" i="5" s="1"/>
  <c r="C813" i="5" s="1"/>
  <c r="C814" i="5" s="1"/>
  <c r="C815" i="5" s="1"/>
  <c r="C816" i="5" s="1"/>
  <c r="C817" i="5" s="1"/>
  <c r="C818" i="5" s="1"/>
  <c r="C819" i="5" s="1"/>
  <c r="C820" i="5" s="1"/>
  <c r="C821" i="5" s="1"/>
  <c r="C822" i="5" s="1"/>
  <c r="C823" i="5" s="1"/>
  <c r="C824" i="5" s="1"/>
  <c r="C825" i="5" s="1"/>
  <c r="C826" i="5" s="1"/>
  <c r="C827" i="5" s="1"/>
  <c r="C828" i="5" s="1"/>
  <c r="C829" i="5" s="1"/>
  <c r="C830" i="5" s="1"/>
  <c r="C831" i="5" s="1"/>
  <c r="C832" i="5" s="1"/>
  <c r="C833" i="5" s="1"/>
  <c r="C834" i="5" s="1"/>
  <c r="C835" i="5" s="1"/>
  <c r="C836" i="5" s="1"/>
  <c r="C837" i="5" s="1"/>
  <c r="C838" i="5" s="1"/>
  <c r="C839" i="5" s="1"/>
  <c r="C840" i="5" s="1"/>
  <c r="C841" i="5" s="1"/>
  <c r="C842" i="5" s="1"/>
  <c r="C843" i="5" s="1"/>
  <c r="C844" i="5" s="1"/>
  <c r="C845" i="5" s="1"/>
  <c r="C846" i="5" s="1"/>
  <c r="C847" i="5" s="1"/>
  <c r="C848" i="5" s="1"/>
  <c r="C849" i="5" s="1"/>
  <c r="C850" i="5" s="1"/>
  <c r="C851" i="5" s="1"/>
  <c r="C852" i="5" s="1"/>
  <c r="C853" i="5" s="1"/>
  <c r="C854" i="5" s="1"/>
  <c r="C855" i="5" s="1"/>
  <c r="C856" i="5" s="1"/>
  <c r="C857" i="5" s="1"/>
  <c r="C858" i="5" s="1"/>
  <c r="C859" i="5" s="1"/>
  <c r="C860" i="5" s="1"/>
  <c r="C861" i="5" s="1"/>
  <c r="C862" i="5" s="1"/>
  <c r="C863" i="5" s="1"/>
  <c r="C864" i="5" s="1"/>
  <c r="C865" i="5" s="1"/>
  <c r="C866" i="5" s="1"/>
  <c r="C867" i="5" s="1"/>
  <c r="C868" i="5" s="1"/>
  <c r="C869" i="5" s="1"/>
  <c r="C870" i="5" s="1"/>
  <c r="C871" i="5" s="1"/>
  <c r="C872" i="5" s="1"/>
  <c r="C873" i="5" s="1"/>
  <c r="C874" i="5" s="1"/>
  <c r="C875" i="5" s="1"/>
  <c r="C876" i="5" s="1"/>
  <c r="C877" i="5" s="1"/>
  <c r="C878" i="5" s="1"/>
  <c r="C879" i="5" s="1"/>
  <c r="C880" i="5" s="1"/>
  <c r="C881" i="5" s="1"/>
  <c r="C882" i="5" s="1"/>
  <c r="C883" i="5" s="1"/>
  <c r="C884" i="5" s="1"/>
  <c r="C885" i="5" s="1"/>
  <c r="C886" i="5" s="1"/>
  <c r="C887" i="5" s="1"/>
  <c r="C888" i="5" s="1"/>
  <c r="C889" i="5" s="1"/>
  <c r="C890" i="5" s="1"/>
  <c r="C891" i="5" s="1"/>
  <c r="C892" i="5" s="1"/>
  <c r="C893" i="5" s="1"/>
  <c r="C894" i="5" s="1"/>
  <c r="C895" i="5" s="1"/>
  <c r="C896" i="5" s="1"/>
  <c r="C897" i="5" s="1"/>
  <c r="C898" i="5" s="1"/>
  <c r="C899" i="5" s="1"/>
  <c r="C900" i="5" s="1"/>
  <c r="C901" i="5" s="1"/>
  <c r="C902" i="5" s="1"/>
  <c r="C903" i="5" s="1"/>
  <c r="C904" i="5" s="1"/>
  <c r="C905" i="5" s="1"/>
  <c r="C906" i="5" s="1"/>
  <c r="C907" i="5" s="1"/>
  <c r="C908" i="5" s="1"/>
  <c r="C909" i="5" s="1"/>
  <c r="C910" i="5" s="1"/>
  <c r="C911" i="5" s="1"/>
  <c r="C912" i="5" s="1"/>
  <c r="C913" i="5" s="1"/>
  <c r="C914" i="5" s="1"/>
  <c r="C915" i="5" s="1"/>
  <c r="C916" i="5" s="1"/>
  <c r="C917" i="5" s="1"/>
  <c r="C918" i="5" s="1"/>
  <c r="C919" i="5" s="1"/>
  <c r="C920" i="5" s="1"/>
  <c r="C921" i="5" s="1"/>
  <c r="C922" i="5" s="1"/>
  <c r="C923" i="5" s="1"/>
  <c r="C924" i="5" s="1"/>
  <c r="C925" i="5" s="1"/>
  <c r="C926" i="5" s="1"/>
  <c r="C927" i="5" s="1"/>
  <c r="C928" i="5" s="1"/>
  <c r="C929" i="5" s="1"/>
  <c r="C930" i="5" s="1"/>
  <c r="C931" i="5" s="1"/>
  <c r="C932" i="5" s="1"/>
  <c r="C933" i="5" s="1"/>
  <c r="C934" i="5" s="1"/>
  <c r="C935" i="5" s="1"/>
  <c r="C936" i="5" s="1"/>
  <c r="C937" i="5" s="1"/>
  <c r="C938" i="5" s="1"/>
  <c r="C939" i="5" s="1"/>
  <c r="G684" i="5"/>
  <c r="G25" i="6" s="1"/>
  <c r="F24" i="11" s="1"/>
  <c r="G704" i="5"/>
  <c r="I779" i="5"/>
  <c r="J786" i="5" s="1"/>
  <c r="J787" i="5" s="1"/>
  <c r="I644" i="5"/>
  <c r="I649" i="5" s="1"/>
  <c r="I587" i="5"/>
  <c r="I593" i="5" s="1"/>
  <c r="I616" i="5" s="1"/>
  <c r="J462" i="5"/>
  <c r="J433" i="5"/>
  <c r="G8" i="13"/>
  <c r="J8" i="13" s="1"/>
  <c r="J733" i="5"/>
  <c r="J737" i="5"/>
  <c r="G707" i="5"/>
  <c r="J772" i="5"/>
  <c r="M1074" i="5"/>
  <c r="G950" i="5"/>
  <c r="G945" i="5"/>
  <c r="J639" i="5"/>
  <c r="J663" i="5" s="1"/>
  <c r="I614" i="5"/>
  <c r="G29" i="13"/>
  <c r="J29" i="13" s="1"/>
  <c r="J30" i="13" s="1"/>
  <c r="H82" i="4"/>
  <c r="G678" i="5"/>
  <c r="G730" i="5"/>
  <c r="J736" i="5"/>
  <c r="C24" i="11"/>
  <c r="F35" i="13" s="1"/>
  <c r="H25" i="6"/>
  <c r="G24" i="11" s="1"/>
  <c r="J328" i="5" l="1"/>
  <c r="J194" i="5"/>
  <c r="J168" i="5"/>
  <c r="J171" i="5" s="1"/>
  <c r="J173" i="5" s="1"/>
  <c r="G864" i="5"/>
  <c r="J904" i="5"/>
  <c r="J573" i="5"/>
  <c r="J575" i="5" s="1"/>
  <c r="J576" i="5" s="1"/>
  <c r="J305" i="5"/>
  <c r="J307" i="5" s="1"/>
  <c r="J308" i="5" s="1"/>
  <c r="J332" i="5" s="1"/>
  <c r="J336" i="5" s="1"/>
  <c r="J341" i="5" s="1"/>
  <c r="J436" i="5"/>
  <c r="J870" i="5"/>
  <c r="I911" i="5"/>
  <c r="G824" i="5"/>
  <c r="J867" i="5"/>
  <c r="I868" i="5"/>
  <c r="J705" i="5"/>
  <c r="I778" i="5"/>
  <c r="I783" i="5" s="1"/>
  <c r="J312" i="5"/>
  <c r="J349" i="5" s="1"/>
  <c r="J313" i="5"/>
  <c r="J866" i="5"/>
  <c r="G837" i="5"/>
  <c r="J837" i="5" s="1"/>
  <c r="J731" i="5"/>
  <c r="J700" i="5"/>
  <c r="J730" i="5" s="1"/>
  <c r="J906" i="5"/>
  <c r="I865" i="5"/>
  <c r="G836" i="5"/>
  <c r="I721" i="5"/>
  <c r="I727" i="5" s="1"/>
  <c r="I750" i="5" s="1"/>
  <c r="J60" i="5"/>
  <c r="J31" i="5"/>
  <c r="J32" i="5" s="1"/>
  <c r="G826" i="5"/>
  <c r="J903" i="5"/>
  <c r="G827" i="5"/>
  <c r="G841" i="5"/>
  <c r="J581" i="5"/>
  <c r="J580" i="5"/>
  <c r="M1208" i="5"/>
  <c r="G1084" i="5"/>
  <c r="G1079" i="5"/>
  <c r="J871" i="5"/>
  <c r="G865" i="5"/>
  <c r="I899" i="5"/>
  <c r="I910" i="5"/>
  <c r="J891" i="5"/>
  <c r="G828" i="5"/>
  <c r="J839" i="5" s="1"/>
  <c r="J905" i="5"/>
  <c r="G813" i="5"/>
  <c r="I883" i="5" s="1"/>
  <c r="J869" i="5"/>
  <c r="I913" i="5"/>
  <c r="J920" i="5" s="1"/>
  <c r="J921" i="5" s="1"/>
  <c r="J434" i="5"/>
  <c r="J435" i="5" s="1"/>
  <c r="H124" i="4"/>
  <c r="D87" i="4"/>
  <c r="B26" i="6"/>
  <c r="I898" i="5"/>
  <c r="A806" i="5"/>
  <c r="A807" i="5" s="1"/>
  <c r="A808" i="5" s="1"/>
  <c r="A809" i="5" s="1"/>
  <c r="A810" i="5" s="1"/>
  <c r="A811" i="5" s="1"/>
  <c r="A812" i="5" s="1"/>
  <c r="A813" i="5" s="1"/>
  <c r="A814" i="5" s="1"/>
  <c r="A815" i="5" s="1"/>
  <c r="A816" i="5" s="1"/>
  <c r="A817" i="5" s="1"/>
  <c r="A818" i="5" s="1"/>
  <c r="A819" i="5" s="1"/>
  <c r="A820" i="5" s="1"/>
  <c r="A821" i="5" s="1"/>
  <c r="A822" i="5" s="1"/>
  <c r="A823" i="5" s="1"/>
  <c r="A824" i="5" s="1"/>
  <c r="A825" i="5" s="1"/>
  <c r="A826" i="5" s="1"/>
  <c r="A827" i="5" s="1"/>
  <c r="A828" i="5" s="1"/>
  <c r="A829" i="5" s="1"/>
  <c r="A830" i="5" s="1"/>
  <c r="A831" i="5" s="1"/>
  <c r="A832" i="5" s="1"/>
  <c r="A833" i="5" s="1"/>
  <c r="A834" i="5" s="1"/>
  <c r="A835" i="5" s="1"/>
  <c r="A836" i="5" s="1"/>
  <c r="A837" i="5" s="1"/>
  <c r="A838" i="5" s="1"/>
  <c r="A839" i="5" s="1"/>
  <c r="A840" i="5" s="1"/>
  <c r="A841" i="5" s="1"/>
  <c r="A842" i="5" s="1"/>
  <c r="A843" i="5" s="1"/>
  <c r="A844" i="5" s="1"/>
  <c r="A845" i="5" s="1"/>
  <c r="A846" i="5" s="1"/>
  <c r="A847" i="5" s="1"/>
  <c r="A848" i="5" s="1"/>
  <c r="A849" i="5" s="1"/>
  <c r="A850" i="5" s="1"/>
  <c r="A851" i="5" s="1"/>
  <c r="A852" i="5" s="1"/>
  <c r="A853" i="5" s="1"/>
  <c r="A854" i="5" s="1"/>
  <c r="A855" i="5" s="1"/>
  <c r="A856" i="5" s="1"/>
  <c r="A857" i="5" s="1"/>
  <c r="A858" i="5" s="1"/>
  <c r="A859" i="5" s="1"/>
  <c r="A860" i="5" s="1"/>
  <c r="A861" i="5" s="1"/>
  <c r="A862" i="5" s="1"/>
  <c r="A863" i="5" s="1"/>
  <c r="A864" i="5" s="1"/>
  <c r="A865" i="5" s="1"/>
  <c r="A866" i="5" s="1"/>
  <c r="A867" i="5" s="1"/>
  <c r="A868" i="5" s="1"/>
  <c r="A869" i="5" s="1"/>
  <c r="A870" i="5" s="1"/>
  <c r="A871" i="5" s="1"/>
  <c r="A872" i="5" s="1"/>
  <c r="A873" i="5" s="1"/>
  <c r="A874" i="5" s="1"/>
  <c r="A875" i="5" s="1"/>
  <c r="A876" i="5" s="1"/>
  <c r="A877" i="5" s="1"/>
  <c r="A878" i="5" s="1"/>
  <c r="A879" i="5" s="1"/>
  <c r="A880" i="5" s="1"/>
  <c r="A881" i="5" s="1"/>
  <c r="A882" i="5" s="1"/>
  <c r="A883" i="5" s="1"/>
  <c r="A884" i="5" s="1"/>
  <c r="A885" i="5" s="1"/>
  <c r="A886" i="5" s="1"/>
  <c r="A887" i="5" s="1"/>
  <c r="A888" i="5" s="1"/>
  <c r="A889" i="5" s="1"/>
  <c r="A890" i="5" s="1"/>
  <c r="A891" i="5" s="1"/>
  <c r="A892" i="5" s="1"/>
  <c r="A893" i="5" s="1"/>
  <c r="A894" i="5" s="1"/>
  <c r="A895" i="5" s="1"/>
  <c r="A896" i="5" s="1"/>
  <c r="A897" i="5" s="1"/>
  <c r="A898" i="5" s="1"/>
  <c r="A899" i="5" s="1"/>
  <c r="A900" i="5" s="1"/>
  <c r="A901" i="5" s="1"/>
  <c r="A902" i="5" s="1"/>
  <c r="A903" i="5" s="1"/>
  <c r="A904" i="5" s="1"/>
  <c r="A905" i="5" s="1"/>
  <c r="A906" i="5" s="1"/>
  <c r="A907" i="5" s="1"/>
  <c r="A908" i="5" s="1"/>
  <c r="A909" i="5" s="1"/>
  <c r="A910" i="5" s="1"/>
  <c r="A911" i="5" s="1"/>
  <c r="A912" i="5" s="1"/>
  <c r="A913" i="5" s="1"/>
  <c r="A914" i="5" s="1"/>
  <c r="A915" i="5" s="1"/>
  <c r="A916" i="5" s="1"/>
  <c r="A917" i="5" s="1"/>
  <c r="A918" i="5" s="1"/>
  <c r="A919" i="5" s="1"/>
  <c r="A920" i="5" s="1"/>
  <c r="A921" i="5" s="1"/>
  <c r="A922" i="5" s="1"/>
  <c r="A923" i="5" s="1"/>
  <c r="A924" i="5" s="1"/>
  <c r="A925" i="5" s="1"/>
  <c r="A926" i="5" s="1"/>
  <c r="A927" i="5" s="1"/>
  <c r="A928" i="5" s="1"/>
  <c r="A929" i="5" s="1"/>
  <c r="A930" i="5" s="1"/>
  <c r="A931" i="5" s="1"/>
  <c r="A932" i="5" s="1"/>
  <c r="A933" i="5" s="1"/>
  <c r="A934" i="5" s="1"/>
  <c r="A935" i="5" s="1"/>
  <c r="A936" i="5" s="1"/>
  <c r="A937" i="5" s="1"/>
  <c r="A938" i="5" s="1"/>
  <c r="A939" i="5" s="1"/>
  <c r="I893" i="5"/>
  <c r="I896" i="5"/>
  <c r="I881" i="5"/>
  <c r="I894" i="5"/>
  <c r="I895" i="5"/>
  <c r="F855" i="5"/>
  <c r="H855" i="5"/>
  <c r="I897" i="5"/>
  <c r="I885" i="5"/>
  <c r="G812" i="5"/>
  <c r="C25" i="11"/>
  <c r="F31" i="13" s="1"/>
  <c r="H26" i="6"/>
  <c r="G25" i="11" s="1"/>
  <c r="G818" i="5"/>
  <c r="G26" i="6" s="1"/>
  <c r="G830" i="5"/>
  <c r="G825" i="5"/>
  <c r="D27" i="6"/>
  <c r="C940" i="5"/>
  <c r="C941" i="5" s="1"/>
  <c r="C942" i="5" s="1"/>
  <c r="C943" i="5" s="1"/>
  <c r="C944" i="5" s="1"/>
  <c r="C945" i="5" s="1"/>
  <c r="C946" i="5" s="1"/>
  <c r="C947" i="5" s="1"/>
  <c r="C948" i="5" s="1"/>
  <c r="C949" i="5" s="1"/>
  <c r="C950" i="5" s="1"/>
  <c r="C951" i="5" s="1"/>
  <c r="C952" i="5" s="1"/>
  <c r="C953" i="5" s="1"/>
  <c r="C954" i="5" s="1"/>
  <c r="C955" i="5" s="1"/>
  <c r="C956" i="5" s="1"/>
  <c r="C957" i="5" s="1"/>
  <c r="C958" i="5" s="1"/>
  <c r="C959" i="5" s="1"/>
  <c r="C960" i="5" s="1"/>
  <c r="C961" i="5" s="1"/>
  <c r="C962" i="5" s="1"/>
  <c r="C963" i="5" s="1"/>
  <c r="C964" i="5" s="1"/>
  <c r="C965" i="5" s="1"/>
  <c r="C966" i="5" s="1"/>
  <c r="C967" i="5" s="1"/>
  <c r="C968" i="5" s="1"/>
  <c r="C969" i="5" s="1"/>
  <c r="C970" i="5" s="1"/>
  <c r="C971" i="5" s="1"/>
  <c r="C972" i="5" s="1"/>
  <c r="C973" i="5" s="1"/>
  <c r="C974" i="5" s="1"/>
  <c r="C975" i="5" s="1"/>
  <c r="C976" i="5" s="1"/>
  <c r="C977" i="5" s="1"/>
  <c r="C978" i="5" s="1"/>
  <c r="C979" i="5" s="1"/>
  <c r="C980" i="5" s="1"/>
  <c r="C981" i="5" s="1"/>
  <c r="C982" i="5" s="1"/>
  <c r="C983" i="5" s="1"/>
  <c r="C984" i="5" s="1"/>
  <c r="C985" i="5" s="1"/>
  <c r="C986" i="5" s="1"/>
  <c r="C987" i="5" s="1"/>
  <c r="C988" i="5" s="1"/>
  <c r="C989" i="5" s="1"/>
  <c r="C990" i="5" s="1"/>
  <c r="C991" i="5" s="1"/>
  <c r="C992" i="5" s="1"/>
  <c r="C993" i="5" s="1"/>
  <c r="C994" i="5" s="1"/>
  <c r="C995" i="5" s="1"/>
  <c r="C996" i="5" s="1"/>
  <c r="C997" i="5" s="1"/>
  <c r="C998" i="5" s="1"/>
  <c r="C999" i="5" s="1"/>
  <c r="C1000" i="5" s="1"/>
  <c r="C1001" i="5" s="1"/>
  <c r="C1002" i="5" s="1"/>
  <c r="C1003" i="5" s="1"/>
  <c r="C1004" i="5" s="1"/>
  <c r="C1005" i="5" s="1"/>
  <c r="C1006" i="5" s="1"/>
  <c r="C1007" i="5" s="1"/>
  <c r="C1008" i="5" s="1"/>
  <c r="C1009" i="5" s="1"/>
  <c r="C1010" i="5" s="1"/>
  <c r="C1011" i="5" s="1"/>
  <c r="C1012" i="5" s="1"/>
  <c r="C1013" i="5" s="1"/>
  <c r="C1014" i="5" s="1"/>
  <c r="C1015" i="5" s="1"/>
  <c r="C1016" i="5" s="1"/>
  <c r="C1017" i="5" s="1"/>
  <c r="C1018" i="5" s="1"/>
  <c r="C1019" i="5" s="1"/>
  <c r="C1020" i="5" s="1"/>
  <c r="C1021" i="5" s="1"/>
  <c r="C1022" i="5" s="1"/>
  <c r="C1023" i="5" s="1"/>
  <c r="C1024" i="5" s="1"/>
  <c r="C1025" i="5" s="1"/>
  <c r="C1026" i="5" s="1"/>
  <c r="C1027" i="5" s="1"/>
  <c r="C1028" i="5" s="1"/>
  <c r="C1029" i="5" s="1"/>
  <c r="C1030" i="5" s="1"/>
  <c r="C1031" i="5" s="1"/>
  <c r="C1032" i="5" s="1"/>
  <c r="C1033" i="5" s="1"/>
  <c r="C1034" i="5" s="1"/>
  <c r="C1035" i="5" s="1"/>
  <c r="C1036" i="5" s="1"/>
  <c r="C1037" i="5" s="1"/>
  <c r="C1038" i="5" s="1"/>
  <c r="C1039" i="5" s="1"/>
  <c r="C1040" i="5" s="1"/>
  <c r="C1041" i="5" s="1"/>
  <c r="C1042" i="5" s="1"/>
  <c r="C1043" i="5" s="1"/>
  <c r="C1044" i="5" s="1"/>
  <c r="C1045" i="5" s="1"/>
  <c r="C1046" i="5" s="1"/>
  <c r="C1047" i="5" s="1"/>
  <c r="C1048" i="5" s="1"/>
  <c r="C1049" i="5" s="1"/>
  <c r="C1050" i="5" s="1"/>
  <c r="C1051" i="5" s="1"/>
  <c r="C1052" i="5" s="1"/>
  <c r="C1053" i="5" s="1"/>
  <c r="C1054" i="5" s="1"/>
  <c r="C1055" i="5" s="1"/>
  <c r="C1056" i="5" s="1"/>
  <c r="C1057" i="5" s="1"/>
  <c r="C1058" i="5" s="1"/>
  <c r="C1059" i="5" s="1"/>
  <c r="C1060" i="5" s="1"/>
  <c r="C1061" i="5" s="1"/>
  <c r="C1062" i="5" s="1"/>
  <c r="C1063" i="5" s="1"/>
  <c r="C1064" i="5" s="1"/>
  <c r="C1065" i="5" s="1"/>
  <c r="C1066" i="5" s="1"/>
  <c r="C1067" i="5" s="1"/>
  <c r="C1068" i="5" s="1"/>
  <c r="C1069" i="5" s="1"/>
  <c r="C1070" i="5" s="1"/>
  <c r="C1071" i="5" s="1"/>
  <c r="C1072" i="5" s="1"/>
  <c r="C1073" i="5" s="1"/>
  <c r="G963" i="5"/>
  <c r="I1050" i="5"/>
  <c r="J940" i="5"/>
  <c r="E87" i="4"/>
  <c r="H125" i="4"/>
  <c r="H93" i="4"/>
  <c r="C27" i="6"/>
  <c r="B26" i="11" s="1"/>
  <c r="E37" i="13" s="1"/>
  <c r="G957" i="5"/>
  <c r="G1072" i="5"/>
  <c r="J950" i="5"/>
  <c r="G999" i="5" s="1"/>
  <c r="B940" i="5"/>
  <c r="B941" i="5" s="1"/>
  <c r="B942" i="5" s="1"/>
  <c r="B943" i="5" s="1"/>
  <c r="B944" i="5" s="1"/>
  <c r="B945" i="5" s="1"/>
  <c r="B946" i="5" s="1"/>
  <c r="B947" i="5" s="1"/>
  <c r="B948" i="5" s="1"/>
  <c r="B949" i="5" s="1"/>
  <c r="B950" i="5" s="1"/>
  <c r="B951" i="5" s="1"/>
  <c r="B952" i="5" s="1"/>
  <c r="B953" i="5" s="1"/>
  <c r="B954" i="5" s="1"/>
  <c r="B955" i="5" s="1"/>
  <c r="B956" i="5" s="1"/>
  <c r="B957" i="5" s="1"/>
  <c r="B958" i="5" s="1"/>
  <c r="B959" i="5" s="1"/>
  <c r="B960" i="5" s="1"/>
  <c r="B961" i="5" s="1"/>
  <c r="B962" i="5" s="1"/>
  <c r="B963" i="5" s="1"/>
  <c r="B964" i="5" s="1"/>
  <c r="B965" i="5" s="1"/>
  <c r="B966" i="5" s="1"/>
  <c r="B967" i="5" s="1"/>
  <c r="B968" i="5" s="1"/>
  <c r="B969" i="5" s="1"/>
  <c r="B970" i="5" s="1"/>
  <c r="B971" i="5" s="1"/>
  <c r="B972" i="5" s="1"/>
  <c r="B973" i="5" s="1"/>
  <c r="B974" i="5" s="1"/>
  <c r="B975" i="5" s="1"/>
  <c r="B976" i="5" s="1"/>
  <c r="B977" i="5" s="1"/>
  <c r="B978" i="5" s="1"/>
  <c r="B979" i="5" s="1"/>
  <c r="B980" i="5" s="1"/>
  <c r="B981" i="5" s="1"/>
  <c r="B982" i="5" s="1"/>
  <c r="B983" i="5" s="1"/>
  <c r="B984" i="5" s="1"/>
  <c r="B985" i="5" s="1"/>
  <c r="B986" i="5" s="1"/>
  <c r="B987" i="5" s="1"/>
  <c r="B988" i="5" s="1"/>
  <c r="B989" i="5" s="1"/>
  <c r="B990" i="5" s="1"/>
  <c r="B991" i="5" s="1"/>
  <c r="B992" i="5" s="1"/>
  <c r="B993" i="5" s="1"/>
  <c r="B994" i="5" s="1"/>
  <c r="B995" i="5" s="1"/>
  <c r="B996" i="5" s="1"/>
  <c r="B997" i="5" s="1"/>
  <c r="B998" i="5" s="1"/>
  <c r="B999" i="5" s="1"/>
  <c r="B1000" i="5" s="1"/>
  <c r="B1001" i="5" s="1"/>
  <c r="B1002" i="5" s="1"/>
  <c r="B1003" i="5" s="1"/>
  <c r="B1004" i="5" s="1"/>
  <c r="B1005" i="5" s="1"/>
  <c r="B1006" i="5" s="1"/>
  <c r="B1007" i="5" s="1"/>
  <c r="B1008" i="5" s="1"/>
  <c r="B1009" i="5" s="1"/>
  <c r="B1010" i="5" s="1"/>
  <c r="B1011" i="5" s="1"/>
  <c r="B1012" i="5" s="1"/>
  <c r="B1013" i="5" s="1"/>
  <c r="B1014" i="5" s="1"/>
  <c r="B1015" i="5" s="1"/>
  <c r="B1016" i="5" s="1"/>
  <c r="B1017" i="5" s="1"/>
  <c r="B1018" i="5" s="1"/>
  <c r="B1019" i="5" s="1"/>
  <c r="B1020" i="5" s="1"/>
  <c r="B1021" i="5" s="1"/>
  <c r="B1022" i="5" s="1"/>
  <c r="B1023" i="5" s="1"/>
  <c r="B1024" i="5" s="1"/>
  <c r="B1025" i="5" s="1"/>
  <c r="B1026" i="5" s="1"/>
  <c r="B1027" i="5" s="1"/>
  <c r="B1028" i="5" s="1"/>
  <c r="B1029" i="5" s="1"/>
  <c r="B1030" i="5" s="1"/>
  <c r="B1031" i="5" s="1"/>
  <c r="B1032" i="5" s="1"/>
  <c r="B1033" i="5" s="1"/>
  <c r="B1034" i="5" s="1"/>
  <c r="B1035" i="5" s="1"/>
  <c r="B1036" i="5" s="1"/>
  <c r="B1037" i="5" s="1"/>
  <c r="B1038" i="5" s="1"/>
  <c r="B1039" i="5" s="1"/>
  <c r="B1040" i="5" s="1"/>
  <c r="B1041" i="5" s="1"/>
  <c r="B1042" i="5" s="1"/>
  <c r="B1043" i="5" s="1"/>
  <c r="B1044" i="5" s="1"/>
  <c r="B1045" i="5" s="1"/>
  <c r="B1046" i="5" s="1"/>
  <c r="B1047" i="5" s="1"/>
  <c r="B1048" i="5" s="1"/>
  <c r="B1049" i="5" s="1"/>
  <c r="B1050" i="5" s="1"/>
  <c r="B1051" i="5" s="1"/>
  <c r="B1052" i="5" s="1"/>
  <c r="B1053" i="5" s="1"/>
  <c r="B1054" i="5" s="1"/>
  <c r="B1055" i="5" s="1"/>
  <c r="B1056" i="5" s="1"/>
  <c r="B1057" i="5" s="1"/>
  <c r="B1058" i="5" s="1"/>
  <c r="B1059" i="5" s="1"/>
  <c r="B1060" i="5" s="1"/>
  <c r="B1061" i="5" s="1"/>
  <c r="B1062" i="5" s="1"/>
  <c r="B1063" i="5" s="1"/>
  <c r="B1064" i="5" s="1"/>
  <c r="B1065" i="5" s="1"/>
  <c r="B1066" i="5" s="1"/>
  <c r="B1067" i="5" s="1"/>
  <c r="B1068" i="5" s="1"/>
  <c r="B1069" i="5" s="1"/>
  <c r="B1070" i="5" s="1"/>
  <c r="B1071" i="5" s="1"/>
  <c r="B1072" i="5" s="1"/>
  <c r="B1073" i="5" s="1"/>
  <c r="G956" i="5"/>
  <c r="I835" i="5"/>
  <c r="J773" i="5"/>
  <c r="J797" i="5" s="1"/>
  <c r="I748" i="5"/>
  <c r="J170" i="5" l="1"/>
  <c r="I912" i="5"/>
  <c r="J701" i="5"/>
  <c r="J704" i="5" s="1"/>
  <c r="J439" i="5"/>
  <c r="J441" i="5" s="1"/>
  <c r="J37" i="5"/>
  <c r="J39" i="5" s="1"/>
  <c r="D355" i="5"/>
  <c r="J391" i="5"/>
  <c r="G952" i="5"/>
  <c r="G27" i="6" s="1"/>
  <c r="J438" i="5"/>
  <c r="J446" i="5" s="1"/>
  <c r="J1003" i="5"/>
  <c r="G947" i="5"/>
  <c r="I1017" i="5" s="1"/>
  <c r="J314" i="5"/>
  <c r="J323" i="5" s="1"/>
  <c r="J582" i="5"/>
  <c r="J607" i="5" s="1"/>
  <c r="J865" i="5"/>
  <c r="J1037" i="5"/>
  <c r="J346" i="5"/>
  <c r="J907" i="5"/>
  <c r="J931" i="5" s="1"/>
  <c r="J36" i="5"/>
  <c r="G961" i="5"/>
  <c r="G946" i="5"/>
  <c r="I1044" i="5"/>
  <c r="I855" i="5"/>
  <c r="I861" i="5" s="1"/>
  <c r="I884" i="5" s="1"/>
  <c r="J1000" i="5"/>
  <c r="G975" i="5"/>
  <c r="I1002" i="5"/>
  <c r="J1039" i="5"/>
  <c r="G972" i="5"/>
  <c r="J1025" i="5"/>
  <c r="J1004" i="5"/>
  <c r="J614" i="5"/>
  <c r="G964" i="5"/>
  <c r="J1001" i="5"/>
  <c r="I969" i="5"/>
  <c r="J1038" i="5"/>
  <c r="I999" i="5"/>
  <c r="F25" i="11"/>
  <c r="F26" i="6"/>
  <c r="E25" i="11" s="1"/>
  <c r="J834" i="5"/>
  <c r="J835" i="5" s="1"/>
  <c r="J1040" i="5"/>
  <c r="I1033" i="5"/>
  <c r="D5" i="6"/>
  <c r="I1184" i="5"/>
  <c r="G1097" i="5"/>
  <c r="J1074" i="5"/>
  <c r="C1074" i="5"/>
  <c r="C1075" i="5" s="1"/>
  <c r="C1076" i="5" s="1"/>
  <c r="C1077" i="5" s="1"/>
  <c r="C1078" i="5" s="1"/>
  <c r="C1079" i="5" s="1"/>
  <c r="C1080" i="5" s="1"/>
  <c r="C1081" i="5" s="1"/>
  <c r="C1082" i="5" s="1"/>
  <c r="C1083" i="5" s="1"/>
  <c r="C1084" i="5" s="1"/>
  <c r="C1085" i="5" s="1"/>
  <c r="C1086" i="5" s="1"/>
  <c r="C1087" i="5" s="1"/>
  <c r="C1088" i="5" s="1"/>
  <c r="C1089" i="5" s="1"/>
  <c r="C1090" i="5" s="1"/>
  <c r="C1091" i="5" s="1"/>
  <c r="C1092" i="5" s="1"/>
  <c r="C1093" i="5" s="1"/>
  <c r="C1094" i="5" s="1"/>
  <c r="C1095" i="5" s="1"/>
  <c r="C1096" i="5" s="1"/>
  <c r="C1097" i="5" s="1"/>
  <c r="C1098" i="5" s="1"/>
  <c r="C1099" i="5" s="1"/>
  <c r="C1100" i="5" s="1"/>
  <c r="C1101" i="5" s="1"/>
  <c r="C1102" i="5" s="1"/>
  <c r="C1103" i="5" s="1"/>
  <c r="C1104" i="5" s="1"/>
  <c r="C1105" i="5" s="1"/>
  <c r="C1106" i="5" s="1"/>
  <c r="C1107" i="5" s="1"/>
  <c r="C1108" i="5" s="1"/>
  <c r="C1109" i="5" s="1"/>
  <c r="C1110" i="5" s="1"/>
  <c r="C1111" i="5" s="1"/>
  <c r="C1112" i="5" s="1"/>
  <c r="C1113" i="5" s="1"/>
  <c r="C1114" i="5" s="1"/>
  <c r="C1115" i="5" s="1"/>
  <c r="C1116" i="5" s="1"/>
  <c r="C1117" i="5" s="1"/>
  <c r="C1118" i="5" s="1"/>
  <c r="C1119" i="5" s="1"/>
  <c r="C1120" i="5" s="1"/>
  <c r="C1121" i="5" s="1"/>
  <c r="C1122" i="5" s="1"/>
  <c r="C1123" i="5" s="1"/>
  <c r="C1124" i="5" s="1"/>
  <c r="C1125" i="5" s="1"/>
  <c r="C1126" i="5" s="1"/>
  <c r="C1127" i="5" s="1"/>
  <c r="C1128" i="5" s="1"/>
  <c r="C1129" i="5" s="1"/>
  <c r="C1130" i="5" s="1"/>
  <c r="C1131" i="5" s="1"/>
  <c r="C1132" i="5" s="1"/>
  <c r="C1133" i="5" s="1"/>
  <c r="C1134" i="5" s="1"/>
  <c r="C1135" i="5" s="1"/>
  <c r="C1136" i="5" s="1"/>
  <c r="C1137" i="5" s="1"/>
  <c r="C1138" i="5" s="1"/>
  <c r="C1139" i="5" s="1"/>
  <c r="C1140" i="5" s="1"/>
  <c r="C1141" i="5" s="1"/>
  <c r="C1142" i="5" s="1"/>
  <c r="C1143" i="5" s="1"/>
  <c r="C1144" i="5" s="1"/>
  <c r="C1145" i="5" s="1"/>
  <c r="C1146" i="5" s="1"/>
  <c r="C1147" i="5" s="1"/>
  <c r="C1148" i="5" s="1"/>
  <c r="C1149" i="5" s="1"/>
  <c r="C1150" i="5" s="1"/>
  <c r="C1151" i="5" s="1"/>
  <c r="C1152" i="5" s="1"/>
  <c r="C1153" i="5" s="1"/>
  <c r="C1154" i="5" s="1"/>
  <c r="C1155" i="5" s="1"/>
  <c r="C1156" i="5" s="1"/>
  <c r="C1157" i="5" s="1"/>
  <c r="C1158" i="5" s="1"/>
  <c r="C1159" i="5" s="1"/>
  <c r="C1160" i="5" s="1"/>
  <c r="C1161" i="5" s="1"/>
  <c r="C1162" i="5" s="1"/>
  <c r="C1163" i="5" s="1"/>
  <c r="C1164" i="5" s="1"/>
  <c r="C1165" i="5" s="1"/>
  <c r="C1166" i="5" s="1"/>
  <c r="C1167" i="5" s="1"/>
  <c r="C1168" i="5" s="1"/>
  <c r="C1169" i="5" s="1"/>
  <c r="C1170" i="5" s="1"/>
  <c r="C1171" i="5" s="1"/>
  <c r="C1172" i="5" s="1"/>
  <c r="C1173" i="5" s="1"/>
  <c r="C1174" i="5" s="1"/>
  <c r="C1175" i="5" s="1"/>
  <c r="C1176" i="5" s="1"/>
  <c r="C1177" i="5" s="1"/>
  <c r="C1178" i="5" s="1"/>
  <c r="C1179" i="5" s="1"/>
  <c r="C1180" i="5" s="1"/>
  <c r="C1181" i="5" s="1"/>
  <c r="C1182" i="5" s="1"/>
  <c r="C1183" i="5" s="1"/>
  <c r="C1184" i="5" s="1"/>
  <c r="C1185" i="5" s="1"/>
  <c r="C1186" i="5" s="1"/>
  <c r="C1187" i="5" s="1"/>
  <c r="C1188" i="5" s="1"/>
  <c r="C1189" i="5" s="1"/>
  <c r="C1190" i="5" s="1"/>
  <c r="C1191" i="5" s="1"/>
  <c r="C1192" i="5" s="1"/>
  <c r="C1193" i="5" s="1"/>
  <c r="C1194" i="5" s="1"/>
  <c r="C1195" i="5" s="1"/>
  <c r="C1196" i="5" s="1"/>
  <c r="C1197" i="5" s="1"/>
  <c r="C1198" i="5" s="1"/>
  <c r="C1199" i="5" s="1"/>
  <c r="C1200" i="5" s="1"/>
  <c r="C1201" i="5" s="1"/>
  <c r="C1202" i="5" s="1"/>
  <c r="C1203" i="5" s="1"/>
  <c r="C1204" i="5" s="1"/>
  <c r="C1205" i="5" s="1"/>
  <c r="C1206" i="5" s="1"/>
  <c r="C1207" i="5" s="1"/>
  <c r="G960" i="5"/>
  <c r="G959" i="5"/>
  <c r="G958" i="5"/>
  <c r="J1005" i="5"/>
  <c r="I1045" i="5"/>
  <c r="C5" i="6"/>
  <c r="B5" i="11" s="1"/>
  <c r="E9" i="13" s="1"/>
  <c r="G1206" i="5"/>
  <c r="B1074" i="5"/>
  <c r="B1075" i="5" s="1"/>
  <c r="B1076" i="5" s="1"/>
  <c r="B1077" i="5" s="1"/>
  <c r="B1078" i="5" s="1"/>
  <c r="B1079" i="5" s="1"/>
  <c r="B1080" i="5" s="1"/>
  <c r="B1081" i="5" s="1"/>
  <c r="B1082" i="5" s="1"/>
  <c r="B1083" i="5" s="1"/>
  <c r="B1084" i="5" s="1"/>
  <c r="B1085" i="5" s="1"/>
  <c r="B1086" i="5" s="1"/>
  <c r="B1087" i="5" s="1"/>
  <c r="B1088" i="5" s="1"/>
  <c r="B1089" i="5" s="1"/>
  <c r="B1090" i="5" s="1"/>
  <c r="B1091" i="5" s="1"/>
  <c r="B1092" i="5" s="1"/>
  <c r="B1093" i="5" s="1"/>
  <c r="B1094" i="5" s="1"/>
  <c r="B1095" i="5" s="1"/>
  <c r="B1096" i="5" s="1"/>
  <c r="B1097" i="5" s="1"/>
  <c r="B1098" i="5" s="1"/>
  <c r="B1099" i="5" s="1"/>
  <c r="B1100" i="5" s="1"/>
  <c r="B1101" i="5" s="1"/>
  <c r="B1102" i="5" s="1"/>
  <c r="B1103" i="5" s="1"/>
  <c r="B1104" i="5" s="1"/>
  <c r="B1105" i="5" s="1"/>
  <c r="B1106" i="5" s="1"/>
  <c r="B1107" i="5" s="1"/>
  <c r="B1108" i="5" s="1"/>
  <c r="B1109" i="5" s="1"/>
  <c r="B1110" i="5" s="1"/>
  <c r="B1111" i="5" s="1"/>
  <c r="B1112" i="5" s="1"/>
  <c r="B1113" i="5" s="1"/>
  <c r="B1114" i="5" s="1"/>
  <c r="B1115" i="5" s="1"/>
  <c r="B1116" i="5" s="1"/>
  <c r="B1117" i="5" s="1"/>
  <c r="B1118" i="5" s="1"/>
  <c r="B1119" i="5" s="1"/>
  <c r="B1120" i="5" s="1"/>
  <c r="B1121" i="5" s="1"/>
  <c r="B1122" i="5" s="1"/>
  <c r="B1123" i="5" s="1"/>
  <c r="B1124" i="5" s="1"/>
  <c r="B1125" i="5" s="1"/>
  <c r="B1126" i="5" s="1"/>
  <c r="B1127" i="5" s="1"/>
  <c r="B1128" i="5" s="1"/>
  <c r="B1129" i="5" s="1"/>
  <c r="B1130" i="5" s="1"/>
  <c r="B1131" i="5" s="1"/>
  <c r="B1132" i="5" s="1"/>
  <c r="B1133" i="5" s="1"/>
  <c r="B1134" i="5" s="1"/>
  <c r="B1135" i="5" s="1"/>
  <c r="B1136" i="5" s="1"/>
  <c r="B1137" i="5" s="1"/>
  <c r="B1138" i="5" s="1"/>
  <c r="B1139" i="5" s="1"/>
  <c r="B1140" i="5" s="1"/>
  <c r="B1141" i="5" s="1"/>
  <c r="B1142" i="5" s="1"/>
  <c r="B1143" i="5" s="1"/>
  <c r="B1144" i="5" s="1"/>
  <c r="B1145" i="5" s="1"/>
  <c r="B1146" i="5" s="1"/>
  <c r="B1147" i="5" s="1"/>
  <c r="B1148" i="5" s="1"/>
  <c r="B1149" i="5" s="1"/>
  <c r="B1150" i="5" s="1"/>
  <c r="B1151" i="5" s="1"/>
  <c r="B1152" i="5" s="1"/>
  <c r="B1153" i="5" s="1"/>
  <c r="B1154" i="5" s="1"/>
  <c r="B1155" i="5" s="1"/>
  <c r="B1156" i="5" s="1"/>
  <c r="B1157" i="5" s="1"/>
  <c r="B1158" i="5" s="1"/>
  <c r="B1159" i="5" s="1"/>
  <c r="B1160" i="5" s="1"/>
  <c r="B1161" i="5" s="1"/>
  <c r="B1162" i="5" s="1"/>
  <c r="B1163" i="5" s="1"/>
  <c r="B1164" i="5" s="1"/>
  <c r="B1165" i="5" s="1"/>
  <c r="B1166" i="5" s="1"/>
  <c r="B1167" i="5" s="1"/>
  <c r="B1168" i="5" s="1"/>
  <c r="B1169" i="5" s="1"/>
  <c r="B1170" i="5" s="1"/>
  <c r="B1171" i="5" s="1"/>
  <c r="B1172" i="5" s="1"/>
  <c r="B1173" i="5" s="1"/>
  <c r="B1174" i="5" s="1"/>
  <c r="B1175" i="5" s="1"/>
  <c r="B1176" i="5" s="1"/>
  <c r="B1177" i="5" s="1"/>
  <c r="B1178" i="5" s="1"/>
  <c r="B1179" i="5" s="1"/>
  <c r="B1180" i="5" s="1"/>
  <c r="B1181" i="5" s="1"/>
  <c r="B1182" i="5" s="1"/>
  <c r="B1183" i="5" s="1"/>
  <c r="B1184" i="5" s="1"/>
  <c r="B1185" i="5" s="1"/>
  <c r="B1186" i="5" s="1"/>
  <c r="B1187" i="5" s="1"/>
  <c r="B1188" i="5" s="1"/>
  <c r="B1189" i="5" s="1"/>
  <c r="B1190" i="5" s="1"/>
  <c r="B1191" i="5" s="1"/>
  <c r="B1192" i="5" s="1"/>
  <c r="B1193" i="5" s="1"/>
  <c r="B1194" i="5" s="1"/>
  <c r="B1195" i="5" s="1"/>
  <c r="B1196" i="5" s="1"/>
  <c r="B1197" i="5" s="1"/>
  <c r="B1198" i="5" s="1"/>
  <c r="B1199" i="5" s="1"/>
  <c r="B1200" i="5" s="1"/>
  <c r="B1201" i="5" s="1"/>
  <c r="B1202" i="5" s="1"/>
  <c r="B1203" i="5" s="1"/>
  <c r="B1204" i="5" s="1"/>
  <c r="B1205" i="5" s="1"/>
  <c r="B1206" i="5" s="1"/>
  <c r="B1207" i="5" s="1"/>
  <c r="G1090" i="5"/>
  <c r="J1084" i="5"/>
  <c r="I1103" i="5" s="1"/>
  <c r="G1091" i="5"/>
  <c r="I1047" i="5"/>
  <c r="J1054" i="5" s="1"/>
  <c r="J1055" i="5" s="1"/>
  <c r="G971" i="5"/>
  <c r="G962" i="5"/>
  <c r="J968" i="5" s="1"/>
  <c r="G998" i="5"/>
  <c r="C26" i="11"/>
  <c r="F37" i="13" s="1"/>
  <c r="H27" i="6"/>
  <c r="G26" i="11" s="1"/>
  <c r="I882" i="5"/>
  <c r="G1218" i="5"/>
  <c r="M1342" i="5"/>
  <c r="G1213" i="5"/>
  <c r="J617" i="5"/>
  <c r="B27" i="6"/>
  <c r="I1015" i="5"/>
  <c r="I1028" i="5"/>
  <c r="I1031" i="5"/>
  <c r="H989" i="5"/>
  <c r="I1029" i="5"/>
  <c r="F989" i="5"/>
  <c r="I1030" i="5"/>
  <c r="I1027" i="5"/>
  <c r="I1032" i="5"/>
  <c r="A940" i="5"/>
  <c r="A941" i="5" s="1"/>
  <c r="A942" i="5" s="1"/>
  <c r="A943" i="5" s="1"/>
  <c r="A944" i="5" s="1"/>
  <c r="A945" i="5" s="1"/>
  <c r="A946" i="5" s="1"/>
  <c r="A947" i="5" s="1"/>
  <c r="A948" i="5" s="1"/>
  <c r="A949" i="5" s="1"/>
  <c r="A950" i="5" s="1"/>
  <c r="A951" i="5" s="1"/>
  <c r="A952" i="5" s="1"/>
  <c r="A953" i="5" s="1"/>
  <c r="A954" i="5" s="1"/>
  <c r="A955" i="5" s="1"/>
  <c r="A956" i="5" s="1"/>
  <c r="A957" i="5" s="1"/>
  <c r="A958" i="5" s="1"/>
  <c r="A959" i="5" s="1"/>
  <c r="A960" i="5" s="1"/>
  <c r="A961" i="5" s="1"/>
  <c r="A962" i="5" s="1"/>
  <c r="A963" i="5" s="1"/>
  <c r="A964" i="5" s="1"/>
  <c r="A965" i="5" s="1"/>
  <c r="A966" i="5" s="1"/>
  <c r="A967" i="5" s="1"/>
  <c r="A968" i="5" s="1"/>
  <c r="A969" i="5" s="1"/>
  <c r="A970" i="5" s="1"/>
  <c r="A971" i="5" s="1"/>
  <c r="A972" i="5" s="1"/>
  <c r="A973" i="5" s="1"/>
  <c r="A974" i="5" s="1"/>
  <c r="A975" i="5" s="1"/>
  <c r="A976" i="5" s="1"/>
  <c r="A977" i="5" s="1"/>
  <c r="A978" i="5" s="1"/>
  <c r="A979" i="5" s="1"/>
  <c r="A980" i="5" s="1"/>
  <c r="A981" i="5" s="1"/>
  <c r="A982" i="5" s="1"/>
  <c r="A983" i="5" s="1"/>
  <c r="A984" i="5" s="1"/>
  <c r="A985" i="5" s="1"/>
  <c r="A986" i="5" s="1"/>
  <c r="A987" i="5" s="1"/>
  <c r="A988" i="5" s="1"/>
  <c r="A989" i="5" s="1"/>
  <c r="A990" i="5" s="1"/>
  <c r="A991" i="5" s="1"/>
  <c r="A992" i="5" s="1"/>
  <c r="A993" i="5" s="1"/>
  <c r="A994" i="5" s="1"/>
  <c r="A995" i="5" s="1"/>
  <c r="A996" i="5" s="1"/>
  <c r="A997" i="5" s="1"/>
  <c r="A998" i="5" s="1"/>
  <c r="A999" i="5" s="1"/>
  <c r="A1000" i="5" s="1"/>
  <c r="A1001" i="5" s="1"/>
  <c r="A1002" i="5" s="1"/>
  <c r="A1003" i="5" s="1"/>
  <c r="A1004" i="5" s="1"/>
  <c r="A1005" i="5" s="1"/>
  <c r="A1006" i="5" s="1"/>
  <c r="A1007" i="5" s="1"/>
  <c r="A1008" i="5" s="1"/>
  <c r="A1009" i="5" s="1"/>
  <c r="A1010" i="5" s="1"/>
  <c r="A1011" i="5" s="1"/>
  <c r="A1012" i="5" s="1"/>
  <c r="A1013" i="5" s="1"/>
  <c r="A1014" i="5" s="1"/>
  <c r="A1015" i="5" s="1"/>
  <c r="A1016" i="5" s="1"/>
  <c r="A1017" i="5" s="1"/>
  <c r="A1018" i="5" s="1"/>
  <c r="A1019" i="5" s="1"/>
  <c r="A1020" i="5" s="1"/>
  <c r="A1021" i="5" s="1"/>
  <c r="A1022" i="5" s="1"/>
  <c r="A1023" i="5" s="1"/>
  <c r="A1024" i="5" s="1"/>
  <c r="A1025" i="5" s="1"/>
  <c r="A1026" i="5" s="1"/>
  <c r="A1027" i="5" s="1"/>
  <c r="A1028" i="5" s="1"/>
  <c r="A1029" i="5" s="1"/>
  <c r="A1030" i="5" s="1"/>
  <c r="A1031" i="5" s="1"/>
  <c r="A1032" i="5" s="1"/>
  <c r="A1033" i="5" s="1"/>
  <c r="A1034" i="5" s="1"/>
  <c r="A1035" i="5" s="1"/>
  <c r="A1036" i="5" s="1"/>
  <c r="A1037" i="5" s="1"/>
  <c r="A1038" i="5" s="1"/>
  <c r="A1039" i="5" s="1"/>
  <c r="A1040" i="5" s="1"/>
  <c r="A1041" i="5" s="1"/>
  <c r="A1042" i="5" s="1"/>
  <c r="A1043" i="5" s="1"/>
  <c r="A1044" i="5" s="1"/>
  <c r="A1045" i="5" s="1"/>
  <c r="A1046" i="5" s="1"/>
  <c r="A1047" i="5" s="1"/>
  <c r="A1048" i="5" s="1"/>
  <c r="A1049" i="5" s="1"/>
  <c r="A1050" i="5" s="1"/>
  <c r="A1051" i="5" s="1"/>
  <c r="A1052" i="5" s="1"/>
  <c r="A1053" i="5" s="1"/>
  <c r="A1054" i="5" s="1"/>
  <c r="A1055" i="5" s="1"/>
  <c r="A1056" i="5" s="1"/>
  <c r="A1057" i="5" s="1"/>
  <c r="A1058" i="5" s="1"/>
  <c r="A1059" i="5" s="1"/>
  <c r="A1060" i="5" s="1"/>
  <c r="A1061" i="5" s="1"/>
  <c r="A1062" i="5" s="1"/>
  <c r="A1063" i="5" s="1"/>
  <c r="A1064" i="5" s="1"/>
  <c r="A1065" i="5" s="1"/>
  <c r="A1066" i="5" s="1"/>
  <c r="A1067" i="5" s="1"/>
  <c r="A1068" i="5" s="1"/>
  <c r="A1069" i="5" s="1"/>
  <c r="A1070" i="5" s="1"/>
  <c r="A1071" i="5" s="1"/>
  <c r="A1072" i="5" s="1"/>
  <c r="A1073" i="5" s="1"/>
  <c r="I1019" i="5"/>
  <c r="G970" i="5"/>
  <c r="H89" i="4"/>
  <c r="F87" i="4"/>
  <c r="I917" i="5"/>
  <c r="J659" i="5"/>
  <c r="D623" i="5"/>
  <c r="J600" i="5"/>
  <c r="J604" i="5" s="1"/>
  <c r="J609" i="5" s="1"/>
  <c r="F26" i="11" l="1"/>
  <c r="G37" i="13" s="1"/>
  <c r="J37" i="13" s="1"/>
  <c r="J38" i="13" s="1"/>
  <c r="G29" i="6"/>
  <c r="J447" i="5"/>
  <c r="J448" i="5" s="1"/>
  <c r="J473" i="5" s="1"/>
  <c r="J442" i="5"/>
  <c r="J466" i="5" s="1"/>
  <c r="J470" i="5" s="1"/>
  <c r="J475" i="5" s="1"/>
  <c r="J174" i="5"/>
  <c r="J179" i="5"/>
  <c r="J178" i="5"/>
  <c r="J585" i="5"/>
  <c r="J616" i="5"/>
  <c r="J321" i="5"/>
  <c r="J347" i="5"/>
  <c r="J319" i="5"/>
  <c r="J317" i="5"/>
  <c r="J322" i="5"/>
  <c r="J318" i="5"/>
  <c r="J324" i="5"/>
  <c r="J345" i="5"/>
  <c r="J592" i="5"/>
  <c r="J702" i="5"/>
  <c r="I1046" i="5"/>
  <c r="I1051" i="5" s="1"/>
  <c r="J588" i="5"/>
  <c r="J613" i="5"/>
  <c r="J40" i="5"/>
  <c r="J44" i="5"/>
  <c r="J45" i="5"/>
  <c r="G1106" i="5"/>
  <c r="J1106" i="5" s="1"/>
  <c r="J615" i="5"/>
  <c r="J339" i="5"/>
  <c r="J320" i="5"/>
  <c r="J586" i="5"/>
  <c r="J587" i="5"/>
  <c r="J591" i="5"/>
  <c r="J348" i="5"/>
  <c r="J589" i="5"/>
  <c r="J590" i="5"/>
  <c r="J1173" i="5"/>
  <c r="J1041" i="5"/>
  <c r="J1065" i="5" s="1"/>
  <c r="J1139" i="5"/>
  <c r="G1086" i="5"/>
  <c r="G5" i="6" s="1"/>
  <c r="G1098" i="5"/>
  <c r="G1093" i="5"/>
  <c r="C5" i="11"/>
  <c r="F9" i="13" s="1"/>
  <c r="H5" i="6"/>
  <c r="G5" i="11" s="1"/>
  <c r="I1133" i="5"/>
  <c r="G1109" i="5"/>
  <c r="G1104" i="5"/>
  <c r="M1476" i="5"/>
  <c r="G1352" i="5"/>
  <c r="G1347" i="5"/>
  <c r="C6" i="6"/>
  <c r="B6" i="11" s="1"/>
  <c r="E16" i="13" s="1"/>
  <c r="G1340" i="5"/>
  <c r="G1224" i="5"/>
  <c r="G1225" i="5"/>
  <c r="J1218" i="5"/>
  <c r="G1239" i="5" s="1"/>
  <c r="B1208" i="5"/>
  <c r="B1209" i="5" s="1"/>
  <c r="B1210" i="5" s="1"/>
  <c r="B1211" i="5" s="1"/>
  <c r="B1212" i="5" s="1"/>
  <c r="B1213" i="5" s="1"/>
  <c r="B1214" i="5" s="1"/>
  <c r="B1215" i="5" s="1"/>
  <c r="B1216" i="5" s="1"/>
  <c r="B1217" i="5" s="1"/>
  <c r="B1218" i="5" s="1"/>
  <c r="B1219" i="5" s="1"/>
  <c r="B1220" i="5" s="1"/>
  <c r="B1221" i="5" s="1"/>
  <c r="B1222" i="5" s="1"/>
  <c r="B1223" i="5" s="1"/>
  <c r="B1224" i="5" s="1"/>
  <c r="B1225" i="5" s="1"/>
  <c r="B1226" i="5" s="1"/>
  <c r="B1227" i="5" s="1"/>
  <c r="B1228" i="5" s="1"/>
  <c r="B1229" i="5" s="1"/>
  <c r="B1230" i="5" s="1"/>
  <c r="B1231" i="5" s="1"/>
  <c r="B1232" i="5" s="1"/>
  <c r="B1233" i="5" s="1"/>
  <c r="B1234" i="5" s="1"/>
  <c r="B1235" i="5" s="1"/>
  <c r="B1236" i="5" s="1"/>
  <c r="B1237" i="5" s="1"/>
  <c r="B1238" i="5" s="1"/>
  <c r="B1239" i="5" s="1"/>
  <c r="B1240" i="5" s="1"/>
  <c r="B1241" i="5" s="1"/>
  <c r="B1242" i="5" s="1"/>
  <c r="B1243" i="5" s="1"/>
  <c r="B1244" i="5" s="1"/>
  <c r="B1245" i="5" s="1"/>
  <c r="B1246" i="5" s="1"/>
  <c r="B1247" i="5" s="1"/>
  <c r="B1248" i="5" s="1"/>
  <c r="B1249" i="5" s="1"/>
  <c r="B1250" i="5" s="1"/>
  <c r="B1251" i="5" s="1"/>
  <c r="B1252" i="5" s="1"/>
  <c r="B1253" i="5" s="1"/>
  <c r="B1254" i="5" s="1"/>
  <c r="B1255" i="5" s="1"/>
  <c r="B1256" i="5" s="1"/>
  <c r="B1257" i="5" s="1"/>
  <c r="B1258" i="5" s="1"/>
  <c r="B1259" i="5" s="1"/>
  <c r="B1260" i="5" s="1"/>
  <c r="B1261" i="5" s="1"/>
  <c r="B1262" i="5" s="1"/>
  <c r="B1263" i="5" s="1"/>
  <c r="B1264" i="5" s="1"/>
  <c r="B1265" i="5" s="1"/>
  <c r="B1266" i="5" s="1"/>
  <c r="B1267" i="5" s="1"/>
  <c r="B1268" i="5" s="1"/>
  <c r="B1269" i="5" s="1"/>
  <c r="B1270" i="5" s="1"/>
  <c r="B1271" i="5" s="1"/>
  <c r="B1272" i="5" s="1"/>
  <c r="B1273" i="5" s="1"/>
  <c r="B1274" i="5" s="1"/>
  <c r="B1275" i="5" s="1"/>
  <c r="B1276" i="5" s="1"/>
  <c r="B1277" i="5" s="1"/>
  <c r="B1278" i="5" s="1"/>
  <c r="B1279" i="5" s="1"/>
  <c r="B1280" i="5" s="1"/>
  <c r="B1281" i="5" s="1"/>
  <c r="B1282" i="5" s="1"/>
  <c r="B1283" i="5" s="1"/>
  <c r="B1284" i="5" s="1"/>
  <c r="B1285" i="5" s="1"/>
  <c r="B1286" i="5" s="1"/>
  <c r="B1287" i="5" s="1"/>
  <c r="B1288" i="5" s="1"/>
  <c r="B1289" i="5" s="1"/>
  <c r="B1290" i="5" s="1"/>
  <c r="B1291" i="5" s="1"/>
  <c r="B1292" i="5" s="1"/>
  <c r="B1293" i="5" s="1"/>
  <c r="B1294" i="5" s="1"/>
  <c r="B1295" i="5" s="1"/>
  <c r="B1296" i="5" s="1"/>
  <c r="B1297" i="5" s="1"/>
  <c r="B1298" i="5" s="1"/>
  <c r="B1299" i="5" s="1"/>
  <c r="B1300" i="5" s="1"/>
  <c r="B1301" i="5" s="1"/>
  <c r="B1302" i="5" s="1"/>
  <c r="B1303" i="5" s="1"/>
  <c r="B1304" i="5" s="1"/>
  <c r="B1305" i="5" s="1"/>
  <c r="B1306" i="5" s="1"/>
  <c r="B1307" i="5" s="1"/>
  <c r="B1308" i="5" s="1"/>
  <c r="B1309" i="5" s="1"/>
  <c r="B1310" i="5" s="1"/>
  <c r="B1311" i="5" s="1"/>
  <c r="B1312" i="5" s="1"/>
  <c r="B1313" i="5" s="1"/>
  <c r="B1314" i="5" s="1"/>
  <c r="B1315" i="5" s="1"/>
  <c r="B1316" i="5" s="1"/>
  <c r="B1317" i="5" s="1"/>
  <c r="B1318" i="5" s="1"/>
  <c r="B1319" i="5" s="1"/>
  <c r="B1320" i="5" s="1"/>
  <c r="B1321" i="5" s="1"/>
  <c r="B1322" i="5" s="1"/>
  <c r="B1323" i="5" s="1"/>
  <c r="B1324" i="5" s="1"/>
  <c r="B1325" i="5" s="1"/>
  <c r="B1326" i="5" s="1"/>
  <c r="B1327" i="5" s="1"/>
  <c r="B1328" i="5" s="1"/>
  <c r="B1329" i="5" s="1"/>
  <c r="B1330" i="5" s="1"/>
  <c r="B1331" i="5" s="1"/>
  <c r="B1332" i="5" s="1"/>
  <c r="B1333" i="5" s="1"/>
  <c r="B1334" i="5" s="1"/>
  <c r="B1335" i="5" s="1"/>
  <c r="B1336" i="5" s="1"/>
  <c r="B1337" i="5" s="1"/>
  <c r="B1338" i="5" s="1"/>
  <c r="B1339" i="5" s="1"/>
  <c r="B1340" i="5" s="1"/>
  <c r="B1341" i="5" s="1"/>
  <c r="I1016" i="5"/>
  <c r="G1132" i="5"/>
  <c r="G1092" i="5"/>
  <c r="J1138" i="5"/>
  <c r="J1172" i="5"/>
  <c r="I1136" i="5"/>
  <c r="J998" i="5"/>
  <c r="G1096" i="5"/>
  <c r="I1167" i="5"/>
  <c r="I1178" i="5"/>
  <c r="J1159" i="5"/>
  <c r="J969" i="5"/>
  <c r="J972" i="5" s="1"/>
  <c r="D6" i="6"/>
  <c r="J1208" i="5"/>
  <c r="G1231" i="5"/>
  <c r="C1208" i="5"/>
  <c r="C1209" i="5" s="1"/>
  <c r="C1210" i="5" s="1"/>
  <c r="C1211" i="5" s="1"/>
  <c r="C1212" i="5" s="1"/>
  <c r="C1213" i="5" s="1"/>
  <c r="C1214" i="5" s="1"/>
  <c r="C1215" i="5" s="1"/>
  <c r="C1216" i="5" s="1"/>
  <c r="C1217" i="5" s="1"/>
  <c r="C1218" i="5" s="1"/>
  <c r="C1219" i="5" s="1"/>
  <c r="C1220" i="5" s="1"/>
  <c r="C1221" i="5" s="1"/>
  <c r="C1222" i="5" s="1"/>
  <c r="C1223" i="5" s="1"/>
  <c r="C1224" i="5" s="1"/>
  <c r="C1225" i="5" s="1"/>
  <c r="C1226" i="5" s="1"/>
  <c r="C1227" i="5" s="1"/>
  <c r="C1228" i="5" s="1"/>
  <c r="C1229" i="5" s="1"/>
  <c r="C1230" i="5" s="1"/>
  <c r="C1231" i="5" s="1"/>
  <c r="C1232" i="5" s="1"/>
  <c r="C1233" i="5" s="1"/>
  <c r="C1234" i="5" s="1"/>
  <c r="C1235" i="5" s="1"/>
  <c r="C1236" i="5" s="1"/>
  <c r="C1237" i="5" s="1"/>
  <c r="C1238" i="5" s="1"/>
  <c r="C1239" i="5" s="1"/>
  <c r="C1240" i="5" s="1"/>
  <c r="C1241" i="5" s="1"/>
  <c r="C1242" i="5" s="1"/>
  <c r="C1243" i="5" s="1"/>
  <c r="C1244" i="5" s="1"/>
  <c r="C1245" i="5" s="1"/>
  <c r="C1246" i="5" s="1"/>
  <c r="C1247" i="5" s="1"/>
  <c r="C1248" i="5" s="1"/>
  <c r="C1249" i="5" s="1"/>
  <c r="C1250" i="5" s="1"/>
  <c r="C1251" i="5" s="1"/>
  <c r="C1252" i="5" s="1"/>
  <c r="C1253" i="5" s="1"/>
  <c r="C1254" i="5" s="1"/>
  <c r="C1255" i="5" s="1"/>
  <c r="C1256" i="5" s="1"/>
  <c r="C1257" i="5" s="1"/>
  <c r="C1258" i="5" s="1"/>
  <c r="C1259" i="5" s="1"/>
  <c r="C1260" i="5" s="1"/>
  <c r="C1261" i="5" s="1"/>
  <c r="C1262" i="5" s="1"/>
  <c r="C1263" i="5" s="1"/>
  <c r="C1264" i="5" s="1"/>
  <c r="C1265" i="5" s="1"/>
  <c r="C1266" i="5" s="1"/>
  <c r="C1267" i="5" s="1"/>
  <c r="C1268" i="5" s="1"/>
  <c r="C1269" i="5" s="1"/>
  <c r="C1270" i="5" s="1"/>
  <c r="C1271" i="5" s="1"/>
  <c r="C1272" i="5" s="1"/>
  <c r="C1273" i="5" s="1"/>
  <c r="C1274" i="5" s="1"/>
  <c r="C1275" i="5" s="1"/>
  <c r="C1276" i="5" s="1"/>
  <c r="C1277" i="5" s="1"/>
  <c r="C1278" i="5" s="1"/>
  <c r="C1279" i="5" s="1"/>
  <c r="C1280" i="5" s="1"/>
  <c r="C1281" i="5" s="1"/>
  <c r="C1282" i="5" s="1"/>
  <c r="C1283" i="5" s="1"/>
  <c r="C1284" i="5" s="1"/>
  <c r="C1285" i="5" s="1"/>
  <c r="C1286" i="5" s="1"/>
  <c r="C1287" i="5" s="1"/>
  <c r="C1288" i="5" s="1"/>
  <c r="C1289" i="5" s="1"/>
  <c r="C1290" i="5" s="1"/>
  <c r="C1291" i="5" s="1"/>
  <c r="C1292" i="5" s="1"/>
  <c r="C1293" i="5" s="1"/>
  <c r="C1294" i="5" s="1"/>
  <c r="C1295" i="5" s="1"/>
  <c r="C1296" i="5" s="1"/>
  <c r="C1297" i="5" s="1"/>
  <c r="C1298" i="5" s="1"/>
  <c r="C1299" i="5" s="1"/>
  <c r="C1300" i="5" s="1"/>
  <c r="C1301" i="5" s="1"/>
  <c r="C1302" i="5" s="1"/>
  <c r="C1303" i="5" s="1"/>
  <c r="C1304" i="5" s="1"/>
  <c r="C1305" i="5" s="1"/>
  <c r="C1306" i="5" s="1"/>
  <c r="C1307" i="5" s="1"/>
  <c r="C1308" i="5" s="1"/>
  <c r="C1309" i="5" s="1"/>
  <c r="C1310" i="5" s="1"/>
  <c r="C1311" i="5" s="1"/>
  <c r="C1312" i="5" s="1"/>
  <c r="C1313" i="5" s="1"/>
  <c r="C1314" i="5" s="1"/>
  <c r="C1315" i="5" s="1"/>
  <c r="C1316" i="5" s="1"/>
  <c r="C1317" i="5" s="1"/>
  <c r="C1318" i="5" s="1"/>
  <c r="C1319" i="5" s="1"/>
  <c r="C1320" i="5" s="1"/>
  <c r="C1321" i="5" s="1"/>
  <c r="C1322" i="5" s="1"/>
  <c r="C1323" i="5" s="1"/>
  <c r="C1324" i="5" s="1"/>
  <c r="C1325" i="5" s="1"/>
  <c r="C1326" i="5" s="1"/>
  <c r="C1327" i="5" s="1"/>
  <c r="C1328" i="5" s="1"/>
  <c r="C1329" i="5" s="1"/>
  <c r="C1330" i="5" s="1"/>
  <c r="C1331" i="5" s="1"/>
  <c r="C1332" i="5" s="1"/>
  <c r="C1333" i="5" s="1"/>
  <c r="C1334" i="5" s="1"/>
  <c r="C1335" i="5" s="1"/>
  <c r="C1336" i="5" s="1"/>
  <c r="C1337" i="5" s="1"/>
  <c r="C1338" i="5" s="1"/>
  <c r="C1339" i="5" s="1"/>
  <c r="C1340" i="5" s="1"/>
  <c r="C1341" i="5" s="1"/>
  <c r="I1318" i="5"/>
  <c r="G31" i="13"/>
  <c r="J31" i="13" s="1"/>
  <c r="J32" i="13" s="1"/>
  <c r="H91" i="4"/>
  <c r="H94" i="4"/>
  <c r="H90" i="4"/>
  <c r="H92" i="4"/>
  <c r="H95" i="4"/>
  <c r="F27" i="6"/>
  <c r="E26" i="11" s="1"/>
  <c r="J973" i="5"/>
  <c r="D489" i="5"/>
  <c r="J525" i="5"/>
  <c r="J480" i="5"/>
  <c r="J1134" i="5"/>
  <c r="J1135" i="5"/>
  <c r="I1179" i="5"/>
  <c r="G1105" i="5"/>
  <c r="J1105" i="5" s="1"/>
  <c r="J1171" i="5"/>
  <c r="J836" i="5"/>
  <c r="J840" i="5" s="1"/>
  <c r="J864" i="5"/>
  <c r="I989" i="5"/>
  <c r="I995" i="5" s="1"/>
  <c r="I1018" i="5" s="1"/>
  <c r="G1133" i="5"/>
  <c r="J1174" i="5"/>
  <c r="G1081" i="5"/>
  <c r="I1151" i="5" s="1"/>
  <c r="J1137" i="5"/>
  <c r="I1181" i="5"/>
  <c r="J1188" i="5" s="1"/>
  <c r="J1189" i="5" s="1"/>
  <c r="J999" i="5"/>
  <c r="J483" i="5"/>
  <c r="G1095" i="5"/>
  <c r="B5" i="6"/>
  <c r="I1163" i="5"/>
  <c r="F1123" i="5"/>
  <c r="I1166" i="5"/>
  <c r="A1074" i="5"/>
  <c r="A1075" i="5" s="1"/>
  <c r="A1076" i="5" s="1"/>
  <c r="A1077" i="5" s="1"/>
  <c r="A1078" i="5" s="1"/>
  <c r="A1079" i="5" s="1"/>
  <c r="A1080" i="5" s="1"/>
  <c r="A1081" i="5" s="1"/>
  <c r="A1082" i="5" s="1"/>
  <c r="A1083" i="5" s="1"/>
  <c r="A1084" i="5" s="1"/>
  <c r="A1085" i="5" s="1"/>
  <c r="A1086" i="5" s="1"/>
  <c r="A1087" i="5" s="1"/>
  <c r="A1088" i="5" s="1"/>
  <c r="A1089" i="5" s="1"/>
  <c r="A1090" i="5" s="1"/>
  <c r="A1091" i="5" s="1"/>
  <c r="A1092" i="5" s="1"/>
  <c r="A1093" i="5" s="1"/>
  <c r="A1094" i="5" s="1"/>
  <c r="A1095" i="5" s="1"/>
  <c r="A1096" i="5" s="1"/>
  <c r="A1097" i="5" s="1"/>
  <c r="A1098" i="5" s="1"/>
  <c r="A1099" i="5" s="1"/>
  <c r="A1100" i="5" s="1"/>
  <c r="A1101" i="5" s="1"/>
  <c r="A1102" i="5" s="1"/>
  <c r="A1103" i="5" s="1"/>
  <c r="A1104" i="5" s="1"/>
  <c r="A1105" i="5" s="1"/>
  <c r="A1106" i="5" s="1"/>
  <c r="A1107" i="5" s="1"/>
  <c r="A1108" i="5" s="1"/>
  <c r="A1109" i="5" s="1"/>
  <c r="A1110" i="5" s="1"/>
  <c r="A1111" i="5" s="1"/>
  <c r="A1112" i="5" s="1"/>
  <c r="A1113" i="5" s="1"/>
  <c r="A1114" i="5" s="1"/>
  <c r="A1115" i="5" s="1"/>
  <c r="A1116" i="5" s="1"/>
  <c r="A1117" i="5" s="1"/>
  <c r="A1118" i="5" s="1"/>
  <c r="A1119" i="5" s="1"/>
  <c r="A1120" i="5" s="1"/>
  <c r="A1121" i="5" s="1"/>
  <c r="A1122" i="5" s="1"/>
  <c r="A1123" i="5" s="1"/>
  <c r="A1124" i="5" s="1"/>
  <c r="A1125" i="5" s="1"/>
  <c r="A1126" i="5" s="1"/>
  <c r="A1127" i="5" s="1"/>
  <c r="A1128" i="5" s="1"/>
  <c r="A1129" i="5" s="1"/>
  <c r="A1130" i="5" s="1"/>
  <c r="A1131" i="5" s="1"/>
  <c r="A1132" i="5" s="1"/>
  <c r="A1133" i="5" s="1"/>
  <c r="A1134" i="5" s="1"/>
  <c r="A1135" i="5" s="1"/>
  <c r="A1136" i="5" s="1"/>
  <c r="A1137" i="5" s="1"/>
  <c r="A1138" i="5" s="1"/>
  <c r="A1139" i="5" s="1"/>
  <c r="A1140" i="5" s="1"/>
  <c r="A1141" i="5" s="1"/>
  <c r="A1142" i="5" s="1"/>
  <c r="A1143" i="5" s="1"/>
  <c r="A1144" i="5" s="1"/>
  <c r="A1145" i="5" s="1"/>
  <c r="A1146" i="5" s="1"/>
  <c r="A1147" i="5" s="1"/>
  <c r="A1148" i="5" s="1"/>
  <c r="A1149" i="5" s="1"/>
  <c r="A1150" i="5" s="1"/>
  <c r="A1151" i="5" s="1"/>
  <c r="A1152" i="5" s="1"/>
  <c r="A1153" i="5" s="1"/>
  <c r="A1154" i="5" s="1"/>
  <c r="A1155" i="5" s="1"/>
  <c r="A1156" i="5" s="1"/>
  <c r="A1157" i="5" s="1"/>
  <c r="A1158" i="5" s="1"/>
  <c r="A1159" i="5" s="1"/>
  <c r="A1160" i="5" s="1"/>
  <c r="A1161" i="5" s="1"/>
  <c r="A1162" i="5" s="1"/>
  <c r="A1163" i="5" s="1"/>
  <c r="A1164" i="5" s="1"/>
  <c r="A1165" i="5" s="1"/>
  <c r="A1166" i="5" s="1"/>
  <c r="A1167" i="5" s="1"/>
  <c r="A1168" i="5" s="1"/>
  <c r="A1169" i="5" s="1"/>
  <c r="A1170" i="5" s="1"/>
  <c r="A1171" i="5" s="1"/>
  <c r="A1172" i="5" s="1"/>
  <c r="A1173" i="5" s="1"/>
  <c r="A1174" i="5" s="1"/>
  <c r="A1175" i="5" s="1"/>
  <c r="A1176" i="5" s="1"/>
  <c r="A1177" i="5" s="1"/>
  <c r="A1178" i="5" s="1"/>
  <c r="A1179" i="5" s="1"/>
  <c r="A1180" i="5" s="1"/>
  <c r="A1181" i="5" s="1"/>
  <c r="A1182" i="5" s="1"/>
  <c r="A1183" i="5" s="1"/>
  <c r="A1184" i="5" s="1"/>
  <c r="A1185" i="5" s="1"/>
  <c r="A1186" i="5" s="1"/>
  <c r="A1187" i="5" s="1"/>
  <c r="A1188" i="5" s="1"/>
  <c r="A1189" i="5" s="1"/>
  <c r="A1190" i="5" s="1"/>
  <c r="A1191" i="5" s="1"/>
  <c r="A1192" i="5" s="1"/>
  <c r="A1193" i="5" s="1"/>
  <c r="A1194" i="5" s="1"/>
  <c r="A1195" i="5" s="1"/>
  <c r="A1196" i="5" s="1"/>
  <c r="A1197" i="5" s="1"/>
  <c r="A1198" i="5" s="1"/>
  <c r="A1199" i="5" s="1"/>
  <c r="A1200" i="5" s="1"/>
  <c r="A1201" i="5" s="1"/>
  <c r="A1202" i="5" s="1"/>
  <c r="A1203" i="5" s="1"/>
  <c r="A1204" i="5" s="1"/>
  <c r="A1205" i="5" s="1"/>
  <c r="A1206" i="5" s="1"/>
  <c r="A1207" i="5" s="1"/>
  <c r="I1161" i="5"/>
  <c r="I1164" i="5"/>
  <c r="I1149" i="5"/>
  <c r="I1165" i="5"/>
  <c r="I1162" i="5"/>
  <c r="H1123" i="5"/>
  <c r="I1153" i="5"/>
  <c r="G1094" i="5"/>
  <c r="G1080" i="5"/>
  <c r="J180" i="5" l="1"/>
  <c r="J215" i="5"/>
  <c r="J212" i="5"/>
  <c r="J257" i="5"/>
  <c r="J198" i="5"/>
  <c r="J202" i="5" s="1"/>
  <c r="J207" i="5" s="1"/>
  <c r="D221" i="5"/>
  <c r="J325" i="5"/>
  <c r="J340" i="5" s="1"/>
  <c r="J342" i="5" s="1"/>
  <c r="J392" i="5" s="1"/>
  <c r="G1226" i="5"/>
  <c r="J350" i="5"/>
  <c r="G355" i="5" s="1"/>
  <c r="J1272" i="5"/>
  <c r="J618" i="5"/>
  <c r="G623" i="5" s="1"/>
  <c r="G1232" i="5"/>
  <c r="J482" i="5"/>
  <c r="J453" i="5"/>
  <c r="J1308" i="5"/>
  <c r="J479" i="5"/>
  <c r="J1305" i="5"/>
  <c r="G1243" i="5"/>
  <c r="J455" i="5"/>
  <c r="J457" i="5"/>
  <c r="G1266" i="5"/>
  <c r="J452" i="5"/>
  <c r="J481" i="5"/>
  <c r="J1307" i="5"/>
  <c r="J454" i="5"/>
  <c r="J451" i="5"/>
  <c r="J456" i="5"/>
  <c r="G1240" i="5"/>
  <c r="J458" i="5"/>
  <c r="J841" i="5"/>
  <c r="J843" i="5" s="1"/>
  <c r="J844" i="5" s="1"/>
  <c r="J703" i="5"/>
  <c r="J707" i="5" s="1"/>
  <c r="J709" i="5" s="1"/>
  <c r="J46" i="5"/>
  <c r="J77" i="5" s="1"/>
  <c r="J593" i="5"/>
  <c r="J608" i="5" s="1"/>
  <c r="J610" i="5" s="1"/>
  <c r="J660" i="5" s="1"/>
  <c r="J78" i="5"/>
  <c r="J1269" i="5"/>
  <c r="G1220" i="5"/>
  <c r="G6" i="6" s="1"/>
  <c r="F6" i="11" s="1"/>
  <c r="G16" i="13" s="1"/>
  <c r="J16" i="13" s="1"/>
  <c r="J1306" i="5"/>
  <c r="I1237" i="5"/>
  <c r="G1227" i="5"/>
  <c r="I1267" i="5"/>
  <c r="J1271" i="5"/>
  <c r="J1273" i="5"/>
  <c r="G1215" i="5"/>
  <c r="I1285" i="5" s="1"/>
  <c r="G1214" i="5"/>
  <c r="G1229" i="5"/>
  <c r="G1228" i="5"/>
  <c r="J81" i="5"/>
  <c r="J123" i="5"/>
  <c r="D87" i="5"/>
  <c r="J64" i="5"/>
  <c r="J68" i="5" s="1"/>
  <c r="J73" i="5" s="1"/>
  <c r="I1180" i="5"/>
  <c r="I1185" i="5" s="1"/>
  <c r="H96" i="4"/>
  <c r="H126" i="4" s="1"/>
  <c r="H128" i="4" s="1"/>
  <c r="H106" i="4" s="1"/>
  <c r="B6" i="6"/>
  <c r="I1295" i="5"/>
  <c r="I1298" i="5"/>
  <c r="I1283" i="5"/>
  <c r="I1296" i="5"/>
  <c r="I1299" i="5"/>
  <c r="H1257" i="5"/>
  <c r="I1297" i="5"/>
  <c r="I1300" i="5"/>
  <c r="F1257" i="5"/>
  <c r="A1208" i="5"/>
  <c r="A1209" i="5" s="1"/>
  <c r="A1210" i="5" s="1"/>
  <c r="A1211" i="5" s="1"/>
  <c r="A1212" i="5" s="1"/>
  <c r="A1213" i="5" s="1"/>
  <c r="A1214" i="5" s="1"/>
  <c r="A1215" i="5" s="1"/>
  <c r="A1216" i="5" s="1"/>
  <c r="A1217" i="5" s="1"/>
  <c r="A1218" i="5" s="1"/>
  <c r="A1219" i="5" s="1"/>
  <c r="A1220" i="5" s="1"/>
  <c r="A1221" i="5" s="1"/>
  <c r="A1222" i="5" s="1"/>
  <c r="A1223" i="5" s="1"/>
  <c r="A1224" i="5" s="1"/>
  <c r="A1225" i="5" s="1"/>
  <c r="A1226" i="5" s="1"/>
  <c r="A1227" i="5" s="1"/>
  <c r="A1228" i="5" s="1"/>
  <c r="A1229" i="5" s="1"/>
  <c r="A1230" i="5" s="1"/>
  <c r="A1231" i="5" s="1"/>
  <c r="A1232" i="5" s="1"/>
  <c r="A1233" i="5" s="1"/>
  <c r="A1234" i="5" s="1"/>
  <c r="A1235" i="5" s="1"/>
  <c r="A1236" i="5" s="1"/>
  <c r="A1237" i="5" s="1"/>
  <c r="A1238" i="5" s="1"/>
  <c r="A1239" i="5" s="1"/>
  <c r="A1240" i="5" s="1"/>
  <c r="A1241" i="5" s="1"/>
  <c r="A1242" i="5" s="1"/>
  <c r="A1243" i="5" s="1"/>
  <c r="A1244" i="5" s="1"/>
  <c r="A1245" i="5" s="1"/>
  <c r="A1246" i="5" s="1"/>
  <c r="A1247" i="5" s="1"/>
  <c r="A1248" i="5" s="1"/>
  <c r="A1249" i="5" s="1"/>
  <c r="A1250" i="5" s="1"/>
  <c r="A1251" i="5" s="1"/>
  <c r="A1252" i="5" s="1"/>
  <c r="A1253" i="5" s="1"/>
  <c r="A1254" i="5" s="1"/>
  <c r="A1255" i="5" s="1"/>
  <c r="A1256" i="5" s="1"/>
  <c r="A1257" i="5" s="1"/>
  <c r="A1258" i="5" s="1"/>
  <c r="A1259" i="5" s="1"/>
  <c r="A1260" i="5" s="1"/>
  <c r="A1261" i="5" s="1"/>
  <c r="A1262" i="5" s="1"/>
  <c r="A1263" i="5" s="1"/>
  <c r="A1264" i="5" s="1"/>
  <c r="A1265" i="5" s="1"/>
  <c r="A1266" i="5" s="1"/>
  <c r="A1267" i="5" s="1"/>
  <c r="A1268" i="5" s="1"/>
  <c r="A1269" i="5" s="1"/>
  <c r="A1270" i="5" s="1"/>
  <c r="A1271" i="5" s="1"/>
  <c r="A1272" i="5" s="1"/>
  <c r="A1273" i="5" s="1"/>
  <c r="A1274" i="5" s="1"/>
  <c r="A1275" i="5" s="1"/>
  <c r="A1276" i="5" s="1"/>
  <c r="A1277" i="5" s="1"/>
  <c r="A1278" i="5" s="1"/>
  <c r="A1279" i="5" s="1"/>
  <c r="A1280" i="5" s="1"/>
  <c r="A1281" i="5" s="1"/>
  <c r="A1282" i="5" s="1"/>
  <c r="A1283" i="5" s="1"/>
  <c r="A1284" i="5" s="1"/>
  <c r="A1285" i="5" s="1"/>
  <c r="A1286" i="5" s="1"/>
  <c r="A1287" i="5" s="1"/>
  <c r="A1288" i="5" s="1"/>
  <c r="A1289" i="5" s="1"/>
  <c r="A1290" i="5" s="1"/>
  <c r="A1291" i="5" s="1"/>
  <c r="A1292" i="5" s="1"/>
  <c r="A1293" i="5" s="1"/>
  <c r="A1294" i="5" s="1"/>
  <c r="A1295" i="5" s="1"/>
  <c r="A1296" i="5" s="1"/>
  <c r="A1297" i="5" s="1"/>
  <c r="A1298" i="5" s="1"/>
  <c r="A1299" i="5" s="1"/>
  <c r="A1300" i="5" s="1"/>
  <c r="A1301" i="5" s="1"/>
  <c r="A1302" i="5" s="1"/>
  <c r="A1303" i="5" s="1"/>
  <c r="A1304" i="5" s="1"/>
  <c r="A1305" i="5" s="1"/>
  <c r="A1306" i="5" s="1"/>
  <c r="A1307" i="5" s="1"/>
  <c r="A1308" i="5" s="1"/>
  <c r="A1309" i="5" s="1"/>
  <c r="A1310" i="5" s="1"/>
  <c r="A1311" i="5" s="1"/>
  <c r="A1312" i="5" s="1"/>
  <c r="A1313" i="5" s="1"/>
  <c r="A1314" i="5" s="1"/>
  <c r="A1315" i="5" s="1"/>
  <c r="A1316" i="5" s="1"/>
  <c r="A1317" i="5" s="1"/>
  <c r="A1318" i="5" s="1"/>
  <c r="A1319" i="5" s="1"/>
  <c r="A1320" i="5" s="1"/>
  <c r="A1321" i="5" s="1"/>
  <c r="A1322" i="5" s="1"/>
  <c r="A1323" i="5" s="1"/>
  <c r="A1324" i="5" s="1"/>
  <c r="A1325" i="5" s="1"/>
  <c r="A1326" i="5" s="1"/>
  <c r="A1327" i="5" s="1"/>
  <c r="A1328" i="5" s="1"/>
  <c r="A1329" i="5" s="1"/>
  <c r="A1330" i="5" s="1"/>
  <c r="A1331" i="5" s="1"/>
  <c r="A1332" i="5" s="1"/>
  <c r="A1333" i="5" s="1"/>
  <c r="A1334" i="5" s="1"/>
  <c r="A1335" i="5" s="1"/>
  <c r="A1336" i="5" s="1"/>
  <c r="A1337" i="5" s="1"/>
  <c r="A1338" i="5" s="1"/>
  <c r="A1339" i="5" s="1"/>
  <c r="A1340" i="5" s="1"/>
  <c r="A1341" i="5" s="1"/>
  <c r="I1287" i="5"/>
  <c r="C6" i="11"/>
  <c r="F16" i="13" s="1"/>
  <c r="H6" i="6"/>
  <c r="G6" i="11" s="1"/>
  <c r="F5" i="11"/>
  <c r="F5" i="6"/>
  <c r="E5" i="11" s="1"/>
  <c r="J1107" i="5"/>
  <c r="I1123" i="5"/>
  <c r="I1129" i="5" s="1"/>
  <c r="I1152" i="5" s="1"/>
  <c r="I1150" i="5"/>
  <c r="J848" i="5"/>
  <c r="J849" i="5"/>
  <c r="I1315" i="5"/>
  <c r="J1322" i="5" s="1"/>
  <c r="J1323" i="5" s="1"/>
  <c r="J970" i="5"/>
  <c r="J971" i="5" s="1"/>
  <c r="J1102" i="5"/>
  <c r="J1132" i="5" s="1"/>
  <c r="J361" i="5"/>
  <c r="G1230" i="5"/>
  <c r="J1293" i="5"/>
  <c r="G1267" i="5"/>
  <c r="I1301" i="5"/>
  <c r="I1312" i="5"/>
  <c r="D7" i="6"/>
  <c r="C1342" i="5"/>
  <c r="C1343" i="5" s="1"/>
  <c r="C1344" i="5" s="1"/>
  <c r="C1345" i="5" s="1"/>
  <c r="C1346" i="5" s="1"/>
  <c r="C1347" i="5" s="1"/>
  <c r="C1348" i="5" s="1"/>
  <c r="C1349" i="5" s="1"/>
  <c r="C1350" i="5" s="1"/>
  <c r="C1351" i="5" s="1"/>
  <c r="C1352" i="5" s="1"/>
  <c r="C1353" i="5" s="1"/>
  <c r="C1354" i="5" s="1"/>
  <c r="C1355" i="5" s="1"/>
  <c r="C1356" i="5" s="1"/>
  <c r="C1357" i="5" s="1"/>
  <c r="C1358" i="5" s="1"/>
  <c r="C1359" i="5" s="1"/>
  <c r="C1360" i="5" s="1"/>
  <c r="C1361" i="5" s="1"/>
  <c r="C1362" i="5" s="1"/>
  <c r="C1363" i="5" s="1"/>
  <c r="C1364" i="5" s="1"/>
  <c r="C1365" i="5" s="1"/>
  <c r="C1366" i="5" s="1"/>
  <c r="C1367" i="5" s="1"/>
  <c r="C1368" i="5" s="1"/>
  <c r="C1369" i="5" s="1"/>
  <c r="C1370" i="5" s="1"/>
  <c r="C1371" i="5" s="1"/>
  <c r="C1372" i="5" s="1"/>
  <c r="C1373" i="5" s="1"/>
  <c r="C1374" i="5" s="1"/>
  <c r="C1375" i="5" s="1"/>
  <c r="C1376" i="5" s="1"/>
  <c r="C1377" i="5" s="1"/>
  <c r="C1378" i="5" s="1"/>
  <c r="C1379" i="5" s="1"/>
  <c r="C1380" i="5" s="1"/>
  <c r="C1381" i="5" s="1"/>
  <c r="C1382" i="5" s="1"/>
  <c r="C1383" i="5" s="1"/>
  <c r="C1384" i="5" s="1"/>
  <c r="C1385" i="5" s="1"/>
  <c r="C1386" i="5" s="1"/>
  <c r="C1387" i="5" s="1"/>
  <c r="C1388" i="5" s="1"/>
  <c r="C1389" i="5" s="1"/>
  <c r="C1390" i="5" s="1"/>
  <c r="C1391" i="5" s="1"/>
  <c r="C1392" i="5" s="1"/>
  <c r="C1393" i="5" s="1"/>
  <c r="C1394" i="5" s="1"/>
  <c r="C1395" i="5" s="1"/>
  <c r="C1396" i="5" s="1"/>
  <c r="C1397" i="5" s="1"/>
  <c r="C1398" i="5" s="1"/>
  <c r="C1399" i="5" s="1"/>
  <c r="C1400" i="5" s="1"/>
  <c r="C1401" i="5" s="1"/>
  <c r="C1402" i="5" s="1"/>
  <c r="C1403" i="5" s="1"/>
  <c r="C1404" i="5" s="1"/>
  <c r="C1405" i="5" s="1"/>
  <c r="C1406" i="5" s="1"/>
  <c r="C1407" i="5" s="1"/>
  <c r="C1408" i="5" s="1"/>
  <c r="C1409" i="5" s="1"/>
  <c r="C1410" i="5" s="1"/>
  <c r="C1411" i="5" s="1"/>
  <c r="C1412" i="5" s="1"/>
  <c r="C1413" i="5" s="1"/>
  <c r="C1414" i="5" s="1"/>
  <c r="C1415" i="5" s="1"/>
  <c r="C1416" i="5" s="1"/>
  <c r="C1417" i="5" s="1"/>
  <c r="C1418" i="5" s="1"/>
  <c r="C1419" i="5" s="1"/>
  <c r="C1420" i="5" s="1"/>
  <c r="C1421" i="5" s="1"/>
  <c r="C1422" i="5" s="1"/>
  <c r="C1423" i="5" s="1"/>
  <c r="C1424" i="5" s="1"/>
  <c r="C1425" i="5" s="1"/>
  <c r="C1426" i="5" s="1"/>
  <c r="C1427" i="5" s="1"/>
  <c r="C1428" i="5" s="1"/>
  <c r="C1429" i="5" s="1"/>
  <c r="C1430" i="5" s="1"/>
  <c r="C1431" i="5" s="1"/>
  <c r="C1432" i="5" s="1"/>
  <c r="C1433" i="5" s="1"/>
  <c r="C1434" i="5" s="1"/>
  <c r="C1435" i="5" s="1"/>
  <c r="C1436" i="5" s="1"/>
  <c r="C1437" i="5" s="1"/>
  <c r="C1438" i="5" s="1"/>
  <c r="C1439" i="5" s="1"/>
  <c r="C1440" i="5" s="1"/>
  <c r="C1441" i="5" s="1"/>
  <c r="C1442" i="5" s="1"/>
  <c r="C1443" i="5" s="1"/>
  <c r="C1444" i="5" s="1"/>
  <c r="C1445" i="5" s="1"/>
  <c r="C1446" i="5" s="1"/>
  <c r="C1447" i="5" s="1"/>
  <c r="C1448" i="5" s="1"/>
  <c r="C1449" i="5" s="1"/>
  <c r="C1450" i="5" s="1"/>
  <c r="C1451" i="5" s="1"/>
  <c r="C1452" i="5" s="1"/>
  <c r="C1453" i="5" s="1"/>
  <c r="C1454" i="5" s="1"/>
  <c r="C1455" i="5" s="1"/>
  <c r="C1456" i="5" s="1"/>
  <c r="C1457" i="5" s="1"/>
  <c r="C1458" i="5" s="1"/>
  <c r="C1459" i="5" s="1"/>
  <c r="C1460" i="5" s="1"/>
  <c r="C1461" i="5" s="1"/>
  <c r="C1462" i="5" s="1"/>
  <c r="C1463" i="5" s="1"/>
  <c r="C1464" i="5" s="1"/>
  <c r="C1465" i="5" s="1"/>
  <c r="C1466" i="5" s="1"/>
  <c r="C1467" i="5" s="1"/>
  <c r="C1468" i="5" s="1"/>
  <c r="C1469" i="5" s="1"/>
  <c r="C1470" i="5" s="1"/>
  <c r="C1471" i="5" s="1"/>
  <c r="C1472" i="5" s="1"/>
  <c r="C1473" i="5" s="1"/>
  <c r="C1474" i="5" s="1"/>
  <c r="C1475" i="5" s="1"/>
  <c r="G1365" i="5"/>
  <c r="J1342" i="5"/>
  <c r="I1452" i="5"/>
  <c r="J1175" i="5"/>
  <c r="J1199" i="5" s="1"/>
  <c r="I1270" i="5"/>
  <c r="G1238" i="5"/>
  <c r="J1268" i="5"/>
  <c r="I1313" i="5"/>
  <c r="C7" i="6"/>
  <c r="B7" i="11" s="1"/>
  <c r="E22" i="13" s="1"/>
  <c r="G1474" i="5"/>
  <c r="J1352" i="5"/>
  <c r="J1403" i="5" s="1"/>
  <c r="B1342" i="5"/>
  <c r="B1343" i="5" s="1"/>
  <c r="B1344" i="5" s="1"/>
  <c r="B1345" i="5" s="1"/>
  <c r="B1346" i="5" s="1"/>
  <c r="B1347" i="5" s="1"/>
  <c r="B1348" i="5" s="1"/>
  <c r="B1349" i="5" s="1"/>
  <c r="B1350" i="5" s="1"/>
  <c r="B1351" i="5" s="1"/>
  <c r="B1352" i="5" s="1"/>
  <c r="B1353" i="5" s="1"/>
  <c r="B1354" i="5" s="1"/>
  <c r="B1355" i="5" s="1"/>
  <c r="B1356" i="5" s="1"/>
  <c r="B1357" i="5" s="1"/>
  <c r="B1358" i="5" s="1"/>
  <c r="B1359" i="5" s="1"/>
  <c r="B1360" i="5" s="1"/>
  <c r="B1361" i="5" s="1"/>
  <c r="B1362" i="5" s="1"/>
  <c r="B1363" i="5" s="1"/>
  <c r="B1364" i="5" s="1"/>
  <c r="B1365" i="5" s="1"/>
  <c r="B1366" i="5" s="1"/>
  <c r="B1367" i="5" s="1"/>
  <c r="B1368" i="5" s="1"/>
  <c r="B1369" i="5" s="1"/>
  <c r="B1370" i="5" s="1"/>
  <c r="B1371" i="5" s="1"/>
  <c r="B1372" i="5" s="1"/>
  <c r="B1373" i="5" s="1"/>
  <c r="B1374" i="5" s="1"/>
  <c r="B1375" i="5" s="1"/>
  <c r="B1376" i="5" s="1"/>
  <c r="B1377" i="5" s="1"/>
  <c r="B1378" i="5" s="1"/>
  <c r="B1379" i="5" s="1"/>
  <c r="B1380" i="5" s="1"/>
  <c r="B1381" i="5" s="1"/>
  <c r="B1382" i="5" s="1"/>
  <c r="B1383" i="5" s="1"/>
  <c r="B1384" i="5" s="1"/>
  <c r="B1385" i="5" s="1"/>
  <c r="B1386" i="5" s="1"/>
  <c r="B1387" i="5" s="1"/>
  <c r="B1388" i="5" s="1"/>
  <c r="B1389" i="5" s="1"/>
  <c r="B1390" i="5" s="1"/>
  <c r="B1391" i="5" s="1"/>
  <c r="B1392" i="5" s="1"/>
  <c r="B1393" i="5" s="1"/>
  <c r="B1394" i="5" s="1"/>
  <c r="B1395" i="5" s="1"/>
  <c r="B1396" i="5" s="1"/>
  <c r="B1397" i="5" s="1"/>
  <c r="B1398" i="5" s="1"/>
  <c r="B1399" i="5" s="1"/>
  <c r="B1400" i="5" s="1"/>
  <c r="B1401" i="5" s="1"/>
  <c r="B1402" i="5" s="1"/>
  <c r="B1403" i="5" s="1"/>
  <c r="B1404" i="5" s="1"/>
  <c r="B1405" i="5" s="1"/>
  <c r="B1406" i="5" s="1"/>
  <c r="B1407" i="5" s="1"/>
  <c r="B1408" i="5" s="1"/>
  <c r="B1409" i="5" s="1"/>
  <c r="B1410" i="5" s="1"/>
  <c r="B1411" i="5" s="1"/>
  <c r="B1412" i="5" s="1"/>
  <c r="B1413" i="5" s="1"/>
  <c r="B1414" i="5" s="1"/>
  <c r="B1415" i="5" s="1"/>
  <c r="B1416" i="5" s="1"/>
  <c r="B1417" i="5" s="1"/>
  <c r="B1418" i="5" s="1"/>
  <c r="B1419" i="5" s="1"/>
  <c r="B1420" i="5" s="1"/>
  <c r="B1421" i="5" s="1"/>
  <c r="B1422" i="5" s="1"/>
  <c r="B1423" i="5" s="1"/>
  <c r="B1424" i="5" s="1"/>
  <c r="B1425" i="5" s="1"/>
  <c r="B1426" i="5" s="1"/>
  <c r="B1427" i="5" s="1"/>
  <c r="B1428" i="5" s="1"/>
  <c r="B1429" i="5" s="1"/>
  <c r="B1430" i="5" s="1"/>
  <c r="B1431" i="5" s="1"/>
  <c r="B1432" i="5" s="1"/>
  <c r="B1433" i="5" s="1"/>
  <c r="B1434" i="5" s="1"/>
  <c r="B1435" i="5" s="1"/>
  <c r="B1436" i="5" s="1"/>
  <c r="B1437" i="5" s="1"/>
  <c r="B1438" i="5" s="1"/>
  <c r="B1439" i="5" s="1"/>
  <c r="B1440" i="5" s="1"/>
  <c r="B1441" i="5" s="1"/>
  <c r="B1442" i="5" s="1"/>
  <c r="B1443" i="5" s="1"/>
  <c r="B1444" i="5" s="1"/>
  <c r="B1445" i="5" s="1"/>
  <c r="B1446" i="5" s="1"/>
  <c r="B1447" i="5" s="1"/>
  <c r="B1448" i="5" s="1"/>
  <c r="B1449" i="5" s="1"/>
  <c r="B1450" i="5" s="1"/>
  <c r="B1451" i="5" s="1"/>
  <c r="B1452" i="5" s="1"/>
  <c r="B1453" i="5" s="1"/>
  <c r="B1454" i="5" s="1"/>
  <c r="B1455" i="5" s="1"/>
  <c r="B1456" i="5" s="1"/>
  <c r="B1457" i="5" s="1"/>
  <c r="B1458" i="5" s="1"/>
  <c r="B1459" i="5" s="1"/>
  <c r="B1460" i="5" s="1"/>
  <c r="B1461" i="5" s="1"/>
  <c r="B1462" i="5" s="1"/>
  <c r="B1463" i="5" s="1"/>
  <c r="B1464" i="5" s="1"/>
  <c r="B1465" i="5" s="1"/>
  <c r="B1466" i="5" s="1"/>
  <c r="B1467" i="5" s="1"/>
  <c r="B1468" i="5" s="1"/>
  <c r="B1469" i="5" s="1"/>
  <c r="B1470" i="5" s="1"/>
  <c r="B1471" i="5" s="1"/>
  <c r="B1472" i="5" s="1"/>
  <c r="B1473" i="5" s="1"/>
  <c r="B1474" i="5" s="1"/>
  <c r="B1475" i="5" s="1"/>
  <c r="G1359" i="5"/>
  <c r="G1358" i="5"/>
  <c r="M1610" i="5"/>
  <c r="G1481" i="5"/>
  <c r="G1486" i="5"/>
  <c r="J1133" i="5"/>
  <c r="J393" i="5" l="1"/>
  <c r="J629" i="5"/>
  <c r="F355" i="5"/>
  <c r="H355" i="5" s="1"/>
  <c r="J80" i="5"/>
  <c r="J185" i="5"/>
  <c r="J189" i="5"/>
  <c r="J213" i="5"/>
  <c r="J183" i="5"/>
  <c r="J211" i="5"/>
  <c r="J186" i="5"/>
  <c r="J205" i="5"/>
  <c r="J187" i="5"/>
  <c r="J214" i="5"/>
  <c r="J190" i="5"/>
  <c r="J188" i="5"/>
  <c r="J184" i="5"/>
  <c r="J661" i="5"/>
  <c r="J459" i="5"/>
  <c r="J474" i="5" s="1"/>
  <c r="J476" i="5" s="1"/>
  <c r="J526" i="5" s="1"/>
  <c r="J1267" i="5"/>
  <c r="J51" i="5"/>
  <c r="J53" i="5"/>
  <c r="J79" i="5"/>
  <c r="J49" i="5"/>
  <c r="J54" i="5"/>
  <c r="J56" i="5"/>
  <c r="J484" i="5"/>
  <c r="G489" i="5" s="1"/>
  <c r="G1354" i="5"/>
  <c r="G7" i="6" s="1"/>
  <c r="F7" i="11" s="1"/>
  <c r="G22" i="13" s="1"/>
  <c r="J22" i="13" s="1"/>
  <c r="J52" i="5"/>
  <c r="J50" i="5"/>
  <c r="J975" i="5"/>
  <c r="J977" i="5" s="1"/>
  <c r="J706" i="5"/>
  <c r="J1309" i="5"/>
  <c r="J1333" i="5" s="1"/>
  <c r="F623" i="5"/>
  <c r="H623" i="5" s="1"/>
  <c r="J71" i="5"/>
  <c r="J55" i="5"/>
  <c r="G1363" i="5"/>
  <c r="G1348" i="5"/>
  <c r="J1440" i="5"/>
  <c r="I1446" i="5"/>
  <c r="I1435" i="5"/>
  <c r="J1435" i="5" s="1"/>
  <c r="G1372" i="5"/>
  <c r="I1314" i="5"/>
  <c r="I1319" i="5" s="1"/>
  <c r="G1362" i="5"/>
  <c r="J1427" i="5"/>
  <c r="I1404" i="5"/>
  <c r="G1366" i="5"/>
  <c r="J1407" i="5"/>
  <c r="J850" i="5"/>
  <c r="J860" i="5" s="1"/>
  <c r="J885" i="5"/>
  <c r="D8" i="6"/>
  <c r="G1499" i="5"/>
  <c r="I1586" i="5"/>
  <c r="J1476" i="5"/>
  <c r="C1476" i="5"/>
  <c r="C1477" i="5" s="1"/>
  <c r="C1478" i="5" s="1"/>
  <c r="C1479" i="5" s="1"/>
  <c r="C1480" i="5" s="1"/>
  <c r="C1481" i="5" s="1"/>
  <c r="C1482" i="5" s="1"/>
  <c r="C1483" i="5" s="1"/>
  <c r="C1484" i="5" s="1"/>
  <c r="C1485" i="5" s="1"/>
  <c r="C1486" i="5" s="1"/>
  <c r="C1487" i="5" s="1"/>
  <c r="C1488" i="5" s="1"/>
  <c r="C1489" i="5" s="1"/>
  <c r="C1490" i="5" s="1"/>
  <c r="C1491" i="5" s="1"/>
  <c r="C1492" i="5" s="1"/>
  <c r="C1493" i="5" s="1"/>
  <c r="C1494" i="5" s="1"/>
  <c r="C1495" i="5" s="1"/>
  <c r="C1496" i="5" s="1"/>
  <c r="C1497" i="5" s="1"/>
  <c r="C1498" i="5" s="1"/>
  <c r="C1499" i="5" s="1"/>
  <c r="C1500" i="5" s="1"/>
  <c r="C1501" i="5" s="1"/>
  <c r="C1502" i="5" s="1"/>
  <c r="C1503" i="5" s="1"/>
  <c r="C1504" i="5" s="1"/>
  <c r="C1505" i="5" s="1"/>
  <c r="C1506" i="5" s="1"/>
  <c r="C1507" i="5" s="1"/>
  <c r="C1508" i="5" s="1"/>
  <c r="C1509" i="5" s="1"/>
  <c r="C1510" i="5" s="1"/>
  <c r="C1511" i="5" s="1"/>
  <c r="C1512" i="5" s="1"/>
  <c r="C1513" i="5" s="1"/>
  <c r="C1514" i="5" s="1"/>
  <c r="C1515" i="5" s="1"/>
  <c r="C1516" i="5" s="1"/>
  <c r="C1517" i="5" s="1"/>
  <c r="C1518" i="5" s="1"/>
  <c r="C1519" i="5" s="1"/>
  <c r="C1520" i="5" s="1"/>
  <c r="C1521" i="5" s="1"/>
  <c r="C1522" i="5" s="1"/>
  <c r="C1523" i="5" s="1"/>
  <c r="C1524" i="5" s="1"/>
  <c r="C1525" i="5" s="1"/>
  <c r="C1526" i="5" s="1"/>
  <c r="C1527" i="5" s="1"/>
  <c r="C1528" i="5" s="1"/>
  <c r="C1529" i="5" s="1"/>
  <c r="C1530" i="5" s="1"/>
  <c r="C1531" i="5" s="1"/>
  <c r="C1532" i="5" s="1"/>
  <c r="C1533" i="5" s="1"/>
  <c r="C1534" i="5" s="1"/>
  <c r="C1535" i="5" s="1"/>
  <c r="C1536" i="5" s="1"/>
  <c r="C1537" i="5" s="1"/>
  <c r="C1538" i="5" s="1"/>
  <c r="C1539" i="5" s="1"/>
  <c r="C1540" i="5" s="1"/>
  <c r="C1541" i="5" s="1"/>
  <c r="C1542" i="5" s="1"/>
  <c r="C1543" i="5" s="1"/>
  <c r="C1544" i="5" s="1"/>
  <c r="C1545" i="5" s="1"/>
  <c r="C1546" i="5" s="1"/>
  <c r="C1547" i="5" s="1"/>
  <c r="C1548" i="5" s="1"/>
  <c r="C1549" i="5" s="1"/>
  <c r="C1550" i="5" s="1"/>
  <c r="C1551" i="5" s="1"/>
  <c r="C1552" i="5" s="1"/>
  <c r="C1553" i="5" s="1"/>
  <c r="C1554" i="5" s="1"/>
  <c r="C1555" i="5" s="1"/>
  <c r="C1556" i="5" s="1"/>
  <c r="C1557" i="5" s="1"/>
  <c r="C1558" i="5" s="1"/>
  <c r="C1559" i="5" s="1"/>
  <c r="C1560" i="5" s="1"/>
  <c r="C1561" i="5" s="1"/>
  <c r="C1562" i="5" s="1"/>
  <c r="C1563" i="5" s="1"/>
  <c r="C1564" i="5" s="1"/>
  <c r="C1565" i="5" s="1"/>
  <c r="C1566" i="5" s="1"/>
  <c r="C1567" i="5" s="1"/>
  <c r="C1568" i="5" s="1"/>
  <c r="C1569" i="5" s="1"/>
  <c r="C1570" i="5" s="1"/>
  <c r="C1571" i="5" s="1"/>
  <c r="C1572" i="5" s="1"/>
  <c r="C1573" i="5" s="1"/>
  <c r="C1574" i="5" s="1"/>
  <c r="C1575" i="5" s="1"/>
  <c r="C1576" i="5" s="1"/>
  <c r="C1577" i="5" s="1"/>
  <c r="C1578" i="5" s="1"/>
  <c r="C1579" i="5" s="1"/>
  <c r="C1580" i="5" s="1"/>
  <c r="C1581" i="5" s="1"/>
  <c r="C1582" i="5" s="1"/>
  <c r="C1583" i="5" s="1"/>
  <c r="C1584" i="5" s="1"/>
  <c r="C1585" i="5" s="1"/>
  <c r="C1586" i="5" s="1"/>
  <c r="C1587" i="5" s="1"/>
  <c r="C1588" i="5" s="1"/>
  <c r="C1589" i="5" s="1"/>
  <c r="C1590" i="5" s="1"/>
  <c r="C1591" i="5" s="1"/>
  <c r="C1592" i="5" s="1"/>
  <c r="C1593" i="5" s="1"/>
  <c r="C1594" i="5" s="1"/>
  <c r="C1595" i="5" s="1"/>
  <c r="C1596" i="5" s="1"/>
  <c r="C1597" i="5" s="1"/>
  <c r="C1598" i="5" s="1"/>
  <c r="C1599" i="5" s="1"/>
  <c r="C1600" i="5" s="1"/>
  <c r="C1601" i="5" s="1"/>
  <c r="C1602" i="5" s="1"/>
  <c r="C1603" i="5" s="1"/>
  <c r="C1604" i="5" s="1"/>
  <c r="C1605" i="5" s="1"/>
  <c r="C1606" i="5" s="1"/>
  <c r="C1607" i="5" s="1"/>
  <c r="C1608" i="5" s="1"/>
  <c r="C1609" i="5" s="1"/>
  <c r="G1377" i="5"/>
  <c r="G1373" i="5"/>
  <c r="J1373" i="5" s="1"/>
  <c r="I1447" i="5"/>
  <c r="J1442" i="5"/>
  <c r="D891" i="5"/>
  <c r="J927" i="5"/>
  <c r="J868" i="5"/>
  <c r="J872" i="5" s="1"/>
  <c r="J877" i="5" s="1"/>
  <c r="G1361" i="5"/>
  <c r="G1360" i="5"/>
  <c r="G1400" i="5"/>
  <c r="I1401" i="5"/>
  <c r="G1364" i="5"/>
  <c r="F7" i="6" s="1"/>
  <c r="E7" i="11" s="1"/>
  <c r="G1401" i="5"/>
  <c r="J1406" i="5"/>
  <c r="J1402" i="5"/>
  <c r="M1744" i="5"/>
  <c r="G1620" i="5"/>
  <c r="G1615" i="5"/>
  <c r="I1449" i="5"/>
  <c r="J1456" i="5" s="1"/>
  <c r="J1457" i="5" s="1"/>
  <c r="J1405" i="5"/>
  <c r="I1371" i="5"/>
  <c r="J1441" i="5"/>
  <c r="F6" i="6"/>
  <c r="E6" i="11" s="1"/>
  <c r="J1241" i="5"/>
  <c r="J1236" i="5"/>
  <c r="I1284" i="5"/>
  <c r="B7" i="6"/>
  <c r="I1430" i="5"/>
  <c r="I1433" i="5"/>
  <c r="I1431" i="5"/>
  <c r="I1429" i="5"/>
  <c r="H1391" i="5"/>
  <c r="I1432" i="5"/>
  <c r="F1391" i="5"/>
  <c r="A1342" i="5"/>
  <c r="A1343" i="5" s="1"/>
  <c r="A1344" i="5" s="1"/>
  <c r="A1345" i="5" s="1"/>
  <c r="A1346" i="5" s="1"/>
  <c r="A1347" i="5" s="1"/>
  <c r="A1348" i="5" s="1"/>
  <c r="A1349" i="5" s="1"/>
  <c r="A1350" i="5" s="1"/>
  <c r="A1351" i="5" s="1"/>
  <c r="A1352" i="5" s="1"/>
  <c r="A1353" i="5" s="1"/>
  <c r="A1354" i="5" s="1"/>
  <c r="A1355" i="5" s="1"/>
  <c r="A1356" i="5" s="1"/>
  <c r="A1357" i="5" s="1"/>
  <c r="A1358" i="5" s="1"/>
  <c r="A1359" i="5" s="1"/>
  <c r="A1360" i="5" s="1"/>
  <c r="A1361" i="5" s="1"/>
  <c r="A1362" i="5" s="1"/>
  <c r="A1363" i="5" s="1"/>
  <c r="A1364" i="5" s="1"/>
  <c r="A1365" i="5" s="1"/>
  <c r="A1366" i="5" s="1"/>
  <c r="A1367" i="5" s="1"/>
  <c r="A1368" i="5" s="1"/>
  <c r="A1369" i="5" s="1"/>
  <c r="A1370" i="5" s="1"/>
  <c r="A1371" i="5" s="1"/>
  <c r="A1372" i="5" s="1"/>
  <c r="A1373" i="5" s="1"/>
  <c r="A1374" i="5" s="1"/>
  <c r="A1375" i="5" s="1"/>
  <c r="A1376" i="5" s="1"/>
  <c r="A1377" i="5" s="1"/>
  <c r="A1378" i="5" s="1"/>
  <c r="A1379" i="5" s="1"/>
  <c r="A1380" i="5" s="1"/>
  <c r="A1381" i="5" s="1"/>
  <c r="A1382" i="5" s="1"/>
  <c r="A1383" i="5" s="1"/>
  <c r="A1384" i="5" s="1"/>
  <c r="A1385" i="5" s="1"/>
  <c r="A1386" i="5" s="1"/>
  <c r="A1387" i="5" s="1"/>
  <c r="A1388" i="5" s="1"/>
  <c r="A1389" i="5" s="1"/>
  <c r="A1390" i="5" s="1"/>
  <c r="A1391" i="5" s="1"/>
  <c r="A1392" i="5" s="1"/>
  <c r="A1393" i="5" s="1"/>
  <c r="A1394" i="5" s="1"/>
  <c r="A1395" i="5" s="1"/>
  <c r="A1396" i="5" s="1"/>
  <c r="A1397" i="5" s="1"/>
  <c r="A1398" i="5" s="1"/>
  <c r="A1399" i="5" s="1"/>
  <c r="A1400" i="5" s="1"/>
  <c r="A1401" i="5" s="1"/>
  <c r="A1402" i="5" s="1"/>
  <c r="A1403" i="5" s="1"/>
  <c r="A1404" i="5" s="1"/>
  <c r="A1405" i="5" s="1"/>
  <c r="A1406" i="5" s="1"/>
  <c r="A1407" i="5" s="1"/>
  <c r="A1408" i="5" s="1"/>
  <c r="A1409" i="5" s="1"/>
  <c r="A1410" i="5" s="1"/>
  <c r="A1411" i="5" s="1"/>
  <c r="A1412" i="5" s="1"/>
  <c r="A1413" i="5" s="1"/>
  <c r="A1414" i="5" s="1"/>
  <c r="A1415" i="5" s="1"/>
  <c r="A1416" i="5" s="1"/>
  <c r="A1417" i="5" s="1"/>
  <c r="A1418" i="5" s="1"/>
  <c r="A1419" i="5" s="1"/>
  <c r="A1420" i="5" s="1"/>
  <c r="A1421" i="5" s="1"/>
  <c r="A1422" i="5" s="1"/>
  <c r="A1423" i="5" s="1"/>
  <c r="A1424" i="5" s="1"/>
  <c r="A1425" i="5" s="1"/>
  <c r="A1426" i="5" s="1"/>
  <c r="A1427" i="5" s="1"/>
  <c r="A1428" i="5" s="1"/>
  <c r="A1429" i="5" s="1"/>
  <c r="A1430" i="5" s="1"/>
  <c r="A1431" i="5" s="1"/>
  <c r="A1432" i="5" s="1"/>
  <c r="A1433" i="5" s="1"/>
  <c r="A1434" i="5" s="1"/>
  <c r="A1435" i="5" s="1"/>
  <c r="A1436" i="5" s="1"/>
  <c r="A1437" i="5" s="1"/>
  <c r="A1438" i="5" s="1"/>
  <c r="A1439" i="5" s="1"/>
  <c r="A1440" i="5" s="1"/>
  <c r="A1441" i="5" s="1"/>
  <c r="A1442" i="5" s="1"/>
  <c r="A1443" i="5" s="1"/>
  <c r="A1444" i="5" s="1"/>
  <c r="A1445" i="5" s="1"/>
  <c r="A1446" i="5" s="1"/>
  <c r="A1447" i="5" s="1"/>
  <c r="A1448" i="5" s="1"/>
  <c r="A1449" i="5" s="1"/>
  <c r="A1450" i="5" s="1"/>
  <c r="A1451" i="5" s="1"/>
  <c r="A1452" i="5" s="1"/>
  <c r="A1453" i="5" s="1"/>
  <c r="A1454" i="5" s="1"/>
  <c r="A1455" i="5" s="1"/>
  <c r="A1456" i="5" s="1"/>
  <c r="A1457" i="5" s="1"/>
  <c r="A1458" i="5" s="1"/>
  <c r="A1459" i="5" s="1"/>
  <c r="A1460" i="5" s="1"/>
  <c r="A1461" i="5" s="1"/>
  <c r="A1462" i="5" s="1"/>
  <c r="A1463" i="5" s="1"/>
  <c r="A1464" i="5" s="1"/>
  <c r="A1465" i="5" s="1"/>
  <c r="A1466" i="5" s="1"/>
  <c r="A1467" i="5" s="1"/>
  <c r="A1468" i="5" s="1"/>
  <c r="A1469" i="5" s="1"/>
  <c r="A1470" i="5" s="1"/>
  <c r="A1471" i="5" s="1"/>
  <c r="A1472" i="5" s="1"/>
  <c r="A1473" i="5" s="1"/>
  <c r="A1474" i="5" s="1"/>
  <c r="A1475" i="5" s="1"/>
  <c r="I1417" i="5"/>
  <c r="I1434" i="5"/>
  <c r="I1421" i="5"/>
  <c r="C7" i="11"/>
  <c r="F22" i="13" s="1"/>
  <c r="H7" i="6"/>
  <c r="G7" i="11" s="1"/>
  <c r="J882" i="5"/>
  <c r="C8" i="6"/>
  <c r="B8" i="11" s="1"/>
  <c r="E10" i="13" s="1"/>
  <c r="G1492" i="5"/>
  <c r="J1486" i="5"/>
  <c r="G1506" i="5" s="1"/>
  <c r="G1608" i="5"/>
  <c r="G1493" i="5"/>
  <c r="B1476" i="5"/>
  <c r="B1477" i="5" s="1"/>
  <c r="B1478" i="5" s="1"/>
  <c r="B1479" i="5" s="1"/>
  <c r="B1480" i="5" s="1"/>
  <c r="B1481" i="5" s="1"/>
  <c r="B1482" i="5" s="1"/>
  <c r="B1483" i="5" s="1"/>
  <c r="B1484" i="5" s="1"/>
  <c r="B1485" i="5" s="1"/>
  <c r="B1486" i="5" s="1"/>
  <c r="B1487" i="5" s="1"/>
  <c r="B1488" i="5" s="1"/>
  <c r="B1489" i="5" s="1"/>
  <c r="B1490" i="5" s="1"/>
  <c r="B1491" i="5" s="1"/>
  <c r="B1492" i="5" s="1"/>
  <c r="B1493" i="5" s="1"/>
  <c r="B1494" i="5" s="1"/>
  <c r="B1495" i="5" s="1"/>
  <c r="B1496" i="5" s="1"/>
  <c r="B1497" i="5" s="1"/>
  <c r="B1498" i="5" s="1"/>
  <c r="B1499" i="5" s="1"/>
  <c r="B1500" i="5" s="1"/>
  <c r="B1501" i="5" s="1"/>
  <c r="B1502" i="5" s="1"/>
  <c r="B1503" i="5" s="1"/>
  <c r="B1504" i="5" s="1"/>
  <c r="B1505" i="5" s="1"/>
  <c r="B1506" i="5" s="1"/>
  <c r="B1507" i="5" s="1"/>
  <c r="B1508" i="5" s="1"/>
  <c r="B1509" i="5" s="1"/>
  <c r="B1510" i="5" s="1"/>
  <c r="B1511" i="5" s="1"/>
  <c r="B1512" i="5" s="1"/>
  <c r="B1513" i="5" s="1"/>
  <c r="B1514" i="5" s="1"/>
  <c r="B1515" i="5" s="1"/>
  <c r="B1516" i="5" s="1"/>
  <c r="B1517" i="5" s="1"/>
  <c r="B1518" i="5" s="1"/>
  <c r="B1519" i="5" s="1"/>
  <c r="B1520" i="5" s="1"/>
  <c r="B1521" i="5" s="1"/>
  <c r="B1522" i="5" s="1"/>
  <c r="B1523" i="5" s="1"/>
  <c r="B1524" i="5" s="1"/>
  <c r="B1525" i="5" s="1"/>
  <c r="B1526" i="5" s="1"/>
  <c r="B1527" i="5" s="1"/>
  <c r="B1528" i="5" s="1"/>
  <c r="B1529" i="5" s="1"/>
  <c r="B1530" i="5" s="1"/>
  <c r="B1531" i="5" s="1"/>
  <c r="B1532" i="5" s="1"/>
  <c r="B1533" i="5" s="1"/>
  <c r="B1534" i="5" s="1"/>
  <c r="B1535" i="5" s="1"/>
  <c r="B1536" i="5" s="1"/>
  <c r="B1537" i="5" s="1"/>
  <c r="B1538" i="5" s="1"/>
  <c r="B1539" i="5" s="1"/>
  <c r="B1540" i="5" s="1"/>
  <c r="B1541" i="5" s="1"/>
  <c r="B1542" i="5" s="1"/>
  <c r="B1543" i="5" s="1"/>
  <c r="B1544" i="5" s="1"/>
  <c r="B1545" i="5" s="1"/>
  <c r="B1546" i="5" s="1"/>
  <c r="B1547" i="5" s="1"/>
  <c r="B1548" i="5" s="1"/>
  <c r="B1549" i="5" s="1"/>
  <c r="B1550" i="5" s="1"/>
  <c r="B1551" i="5" s="1"/>
  <c r="B1552" i="5" s="1"/>
  <c r="B1553" i="5" s="1"/>
  <c r="B1554" i="5" s="1"/>
  <c r="B1555" i="5" s="1"/>
  <c r="B1556" i="5" s="1"/>
  <c r="B1557" i="5" s="1"/>
  <c r="B1558" i="5" s="1"/>
  <c r="B1559" i="5" s="1"/>
  <c r="B1560" i="5" s="1"/>
  <c r="B1561" i="5" s="1"/>
  <c r="B1562" i="5" s="1"/>
  <c r="B1563" i="5" s="1"/>
  <c r="B1564" i="5" s="1"/>
  <c r="B1565" i="5" s="1"/>
  <c r="B1566" i="5" s="1"/>
  <c r="B1567" i="5" s="1"/>
  <c r="B1568" i="5" s="1"/>
  <c r="B1569" i="5" s="1"/>
  <c r="B1570" i="5" s="1"/>
  <c r="B1571" i="5" s="1"/>
  <c r="B1572" i="5" s="1"/>
  <c r="B1573" i="5" s="1"/>
  <c r="B1574" i="5" s="1"/>
  <c r="B1575" i="5" s="1"/>
  <c r="B1576" i="5" s="1"/>
  <c r="B1577" i="5" s="1"/>
  <c r="B1578" i="5" s="1"/>
  <c r="B1579" i="5" s="1"/>
  <c r="B1580" i="5" s="1"/>
  <c r="B1581" i="5" s="1"/>
  <c r="B1582" i="5" s="1"/>
  <c r="B1583" i="5" s="1"/>
  <c r="B1584" i="5" s="1"/>
  <c r="B1585" i="5" s="1"/>
  <c r="B1586" i="5" s="1"/>
  <c r="B1587" i="5" s="1"/>
  <c r="B1588" i="5" s="1"/>
  <c r="B1589" i="5" s="1"/>
  <c r="B1590" i="5" s="1"/>
  <c r="B1591" i="5" s="1"/>
  <c r="B1592" i="5" s="1"/>
  <c r="B1593" i="5" s="1"/>
  <c r="B1594" i="5" s="1"/>
  <c r="B1595" i="5" s="1"/>
  <c r="B1596" i="5" s="1"/>
  <c r="B1597" i="5" s="1"/>
  <c r="B1598" i="5" s="1"/>
  <c r="B1599" i="5" s="1"/>
  <c r="B1600" i="5" s="1"/>
  <c r="B1601" i="5" s="1"/>
  <c r="B1602" i="5" s="1"/>
  <c r="B1603" i="5" s="1"/>
  <c r="B1604" i="5" s="1"/>
  <c r="B1605" i="5" s="1"/>
  <c r="B1606" i="5" s="1"/>
  <c r="B1607" i="5" s="1"/>
  <c r="B1608" i="5" s="1"/>
  <c r="B1609" i="5" s="1"/>
  <c r="G1374" i="5"/>
  <c r="J1374" i="5" s="1"/>
  <c r="G1349" i="5"/>
  <c r="I1419" i="5" s="1"/>
  <c r="J1439" i="5"/>
  <c r="J1103" i="5"/>
  <c r="J974" i="5"/>
  <c r="G9" i="13"/>
  <c r="J9" i="13" s="1"/>
  <c r="I1257" i="5"/>
  <c r="I1263" i="5" s="1"/>
  <c r="I1286" i="5" s="1"/>
  <c r="H129" i="4"/>
  <c r="H130" i="4" s="1"/>
  <c r="J357" i="5" l="1"/>
  <c r="J216" i="5"/>
  <c r="G221" i="5" s="1"/>
  <c r="J82" i="5"/>
  <c r="J125" i="5" s="1"/>
  <c r="J191" i="5"/>
  <c r="J206" i="5" s="1"/>
  <c r="J208" i="5" s="1"/>
  <c r="F489" i="5"/>
  <c r="H489" i="5" s="1"/>
  <c r="J57" i="5"/>
  <c r="J72" i="5" s="1"/>
  <c r="J74" i="5" s="1"/>
  <c r="J495" i="5"/>
  <c r="J527" i="5"/>
  <c r="J853" i="5"/>
  <c r="J881" i="5"/>
  <c r="J710" i="5"/>
  <c r="J714" i="5"/>
  <c r="J748" i="5" s="1"/>
  <c r="J715" i="5"/>
  <c r="J856" i="5"/>
  <c r="J855" i="5"/>
  <c r="J859" i="5"/>
  <c r="J857" i="5"/>
  <c r="J625" i="5"/>
  <c r="J858" i="5"/>
  <c r="J1401" i="5"/>
  <c r="I1448" i="5"/>
  <c r="I1453" i="5" s="1"/>
  <c r="J854" i="5"/>
  <c r="J884" i="5"/>
  <c r="J1573" i="5"/>
  <c r="I1581" i="5"/>
  <c r="G1483" i="5"/>
  <c r="I1553" i="5" s="1"/>
  <c r="J1370" i="5"/>
  <c r="J1400" i="5" s="1"/>
  <c r="G1507" i="5"/>
  <c r="J1507" i="5" s="1"/>
  <c r="J1539" i="5"/>
  <c r="G1534" i="5"/>
  <c r="J1541" i="5"/>
  <c r="J1561" i="5"/>
  <c r="J1443" i="5"/>
  <c r="J1467" i="5" s="1"/>
  <c r="J1104" i="5"/>
  <c r="J1108" i="5" s="1"/>
  <c r="J875" i="5"/>
  <c r="J883" i="5"/>
  <c r="H107" i="4"/>
  <c r="I1391" i="5"/>
  <c r="I1397" i="5" s="1"/>
  <c r="I1420" i="5" s="1"/>
  <c r="J1266" i="5"/>
  <c r="J1237" i="5"/>
  <c r="J1240" i="5" s="1"/>
  <c r="J1536" i="5"/>
  <c r="G1498" i="5"/>
  <c r="J1509" i="5" s="1"/>
  <c r="I1569" i="5"/>
  <c r="I1580" i="5"/>
  <c r="I1538" i="5"/>
  <c r="M1878" i="5"/>
  <c r="G1749" i="5"/>
  <c r="G1754" i="5"/>
  <c r="G1497" i="5"/>
  <c r="B8" i="6"/>
  <c r="I1568" i="5"/>
  <c r="A1476" i="5"/>
  <c r="A1477" i="5" s="1"/>
  <c r="A1478" i="5" s="1"/>
  <c r="A1479" i="5" s="1"/>
  <c r="A1480" i="5" s="1"/>
  <c r="A1481" i="5" s="1"/>
  <c r="A1482" i="5" s="1"/>
  <c r="A1483" i="5" s="1"/>
  <c r="A1484" i="5" s="1"/>
  <c r="A1485" i="5" s="1"/>
  <c r="A1486" i="5" s="1"/>
  <c r="A1487" i="5" s="1"/>
  <c r="A1488" i="5" s="1"/>
  <c r="A1489" i="5" s="1"/>
  <c r="A1490" i="5" s="1"/>
  <c r="A1491" i="5" s="1"/>
  <c r="A1492" i="5" s="1"/>
  <c r="A1493" i="5" s="1"/>
  <c r="A1494" i="5" s="1"/>
  <c r="A1495" i="5" s="1"/>
  <c r="A1496" i="5" s="1"/>
  <c r="A1497" i="5" s="1"/>
  <c r="A1498" i="5" s="1"/>
  <c r="A1499" i="5" s="1"/>
  <c r="A1500" i="5" s="1"/>
  <c r="A1501" i="5" s="1"/>
  <c r="A1502" i="5" s="1"/>
  <c r="A1503" i="5" s="1"/>
  <c r="A1504" i="5" s="1"/>
  <c r="A1505" i="5" s="1"/>
  <c r="A1506" i="5" s="1"/>
  <c r="A1507" i="5" s="1"/>
  <c r="A1508" i="5" s="1"/>
  <c r="A1509" i="5" s="1"/>
  <c r="A1510" i="5" s="1"/>
  <c r="A1511" i="5" s="1"/>
  <c r="A1512" i="5" s="1"/>
  <c r="A1513" i="5" s="1"/>
  <c r="A1514" i="5" s="1"/>
  <c r="A1515" i="5" s="1"/>
  <c r="A1516" i="5" s="1"/>
  <c r="A1517" i="5" s="1"/>
  <c r="A1518" i="5" s="1"/>
  <c r="A1519" i="5" s="1"/>
  <c r="A1520" i="5" s="1"/>
  <c r="A1521" i="5" s="1"/>
  <c r="A1522" i="5" s="1"/>
  <c r="A1523" i="5" s="1"/>
  <c r="A1524" i="5" s="1"/>
  <c r="A1525" i="5" s="1"/>
  <c r="A1526" i="5" s="1"/>
  <c r="A1527" i="5" s="1"/>
  <c r="A1528" i="5" s="1"/>
  <c r="A1529" i="5" s="1"/>
  <c r="A1530" i="5" s="1"/>
  <c r="A1531" i="5" s="1"/>
  <c r="A1532" i="5" s="1"/>
  <c r="A1533" i="5" s="1"/>
  <c r="A1534" i="5" s="1"/>
  <c r="A1535" i="5" s="1"/>
  <c r="A1536" i="5" s="1"/>
  <c r="A1537" i="5" s="1"/>
  <c r="A1538" i="5" s="1"/>
  <c r="A1539" i="5" s="1"/>
  <c r="A1540" i="5" s="1"/>
  <c r="A1541" i="5" s="1"/>
  <c r="A1542" i="5" s="1"/>
  <c r="A1543" i="5" s="1"/>
  <c r="A1544" i="5" s="1"/>
  <c r="A1545" i="5" s="1"/>
  <c r="A1546" i="5" s="1"/>
  <c r="A1547" i="5" s="1"/>
  <c r="A1548" i="5" s="1"/>
  <c r="A1549" i="5" s="1"/>
  <c r="A1550" i="5" s="1"/>
  <c r="A1551" i="5" s="1"/>
  <c r="A1552" i="5" s="1"/>
  <c r="A1553" i="5" s="1"/>
  <c r="A1554" i="5" s="1"/>
  <c r="A1555" i="5" s="1"/>
  <c r="A1556" i="5" s="1"/>
  <c r="A1557" i="5" s="1"/>
  <c r="A1558" i="5" s="1"/>
  <c r="A1559" i="5" s="1"/>
  <c r="A1560" i="5" s="1"/>
  <c r="A1561" i="5" s="1"/>
  <c r="A1562" i="5" s="1"/>
  <c r="A1563" i="5" s="1"/>
  <c r="A1564" i="5" s="1"/>
  <c r="A1565" i="5" s="1"/>
  <c r="A1566" i="5" s="1"/>
  <c r="A1567" i="5" s="1"/>
  <c r="A1568" i="5" s="1"/>
  <c r="A1569" i="5" s="1"/>
  <c r="A1570" i="5" s="1"/>
  <c r="A1571" i="5" s="1"/>
  <c r="A1572" i="5" s="1"/>
  <c r="A1573" i="5" s="1"/>
  <c r="A1574" i="5" s="1"/>
  <c r="A1575" i="5" s="1"/>
  <c r="A1576" i="5" s="1"/>
  <c r="A1577" i="5" s="1"/>
  <c r="A1578" i="5" s="1"/>
  <c r="A1579" i="5" s="1"/>
  <c r="A1580" i="5" s="1"/>
  <c r="A1581" i="5" s="1"/>
  <c r="A1582" i="5" s="1"/>
  <c r="A1583" i="5" s="1"/>
  <c r="A1584" i="5" s="1"/>
  <c r="A1585" i="5" s="1"/>
  <c r="A1586" i="5" s="1"/>
  <c r="A1587" i="5" s="1"/>
  <c r="A1588" i="5" s="1"/>
  <c r="A1589" i="5" s="1"/>
  <c r="A1590" i="5" s="1"/>
  <c r="A1591" i="5" s="1"/>
  <c r="A1592" i="5" s="1"/>
  <c r="A1593" i="5" s="1"/>
  <c r="A1594" i="5" s="1"/>
  <c r="A1595" i="5" s="1"/>
  <c r="A1596" i="5" s="1"/>
  <c r="A1597" i="5" s="1"/>
  <c r="A1598" i="5" s="1"/>
  <c r="A1599" i="5" s="1"/>
  <c r="A1600" i="5" s="1"/>
  <c r="A1601" i="5" s="1"/>
  <c r="A1602" i="5" s="1"/>
  <c r="A1603" i="5" s="1"/>
  <c r="A1604" i="5" s="1"/>
  <c r="A1605" i="5" s="1"/>
  <c r="A1606" i="5" s="1"/>
  <c r="A1607" i="5" s="1"/>
  <c r="A1608" i="5" s="1"/>
  <c r="A1609" i="5" s="1"/>
  <c r="I1563" i="5"/>
  <c r="I1566" i="5"/>
  <c r="I1551" i="5"/>
  <c r="I1567" i="5"/>
  <c r="H1525" i="5"/>
  <c r="F1525" i="5"/>
  <c r="I1565" i="5"/>
  <c r="I1564" i="5"/>
  <c r="I1555" i="5"/>
  <c r="G1496" i="5"/>
  <c r="I1583" i="5"/>
  <c r="J1590" i="5" s="1"/>
  <c r="J1591" i="5" s="1"/>
  <c r="C8" i="11"/>
  <c r="F10" i="13" s="1"/>
  <c r="H8" i="6"/>
  <c r="G8" i="11" s="1"/>
  <c r="C9" i="6"/>
  <c r="B9" i="11" s="1"/>
  <c r="E17" i="13" s="1"/>
  <c r="B1610" i="5"/>
  <c r="B1611" i="5" s="1"/>
  <c r="B1612" i="5" s="1"/>
  <c r="B1613" i="5" s="1"/>
  <c r="B1614" i="5" s="1"/>
  <c r="B1615" i="5" s="1"/>
  <c r="B1616" i="5" s="1"/>
  <c r="B1617" i="5" s="1"/>
  <c r="B1618" i="5" s="1"/>
  <c r="B1619" i="5" s="1"/>
  <c r="B1620" i="5" s="1"/>
  <c r="B1621" i="5" s="1"/>
  <c r="B1622" i="5" s="1"/>
  <c r="B1623" i="5" s="1"/>
  <c r="B1624" i="5" s="1"/>
  <c r="B1625" i="5" s="1"/>
  <c r="B1626" i="5" s="1"/>
  <c r="B1627" i="5" s="1"/>
  <c r="B1628" i="5" s="1"/>
  <c r="B1629" i="5" s="1"/>
  <c r="B1630" i="5" s="1"/>
  <c r="B1631" i="5" s="1"/>
  <c r="B1632" i="5" s="1"/>
  <c r="B1633" i="5" s="1"/>
  <c r="B1634" i="5" s="1"/>
  <c r="B1635" i="5" s="1"/>
  <c r="B1636" i="5" s="1"/>
  <c r="B1637" i="5" s="1"/>
  <c r="B1638" i="5" s="1"/>
  <c r="B1639" i="5" s="1"/>
  <c r="B1640" i="5" s="1"/>
  <c r="B1641" i="5" s="1"/>
  <c r="B1642" i="5" s="1"/>
  <c r="B1643" i="5" s="1"/>
  <c r="B1644" i="5" s="1"/>
  <c r="B1645" i="5" s="1"/>
  <c r="B1646" i="5" s="1"/>
  <c r="B1647" i="5" s="1"/>
  <c r="B1648" i="5" s="1"/>
  <c r="B1649" i="5" s="1"/>
  <c r="B1650" i="5" s="1"/>
  <c r="B1651" i="5" s="1"/>
  <c r="B1652" i="5" s="1"/>
  <c r="B1653" i="5" s="1"/>
  <c r="B1654" i="5" s="1"/>
  <c r="B1655" i="5" s="1"/>
  <c r="B1656" i="5" s="1"/>
  <c r="B1657" i="5" s="1"/>
  <c r="B1658" i="5" s="1"/>
  <c r="B1659" i="5" s="1"/>
  <c r="B1660" i="5" s="1"/>
  <c r="B1661" i="5" s="1"/>
  <c r="B1662" i="5" s="1"/>
  <c r="B1663" i="5" s="1"/>
  <c r="B1664" i="5" s="1"/>
  <c r="B1665" i="5" s="1"/>
  <c r="B1666" i="5" s="1"/>
  <c r="B1667" i="5" s="1"/>
  <c r="B1668" i="5" s="1"/>
  <c r="B1669" i="5" s="1"/>
  <c r="B1670" i="5" s="1"/>
  <c r="B1671" i="5" s="1"/>
  <c r="B1672" i="5" s="1"/>
  <c r="B1673" i="5" s="1"/>
  <c r="B1674" i="5" s="1"/>
  <c r="B1675" i="5" s="1"/>
  <c r="B1676" i="5" s="1"/>
  <c r="B1677" i="5" s="1"/>
  <c r="B1678" i="5" s="1"/>
  <c r="B1679" i="5" s="1"/>
  <c r="B1680" i="5" s="1"/>
  <c r="B1681" i="5" s="1"/>
  <c r="B1682" i="5" s="1"/>
  <c r="B1683" i="5" s="1"/>
  <c r="B1684" i="5" s="1"/>
  <c r="B1685" i="5" s="1"/>
  <c r="B1686" i="5" s="1"/>
  <c r="B1687" i="5" s="1"/>
  <c r="B1688" i="5" s="1"/>
  <c r="B1689" i="5" s="1"/>
  <c r="B1690" i="5" s="1"/>
  <c r="B1691" i="5" s="1"/>
  <c r="B1692" i="5" s="1"/>
  <c r="B1693" i="5" s="1"/>
  <c r="B1694" i="5" s="1"/>
  <c r="B1695" i="5" s="1"/>
  <c r="B1696" i="5" s="1"/>
  <c r="B1697" i="5" s="1"/>
  <c r="B1698" i="5" s="1"/>
  <c r="B1699" i="5" s="1"/>
  <c r="B1700" i="5" s="1"/>
  <c r="B1701" i="5" s="1"/>
  <c r="B1702" i="5" s="1"/>
  <c r="B1703" i="5" s="1"/>
  <c r="B1704" i="5" s="1"/>
  <c r="B1705" i="5" s="1"/>
  <c r="B1706" i="5" s="1"/>
  <c r="B1707" i="5" s="1"/>
  <c r="B1708" i="5" s="1"/>
  <c r="B1709" i="5" s="1"/>
  <c r="B1710" i="5" s="1"/>
  <c r="B1711" i="5" s="1"/>
  <c r="B1712" i="5" s="1"/>
  <c r="B1713" i="5" s="1"/>
  <c r="B1714" i="5" s="1"/>
  <c r="B1715" i="5" s="1"/>
  <c r="B1716" i="5" s="1"/>
  <c r="B1717" i="5" s="1"/>
  <c r="B1718" i="5" s="1"/>
  <c r="B1719" i="5" s="1"/>
  <c r="B1720" i="5" s="1"/>
  <c r="B1721" i="5" s="1"/>
  <c r="B1722" i="5" s="1"/>
  <c r="B1723" i="5" s="1"/>
  <c r="B1724" i="5" s="1"/>
  <c r="B1725" i="5" s="1"/>
  <c r="B1726" i="5" s="1"/>
  <c r="B1727" i="5" s="1"/>
  <c r="B1728" i="5" s="1"/>
  <c r="B1729" i="5" s="1"/>
  <c r="B1730" i="5" s="1"/>
  <c r="B1731" i="5" s="1"/>
  <c r="B1732" i="5" s="1"/>
  <c r="B1733" i="5" s="1"/>
  <c r="B1734" i="5" s="1"/>
  <c r="B1735" i="5" s="1"/>
  <c r="B1736" i="5" s="1"/>
  <c r="B1737" i="5" s="1"/>
  <c r="B1738" i="5" s="1"/>
  <c r="B1739" i="5" s="1"/>
  <c r="B1740" i="5" s="1"/>
  <c r="B1741" i="5" s="1"/>
  <c r="B1742" i="5" s="1"/>
  <c r="B1743" i="5" s="1"/>
  <c r="G1742" i="5"/>
  <c r="G1627" i="5"/>
  <c r="G1626" i="5"/>
  <c r="J1620" i="5"/>
  <c r="J1673" i="5" s="1"/>
  <c r="J978" i="5"/>
  <c r="J982" i="5"/>
  <c r="J983" i="5"/>
  <c r="J1375" i="5"/>
  <c r="J1537" i="5"/>
  <c r="G1488" i="5"/>
  <c r="G8" i="6" s="1"/>
  <c r="F8" i="11" s="1"/>
  <c r="G1500" i="5"/>
  <c r="G1482" i="5"/>
  <c r="I1505" i="5"/>
  <c r="G1508" i="5"/>
  <c r="J1508" i="5" s="1"/>
  <c r="G1495" i="5"/>
  <c r="I1418" i="5"/>
  <c r="J1575" i="5"/>
  <c r="G1535" i="5"/>
  <c r="I1535" i="5"/>
  <c r="G1511" i="5"/>
  <c r="D9" i="6"/>
  <c r="C1610" i="5"/>
  <c r="C1611" i="5" s="1"/>
  <c r="C1612" i="5" s="1"/>
  <c r="C1613" i="5" s="1"/>
  <c r="C1614" i="5" s="1"/>
  <c r="C1615" i="5" s="1"/>
  <c r="C1616" i="5" s="1"/>
  <c r="C1617" i="5" s="1"/>
  <c r="C1618" i="5" s="1"/>
  <c r="C1619" i="5" s="1"/>
  <c r="C1620" i="5" s="1"/>
  <c r="C1621" i="5" s="1"/>
  <c r="C1622" i="5" s="1"/>
  <c r="C1623" i="5" s="1"/>
  <c r="C1624" i="5" s="1"/>
  <c r="C1625" i="5" s="1"/>
  <c r="C1626" i="5" s="1"/>
  <c r="C1627" i="5" s="1"/>
  <c r="C1628" i="5" s="1"/>
  <c r="C1629" i="5" s="1"/>
  <c r="C1630" i="5" s="1"/>
  <c r="C1631" i="5" s="1"/>
  <c r="C1632" i="5" s="1"/>
  <c r="C1633" i="5" s="1"/>
  <c r="C1634" i="5" s="1"/>
  <c r="C1635" i="5" s="1"/>
  <c r="C1636" i="5" s="1"/>
  <c r="C1637" i="5" s="1"/>
  <c r="C1638" i="5" s="1"/>
  <c r="C1639" i="5" s="1"/>
  <c r="C1640" i="5" s="1"/>
  <c r="C1641" i="5" s="1"/>
  <c r="C1642" i="5" s="1"/>
  <c r="C1643" i="5" s="1"/>
  <c r="C1644" i="5" s="1"/>
  <c r="C1645" i="5" s="1"/>
  <c r="C1646" i="5" s="1"/>
  <c r="C1647" i="5" s="1"/>
  <c r="C1648" i="5" s="1"/>
  <c r="C1649" i="5" s="1"/>
  <c r="C1650" i="5" s="1"/>
  <c r="C1651" i="5" s="1"/>
  <c r="C1652" i="5" s="1"/>
  <c r="C1653" i="5" s="1"/>
  <c r="C1654" i="5" s="1"/>
  <c r="C1655" i="5" s="1"/>
  <c r="C1656" i="5" s="1"/>
  <c r="C1657" i="5" s="1"/>
  <c r="C1658" i="5" s="1"/>
  <c r="C1659" i="5" s="1"/>
  <c r="C1660" i="5" s="1"/>
  <c r="C1661" i="5" s="1"/>
  <c r="C1662" i="5" s="1"/>
  <c r="C1663" i="5" s="1"/>
  <c r="C1664" i="5" s="1"/>
  <c r="C1665" i="5" s="1"/>
  <c r="C1666" i="5" s="1"/>
  <c r="C1667" i="5" s="1"/>
  <c r="C1668" i="5" s="1"/>
  <c r="C1669" i="5" s="1"/>
  <c r="C1670" i="5" s="1"/>
  <c r="C1671" i="5" s="1"/>
  <c r="C1672" i="5" s="1"/>
  <c r="C1673" i="5" s="1"/>
  <c r="C1674" i="5" s="1"/>
  <c r="C1675" i="5" s="1"/>
  <c r="C1676" i="5" s="1"/>
  <c r="C1677" i="5" s="1"/>
  <c r="C1678" i="5" s="1"/>
  <c r="C1679" i="5" s="1"/>
  <c r="C1680" i="5" s="1"/>
  <c r="C1681" i="5" s="1"/>
  <c r="C1682" i="5" s="1"/>
  <c r="C1683" i="5" s="1"/>
  <c r="C1684" i="5" s="1"/>
  <c r="C1685" i="5" s="1"/>
  <c r="C1686" i="5" s="1"/>
  <c r="C1687" i="5" s="1"/>
  <c r="C1688" i="5" s="1"/>
  <c r="C1689" i="5" s="1"/>
  <c r="C1690" i="5" s="1"/>
  <c r="C1691" i="5" s="1"/>
  <c r="C1692" i="5" s="1"/>
  <c r="C1693" i="5" s="1"/>
  <c r="C1694" i="5" s="1"/>
  <c r="C1695" i="5" s="1"/>
  <c r="C1696" i="5" s="1"/>
  <c r="C1697" i="5" s="1"/>
  <c r="C1698" i="5" s="1"/>
  <c r="C1699" i="5" s="1"/>
  <c r="C1700" i="5" s="1"/>
  <c r="C1701" i="5" s="1"/>
  <c r="C1702" i="5" s="1"/>
  <c r="C1703" i="5" s="1"/>
  <c r="C1704" i="5" s="1"/>
  <c r="C1705" i="5" s="1"/>
  <c r="C1706" i="5" s="1"/>
  <c r="C1707" i="5" s="1"/>
  <c r="C1708" i="5" s="1"/>
  <c r="C1709" i="5" s="1"/>
  <c r="C1710" i="5" s="1"/>
  <c r="C1711" i="5" s="1"/>
  <c r="C1712" i="5" s="1"/>
  <c r="C1713" i="5" s="1"/>
  <c r="C1714" i="5" s="1"/>
  <c r="C1715" i="5" s="1"/>
  <c r="C1716" i="5" s="1"/>
  <c r="C1717" i="5" s="1"/>
  <c r="C1718" i="5" s="1"/>
  <c r="C1719" i="5" s="1"/>
  <c r="C1720" i="5" s="1"/>
  <c r="C1721" i="5" s="1"/>
  <c r="C1722" i="5" s="1"/>
  <c r="C1723" i="5" s="1"/>
  <c r="C1724" i="5" s="1"/>
  <c r="C1725" i="5" s="1"/>
  <c r="C1726" i="5" s="1"/>
  <c r="C1727" i="5" s="1"/>
  <c r="C1728" i="5" s="1"/>
  <c r="C1729" i="5" s="1"/>
  <c r="C1730" i="5" s="1"/>
  <c r="C1731" i="5" s="1"/>
  <c r="C1732" i="5" s="1"/>
  <c r="C1733" i="5" s="1"/>
  <c r="C1734" i="5" s="1"/>
  <c r="C1735" i="5" s="1"/>
  <c r="C1736" i="5" s="1"/>
  <c r="C1737" i="5" s="1"/>
  <c r="C1738" i="5" s="1"/>
  <c r="C1739" i="5" s="1"/>
  <c r="C1740" i="5" s="1"/>
  <c r="C1741" i="5" s="1"/>
  <c r="C1742" i="5" s="1"/>
  <c r="C1743" i="5" s="1"/>
  <c r="I1720" i="5"/>
  <c r="G1633" i="5"/>
  <c r="J1610" i="5"/>
  <c r="J491" i="5"/>
  <c r="J362" i="5"/>
  <c r="J360" i="5"/>
  <c r="J358" i="5"/>
  <c r="J359" i="5"/>
  <c r="J363" i="5"/>
  <c r="J627" i="5"/>
  <c r="J630" i="5"/>
  <c r="J628" i="5"/>
  <c r="J626" i="5"/>
  <c r="J631" i="5"/>
  <c r="G1494" i="5"/>
  <c r="J1576" i="5"/>
  <c r="J1540" i="5"/>
  <c r="J1574" i="5"/>
  <c r="J227" i="5" l="1"/>
  <c r="J259" i="5"/>
  <c r="J93" i="5"/>
  <c r="G87" i="5"/>
  <c r="F87" i="5"/>
  <c r="J124" i="5"/>
  <c r="I1669" i="5"/>
  <c r="J258" i="5"/>
  <c r="F221" i="5"/>
  <c r="G1629" i="5"/>
  <c r="G1630" i="5"/>
  <c r="J1675" i="5"/>
  <c r="J1371" i="5"/>
  <c r="J1372" i="5" s="1"/>
  <c r="J1376" i="5" s="1"/>
  <c r="J1385" i="5" s="1"/>
  <c r="J861" i="5"/>
  <c r="J876" i="5" s="1"/>
  <c r="J878" i="5" s="1"/>
  <c r="F891" i="5" s="1"/>
  <c r="G1642" i="5"/>
  <c r="I1715" i="5"/>
  <c r="G1628" i="5"/>
  <c r="J1670" i="5"/>
  <c r="G1641" i="5"/>
  <c r="J1710" i="5"/>
  <c r="J751" i="5"/>
  <c r="J716" i="5"/>
  <c r="I1714" i="5"/>
  <c r="G1634" i="5"/>
  <c r="J1695" i="5"/>
  <c r="D757" i="5"/>
  <c r="J793" i="5"/>
  <c r="J734" i="5"/>
  <c r="J738" i="5" s="1"/>
  <c r="J743" i="5" s="1"/>
  <c r="G1669" i="5"/>
  <c r="J1707" i="5"/>
  <c r="J1109" i="5"/>
  <c r="J1111" i="5" s="1"/>
  <c r="J1112" i="5" s="1"/>
  <c r="J886" i="5"/>
  <c r="J897" i="5" s="1"/>
  <c r="J1708" i="5"/>
  <c r="G1622" i="5"/>
  <c r="G9" i="6" s="1"/>
  <c r="F9" i="11" s="1"/>
  <c r="G17" i="13" s="1"/>
  <c r="J17" i="13" s="1"/>
  <c r="G1616" i="5"/>
  <c r="I1639" i="5"/>
  <c r="G1631" i="5"/>
  <c r="G1617" i="5"/>
  <c r="I1687" i="5" s="1"/>
  <c r="J1674" i="5"/>
  <c r="G1640" i="5"/>
  <c r="G1632" i="5"/>
  <c r="I1582" i="5"/>
  <c r="I1587" i="5" s="1"/>
  <c r="G1645" i="5"/>
  <c r="J1709" i="5"/>
  <c r="I1703" i="5"/>
  <c r="I1672" i="5"/>
  <c r="J1671" i="5"/>
  <c r="H87" i="5"/>
  <c r="G1668" i="5"/>
  <c r="J1577" i="5"/>
  <c r="J1601" i="5" s="1"/>
  <c r="J364" i="5"/>
  <c r="J394" i="5" s="1"/>
  <c r="J396" i="5" s="1"/>
  <c r="J374" i="5" s="1"/>
  <c r="J1116" i="5"/>
  <c r="J1150" i="5" s="1"/>
  <c r="J1117" i="5"/>
  <c r="J1238" i="5"/>
  <c r="J1239" i="5" s="1"/>
  <c r="J632" i="5"/>
  <c r="J662" i="5" s="1"/>
  <c r="J664" i="5" s="1"/>
  <c r="J642" i="5" s="1"/>
  <c r="H9" i="6"/>
  <c r="G9" i="11" s="1"/>
  <c r="C9" i="11"/>
  <c r="F17" i="13" s="1"/>
  <c r="D1025" i="5"/>
  <c r="J1061" i="5"/>
  <c r="J1002" i="5"/>
  <c r="J1006" i="5" s="1"/>
  <c r="J1011" i="5" s="1"/>
  <c r="G10" i="13"/>
  <c r="J10" i="13" s="1"/>
  <c r="I1552" i="5"/>
  <c r="F8" i="6"/>
  <c r="E8" i="11" s="1"/>
  <c r="J1504" i="5"/>
  <c r="J1505" i="5" s="1"/>
  <c r="J494" i="5"/>
  <c r="J492" i="5"/>
  <c r="J493" i="5"/>
  <c r="J496" i="5"/>
  <c r="J497" i="5"/>
  <c r="B9" i="6"/>
  <c r="I1699" i="5"/>
  <c r="F1659" i="5"/>
  <c r="I1702" i="5"/>
  <c r="A1610" i="5"/>
  <c r="A1611" i="5" s="1"/>
  <c r="A1612" i="5" s="1"/>
  <c r="A1613" i="5" s="1"/>
  <c r="A1614" i="5" s="1"/>
  <c r="A1615" i="5" s="1"/>
  <c r="A1616" i="5" s="1"/>
  <c r="A1617" i="5" s="1"/>
  <c r="A1618" i="5" s="1"/>
  <c r="A1619" i="5" s="1"/>
  <c r="A1620" i="5" s="1"/>
  <c r="A1621" i="5" s="1"/>
  <c r="A1622" i="5" s="1"/>
  <c r="A1623" i="5" s="1"/>
  <c r="A1624" i="5" s="1"/>
  <c r="A1625" i="5" s="1"/>
  <c r="A1626" i="5" s="1"/>
  <c r="A1627" i="5" s="1"/>
  <c r="A1628" i="5" s="1"/>
  <c r="A1629" i="5" s="1"/>
  <c r="A1630" i="5" s="1"/>
  <c r="A1631" i="5" s="1"/>
  <c r="A1632" i="5" s="1"/>
  <c r="A1633" i="5" s="1"/>
  <c r="A1634" i="5" s="1"/>
  <c r="A1635" i="5" s="1"/>
  <c r="A1636" i="5" s="1"/>
  <c r="A1637" i="5" s="1"/>
  <c r="A1638" i="5" s="1"/>
  <c r="A1639" i="5" s="1"/>
  <c r="A1640" i="5" s="1"/>
  <c r="A1641" i="5" s="1"/>
  <c r="A1642" i="5" s="1"/>
  <c r="A1643" i="5" s="1"/>
  <c r="A1644" i="5" s="1"/>
  <c r="A1645" i="5" s="1"/>
  <c r="A1646" i="5" s="1"/>
  <c r="A1647" i="5" s="1"/>
  <c r="A1648" i="5" s="1"/>
  <c r="A1649" i="5" s="1"/>
  <c r="A1650" i="5" s="1"/>
  <c r="A1651" i="5" s="1"/>
  <c r="A1652" i="5" s="1"/>
  <c r="A1653" i="5" s="1"/>
  <c r="A1654" i="5" s="1"/>
  <c r="A1655" i="5" s="1"/>
  <c r="A1656" i="5" s="1"/>
  <c r="A1657" i="5" s="1"/>
  <c r="A1658" i="5" s="1"/>
  <c r="A1659" i="5" s="1"/>
  <c r="A1660" i="5" s="1"/>
  <c r="A1661" i="5" s="1"/>
  <c r="A1662" i="5" s="1"/>
  <c r="A1663" i="5" s="1"/>
  <c r="A1664" i="5" s="1"/>
  <c r="A1665" i="5" s="1"/>
  <c r="A1666" i="5" s="1"/>
  <c r="A1667" i="5" s="1"/>
  <c r="A1668" i="5" s="1"/>
  <c r="A1669" i="5" s="1"/>
  <c r="A1670" i="5" s="1"/>
  <c r="A1671" i="5" s="1"/>
  <c r="A1672" i="5" s="1"/>
  <c r="A1673" i="5" s="1"/>
  <c r="A1674" i="5" s="1"/>
  <c r="A1675" i="5" s="1"/>
  <c r="A1676" i="5" s="1"/>
  <c r="A1677" i="5" s="1"/>
  <c r="A1678" i="5" s="1"/>
  <c r="A1679" i="5" s="1"/>
  <c r="A1680" i="5" s="1"/>
  <c r="A1681" i="5" s="1"/>
  <c r="A1682" i="5" s="1"/>
  <c r="A1683" i="5" s="1"/>
  <c r="A1684" i="5" s="1"/>
  <c r="A1685" i="5" s="1"/>
  <c r="A1686" i="5" s="1"/>
  <c r="A1687" i="5" s="1"/>
  <c r="A1688" i="5" s="1"/>
  <c r="A1689" i="5" s="1"/>
  <c r="A1690" i="5" s="1"/>
  <c r="A1691" i="5" s="1"/>
  <c r="A1692" i="5" s="1"/>
  <c r="A1693" i="5" s="1"/>
  <c r="A1694" i="5" s="1"/>
  <c r="A1695" i="5" s="1"/>
  <c r="A1696" i="5" s="1"/>
  <c r="A1697" i="5" s="1"/>
  <c r="A1698" i="5" s="1"/>
  <c r="A1699" i="5" s="1"/>
  <c r="A1700" i="5" s="1"/>
  <c r="A1701" i="5" s="1"/>
  <c r="A1702" i="5" s="1"/>
  <c r="A1703" i="5" s="1"/>
  <c r="A1704" i="5" s="1"/>
  <c r="A1705" i="5" s="1"/>
  <c r="A1706" i="5" s="1"/>
  <c r="A1707" i="5" s="1"/>
  <c r="A1708" i="5" s="1"/>
  <c r="A1709" i="5" s="1"/>
  <c r="A1710" i="5" s="1"/>
  <c r="A1711" i="5" s="1"/>
  <c r="A1712" i="5" s="1"/>
  <c r="A1713" i="5" s="1"/>
  <c r="A1714" i="5" s="1"/>
  <c r="A1715" i="5" s="1"/>
  <c r="A1716" i="5" s="1"/>
  <c r="A1717" i="5" s="1"/>
  <c r="A1718" i="5" s="1"/>
  <c r="A1719" i="5" s="1"/>
  <c r="A1720" i="5" s="1"/>
  <c r="A1721" i="5" s="1"/>
  <c r="A1722" i="5" s="1"/>
  <c r="A1723" i="5" s="1"/>
  <c r="A1724" i="5" s="1"/>
  <c r="A1725" i="5" s="1"/>
  <c r="A1726" i="5" s="1"/>
  <c r="A1727" i="5" s="1"/>
  <c r="A1728" i="5" s="1"/>
  <c r="A1729" i="5" s="1"/>
  <c r="A1730" i="5" s="1"/>
  <c r="A1731" i="5" s="1"/>
  <c r="A1732" i="5" s="1"/>
  <c r="A1733" i="5" s="1"/>
  <c r="A1734" i="5" s="1"/>
  <c r="A1735" i="5" s="1"/>
  <c r="A1736" i="5" s="1"/>
  <c r="A1737" i="5" s="1"/>
  <c r="A1738" i="5" s="1"/>
  <c r="A1739" i="5" s="1"/>
  <c r="A1740" i="5" s="1"/>
  <c r="A1741" i="5" s="1"/>
  <c r="A1742" i="5" s="1"/>
  <c r="A1743" i="5" s="1"/>
  <c r="I1697" i="5"/>
  <c r="I1685" i="5"/>
  <c r="I1700" i="5"/>
  <c r="H1659" i="5"/>
  <c r="I1701" i="5"/>
  <c r="I1698" i="5"/>
  <c r="I1689" i="5"/>
  <c r="I1717" i="5"/>
  <c r="J1724" i="5" s="1"/>
  <c r="J1725" i="5" s="1"/>
  <c r="J229" i="5"/>
  <c r="J984" i="5"/>
  <c r="C10" i="6"/>
  <c r="B10" i="11" s="1"/>
  <c r="E11" i="13" s="1"/>
  <c r="G1876" i="5"/>
  <c r="G1760" i="5"/>
  <c r="G1761" i="5"/>
  <c r="J1754" i="5"/>
  <c r="I1849" i="5" s="1"/>
  <c r="B1744" i="5"/>
  <c r="B1745" i="5" s="1"/>
  <c r="B1746" i="5" s="1"/>
  <c r="B1747" i="5" s="1"/>
  <c r="B1748" i="5" s="1"/>
  <c r="B1749" i="5" s="1"/>
  <c r="B1750" i="5" s="1"/>
  <c r="B1751" i="5" s="1"/>
  <c r="B1752" i="5" s="1"/>
  <c r="B1753" i="5" s="1"/>
  <c r="B1754" i="5" s="1"/>
  <c r="B1755" i="5" s="1"/>
  <c r="B1756" i="5" s="1"/>
  <c r="B1757" i="5" s="1"/>
  <c r="B1758" i="5" s="1"/>
  <c r="B1759" i="5" s="1"/>
  <c r="B1760" i="5" s="1"/>
  <c r="B1761" i="5" s="1"/>
  <c r="B1762" i="5" s="1"/>
  <c r="B1763" i="5" s="1"/>
  <c r="B1764" i="5" s="1"/>
  <c r="B1765" i="5" s="1"/>
  <c r="B1766" i="5" s="1"/>
  <c r="B1767" i="5" s="1"/>
  <c r="B1768" i="5" s="1"/>
  <c r="B1769" i="5" s="1"/>
  <c r="B1770" i="5" s="1"/>
  <c r="B1771" i="5" s="1"/>
  <c r="B1772" i="5" s="1"/>
  <c r="B1773" i="5" s="1"/>
  <c r="B1774" i="5" s="1"/>
  <c r="B1775" i="5" s="1"/>
  <c r="B1776" i="5" s="1"/>
  <c r="B1777" i="5" s="1"/>
  <c r="B1778" i="5" s="1"/>
  <c r="B1779" i="5" s="1"/>
  <c r="B1780" i="5" s="1"/>
  <c r="B1781" i="5" s="1"/>
  <c r="B1782" i="5" s="1"/>
  <c r="B1783" i="5" s="1"/>
  <c r="B1784" i="5" s="1"/>
  <c r="B1785" i="5" s="1"/>
  <c r="B1786" i="5" s="1"/>
  <c r="B1787" i="5" s="1"/>
  <c r="B1788" i="5" s="1"/>
  <c r="B1789" i="5" s="1"/>
  <c r="B1790" i="5" s="1"/>
  <c r="B1791" i="5" s="1"/>
  <c r="B1792" i="5" s="1"/>
  <c r="B1793" i="5" s="1"/>
  <c r="B1794" i="5" s="1"/>
  <c r="B1795" i="5" s="1"/>
  <c r="B1796" i="5" s="1"/>
  <c r="B1797" i="5" s="1"/>
  <c r="B1798" i="5" s="1"/>
  <c r="B1799" i="5" s="1"/>
  <c r="B1800" i="5" s="1"/>
  <c r="B1801" i="5" s="1"/>
  <c r="B1802" i="5" s="1"/>
  <c r="B1803" i="5" s="1"/>
  <c r="B1804" i="5" s="1"/>
  <c r="B1805" i="5" s="1"/>
  <c r="B1806" i="5" s="1"/>
  <c r="B1807" i="5" s="1"/>
  <c r="B1808" i="5" s="1"/>
  <c r="B1809" i="5" s="1"/>
  <c r="B1810" i="5" s="1"/>
  <c r="B1811" i="5" s="1"/>
  <c r="B1812" i="5" s="1"/>
  <c r="B1813" i="5" s="1"/>
  <c r="B1814" i="5" s="1"/>
  <c r="B1815" i="5" s="1"/>
  <c r="B1816" i="5" s="1"/>
  <c r="B1817" i="5" s="1"/>
  <c r="B1818" i="5" s="1"/>
  <c r="B1819" i="5" s="1"/>
  <c r="B1820" i="5" s="1"/>
  <c r="B1821" i="5" s="1"/>
  <c r="B1822" i="5" s="1"/>
  <c r="B1823" i="5" s="1"/>
  <c r="B1824" i="5" s="1"/>
  <c r="B1825" i="5" s="1"/>
  <c r="B1826" i="5" s="1"/>
  <c r="B1827" i="5" s="1"/>
  <c r="B1828" i="5" s="1"/>
  <c r="B1829" i="5" s="1"/>
  <c r="B1830" i="5" s="1"/>
  <c r="B1831" i="5" s="1"/>
  <c r="B1832" i="5" s="1"/>
  <c r="B1833" i="5" s="1"/>
  <c r="B1834" i="5" s="1"/>
  <c r="B1835" i="5" s="1"/>
  <c r="B1836" i="5" s="1"/>
  <c r="B1837" i="5" s="1"/>
  <c r="B1838" i="5" s="1"/>
  <c r="B1839" i="5" s="1"/>
  <c r="B1840" i="5" s="1"/>
  <c r="B1841" i="5" s="1"/>
  <c r="B1842" i="5" s="1"/>
  <c r="B1843" i="5" s="1"/>
  <c r="B1844" i="5" s="1"/>
  <c r="B1845" i="5" s="1"/>
  <c r="B1846" i="5" s="1"/>
  <c r="B1847" i="5" s="1"/>
  <c r="B1848" i="5" s="1"/>
  <c r="B1849" i="5" s="1"/>
  <c r="B1850" i="5" s="1"/>
  <c r="B1851" i="5" s="1"/>
  <c r="B1852" i="5" s="1"/>
  <c r="B1853" i="5" s="1"/>
  <c r="B1854" i="5" s="1"/>
  <c r="B1855" i="5" s="1"/>
  <c r="B1856" i="5" s="1"/>
  <c r="B1857" i="5" s="1"/>
  <c r="B1858" i="5" s="1"/>
  <c r="B1859" i="5" s="1"/>
  <c r="B1860" i="5" s="1"/>
  <c r="B1861" i="5" s="1"/>
  <c r="B1862" i="5" s="1"/>
  <c r="B1863" i="5" s="1"/>
  <c r="B1864" i="5" s="1"/>
  <c r="B1865" i="5" s="1"/>
  <c r="B1866" i="5" s="1"/>
  <c r="B1867" i="5" s="1"/>
  <c r="B1868" i="5" s="1"/>
  <c r="B1869" i="5" s="1"/>
  <c r="B1870" i="5" s="1"/>
  <c r="B1871" i="5" s="1"/>
  <c r="B1872" i="5" s="1"/>
  <c r="B1873" i="5" s="1"/>
  <c r="B1874" i="5" s="1"/>
  <c r="B1875" i="5" s="1"/>
  <c r="B1876" i="5" s="1"/>
  <c r="B1877" i="5" s="1"/>
  <c r="D10" i="6"/>
  <c r="I1854" i="5"/>
  <c r="J1744" i="5"/>
  <c r="G1767" i="5"/>
  <c r="C1744" i="5"/>
  <c r="C1745" i="5" s="1"/>
  <c r="C1746" i="5" s="1"/>
  <c r="C1747" i="5" s="1"/>
  <c r="C1748" i="5" s="1"/>
  <c r="C1749" i="5" s="1"/>
  <c r="C1750" i="5" s="1"/>
  <c r="C1751" i="5" s="1"/>
  <c r="C1752" i="5" s="1"/>
  <c r="C1753" i="5" s="1"/>
  <c r="C1754" i="5" s="1"/>
  <c r="C1755" i="5" s="1"/>
  <c r="C1756" i="5" s="1"/>
  <c r="C1757" i="5" s="1"/>
  <c r="C1758" i="5" s="1"/>
  <c r="C1759" i="5" s="1"/>
  <c r="C1760" i="5" s="1"/>
  <c r="C1761" i="5" s="1"/>
  <c r="C1762" i="5" s="1"/>
  <c r="C1763" i="5" s="1"/>
  <c r="C1764" i="5" s="1"/>
  <c r="C1765" i="5" s="1"/>
  <c r="C1766" i="5" s="1"/>
  <c r="C1767" i="5" s="1"/>
  <c r="C1768" i="5" s="1"/>
  <c r="C1769" i="5" s="1"/>
  <c r="C1770" i="5" s="1"/>
  <c r="C1771" i="5" s="1"/>
  <c r="C1772" i="5" s="1"/>
  <c r="C1773" i="5" s="1"/>
  <c r="C1774" i="5" s="1"/>
  <c r="C1775" i="5" s="1"/>
  <c r="C1776" i="5" s="1"/>
  <c r="C1777" i="5" s="1"/>
  <c r="C1778" i="5" s="1"/>
  <c r="C1779" i="5" s="1"/>
  <c r="C1780" i="5" s="1"/>
  <c r="C1781" i="5" s="1"/>
  <c r="C1782" i="5" s="1"/>
  <c r="C1783" i="5" s="1"/>
  <c r="C1784" i="5" s="1"/>
  <c r="C1785" i="5" s="1"/>
  <c r="C1786" i="5" s="1"/>
  <c r="C1787" i="5" s="1"/>
  <c r="C1788" i="5" s="1"/>
  <c r="C1789" i="5" s="1"/>
  <c r="C1790" i="5" s="1"/>
  <c r="C1791" i="5" s="1"/>
  <c r="C1792" i="5" s="1"/>
  <c r="C1793" i="5" s="1"/>
  <c r="C1794" i="5" s="1"/>
  <c r="C1795" i="5" s="1"/>
  <c r="C1796" i="5" s="1"/>
  <c r="C1797" i="5" s="1"/>
  <c r="C1798" i="5" s="1"/>
  <c r="C1799" i="5" s="1"/>
  <c r="C1800" i="5" s="1"/>
  <c r="C1801" i="5" s="1"/>
  <c r="C1802" i="5" s="1"/>
  <c r="C1803" i="5" s="1"/>
  <c r="C1804" i="5" s="1"/>
  <c r="C1805" i="5" s="1"/>
  <c r="C1806" i="5" s="1"/>
  <c r="C1807" i="5" s="1"/>
  <c r="C1808" i="5" s="1"/>
  <c r="C1809" i="5" s="1"/>
  <c r="C1810" i="5" s="1"/>
  <c r="C1811" i="5" s="1"/>
  <c r="C1812" i="5" s="1"/>
  <c r="C1813" i="5" s="1"/>
  <c r="C1814" i="5" s="1"/>
  <c r="C1815" i="5" s="1"/>
  <c r="C1816" i="5" s="1"/>
  <c r="C1817" i="5" s="1"/>
  <c r="C1818" i="5" s="1"/>
  <c r="C1819" i="5" s="1"/>
  <c r="C1820" i="5" s="1"/>
  <c r="C1821" i="5" s="1"/>
  <c r="C1822" i="5" s="1"/>
  <c r="C1823" i="5" s="1"/>
  <c r="C1824" i="5" s="1"/>
  <c r="C1825" i="5" s="1"/>
  <c r="C1826" i="5" s="1"/>
  <c r="C1827" i="5" s="1"/>
  <c r="C1828" i="5" s="1"/>
  <c r="C1829" i="5" s="1"/>
  <c r="C1830" i="5" s="1"/>
  <c r="C1831" i="5" s="1"/>
  <c r="C1832" i="5" s="1"/>
  <c r="C1833" i="5" s="1"/>
  <c r="C1834" i="5" s="1"/>
  <c r="C1835" i="5" s="1"/>
  <c r="C1836" i="5" s="1"/>
  <c r="C1837" i="5" s="1"/>
  <c r="C1838" i="5" s="1"/>
  <c r="C1839" i="5" s="1"/>
  <c r="C1840" i="5" s="1"/>
  <c r="C1841" i="5" s="1"/>
  <c r="C1842" i="5" s="1"/>
  <c r="C1843" i="5" s="1"/>
  <c r="C1844" i="5" s="1"/>
  <c r="C1845" i="5" s="1"/>
  <c r="C1846" i="5" s="1"/>
  <c r="C1847" i="5" s="1"/>
  <c r="C1848" i="5" s="1"/>
  <c r="C1849" i="5" s="1"/>
  <c r="C1850" i="5" s="1"/>
  <c r="C1851" i="5" s="1"/>
  <c r="C1852" i="5" s="1"/>
  <c r="C1853" i="5" s="1"/>
  <c r="C1854" i="5" s="1"/>
  <c r="C1855" i="5" s="1"/>
  <c r="C1856" i="5" s="1"/>
  <c r="C1857" i="5" s="1"/>
  <c r="C1858" i="5" s="1"/>
  <c r="C1859" i="5" s="1"/>
  <c r="C1860" i="5" s="1"/>
  <c r="C1861" i="5" s="1"/>
  <c r="C1862" i="5" s="1"/>
  <c r="C1863" i="5" s="1"/>
  <c r="C1864" i="5" s="1"/>
  <c r="C1865" i="5" s="1"/>
  <c r="C1866" i="5" s="1"/>
  <c r="C1867" i="5" s="1"/>
  <c r="C1868" i="5" s="1"/>
  <c r="C1869" i="5" s="1"/>
  <c r="C1870" i="5" s="1"/>
  <c r="C1871" i="5" s="1"/>
  <c r="C1872" i="5" s="1"/>
  <c r="C1873" i="5" s="1"/>
  <c r="C1874" i="5" s="1"/>
  <c r="C1875" i="5" s="1"/>
  <c r="C1876" i="5" s="1"/>
  <c r="C1877" i="5" s="1"/>
  <c r="H131" i="4"/>
  <c r="H132" i="4" s="1"/>
  <c r="H108" i="4"/>
  <c r="G1888" i="5"/>
  <c r="M2012" i="5"/>
  <c r="G1883" i="5"/>
  <c r="J1016" i="5"/>
  <c r="I1525" i="5"/>
  <c r="I1531" i="5" s="1"/>
  <c r="I1554" i="5" s="1"/>
  <c r="J1019" i="5"/>
  <c r="J1535" i="5"/>
  <c r="J89" i="5" l="1"/>
  <c r="J928" i="5"/>
  <c r="I1716" i="5"/>
  <c r="I1721" i="5" s="1"/>
  <c r="J223" i="5"/>
  <c r="H221" i="5"/>
  <c r="I1848" i="5"/>
  <c r="I1850" i="5" s="1"/>
  <c r="J1384" i="5"/>
  <c r="J1421" i="5" s="1"/>
  <c r="J1377" i="5"/>
  <c r="J1379" i="5" s="1"/>
  <c r="J1380" i="5" s="1"/>
  <c r="D1427" i="5" s="1"/>
  <c r="I1837" i="5"/>
  <c r="J1669" i="5"/>
  <c r="G1803" i="5"/>
  <c r="G891" i="5"/>
  <c r="J893" i="5" s="1"/>
  <c r="J1842" i="5"/>
  <c r="G1751" i="5"/>
  <c r="I1821" i="5" s="1"/>
  <c r="G1764" i="5"/>
  <c r="G1775" i="5"/>
  <c r="J1775" i="5" s="1"/>
  <c r="G1776" i="5"/>
  <c r="J1776" i="5" s="1"/>
  <c r="G1779" i="5"/>
  <c r="I1773" i="5"/>
  <c r="J1195" i="5"/>
  <c r="J1136" i="5"/>
  <c r="J1140" i="5" s="1"/>
  <c r="J1145" i="5" s="1"/>
  <c r="J929" i="5"/>
  <c r="J723" i="5"/>
  <c r="J725" i="5"/>
  <c r="J724" i="5"/>
  <c r="J750" i="5"/>
  <c r="J720" i="5"/>
  <c r="J719" i="5"/>
  <c r="J721" i="5"/>
  <c r="J749" i="5"/>
  <c r="J741" i="5"/>
  <c r="J747" i="5"/>
  <c r="J722" i="5"/>
  <c r="J726" i="5"/>
  <c r="G1750" i="5"/>
  <c r="G1802" i="5"/>
  <c r="J1829" i="5"/>
  <c r="J1243" i="5"/>
  <c r="J1245" i="5" s="1"/>
  <c r="G1774" i="5"/>
  <c r="J1844" i="5"/>
  <c r="J1805" i="5"/>
  <c r="G1756" i="5"/>
  <c r="G10" i="6" s="1"/>
  <c r="F10" i="11" s="1"/>
  <c r="G11" i="13" s="1"/>
  <c r="J11" i="13" s="1"/>
  <c r="J1843" i="5"/>
  <c r="J1711" i="5"/>
  <c r="J1735" i="5" s="1"/>
  <c r="D1159" i="5"/>
  <c r="J95" i="5"/>
  <c r="J94" i="5"/>
  <c r="J92" i="5"/>
  <c r="J90" i="5"/>
  <c r="J91" i="5"/>
  <c r="F9" i="6"/>
  <c r="E9" i="11" s="1"/>
  <c r="J1638" i="5"/>
  <c r="J1668" i="5" s="1"/>
  <c r="J1643" i="5"/>
  <c r="J1118" i="5"/>
  <c r="J1127" i="5" s="1"/>
  <c r="J1153" i="5"/>
  <c r="J498" i="5"/>
  <c r="J528" i="5" s="1"/>
  <c r="J530" i="5" s="1"/>
  <c r="J508" i="5" s="1"/>
  <c r="J1242" i="5"/>
  <c r="M2146" i="5"/>
  <c r="G2022" i="5"/>
  <c r="G2017" i="5"/>
  <c r="H118" i="4"/>
  <c r="H119" i="4" s="1"/>
  <c r="B10" i="6"/>
  <c r="I1832" i="5"/>
  <c r="I1835" i="5"/>
  <c r="I1836" i="5"/>
  <c r="I1819" i="5"/>
  <c r="H1793" i="5"/>
  <c r="F1793" i="5"/>
  <c r="I1834" i="5"/>
  <c r="I1833" i="5"/>
  <c r="I1831" i="5"/>
  <c r="A1744" i="5"/>
  <c r="A1745" i="5" s="1"/>
  <c r="A1746" i="5" s="1"/>
  <c r="A1747" i="5" s="1"/>
  <c r="A1748" i="5" s="1"/>
  <c r="A1749" i="5" s="1"/>
  <c r="A1750" i="5" s="1"/>
  <c r="A1751" i="5" s="1"/>
  <c r="A1752" i="5" s="1"/>
  <c r="A1753" i="5" s="1"/>
  <c r="A1754" i="5" s="1"/>
  <c r="A1755" i="5" s="1"/>
  <c r="A1756" i="5" s="1"/>
  <c r="A1757" i="5" s="1"/>
  <c r="A1758" i="5" s="1"/>
  <c r="A1759" i="5" s="1"/>
  <c r="A1760" i="5" s="1"/>
  <c r="A1761" i="5" s="1"/>
  <c r="A1762" i="5" s="1"/>
  <c r="A1763" i="5" s="1"/>
  <c r="A1764" i="5" s="1"/>
  <c r="A1765" i="5" s="1"/>
  <c r="A1766" i="5" s="1"/>
  <c r="A1767" i="5" s="1"/>
  <c r="A1768" i="5" s="1"/>
  <c r="A1769" i="5" s="1"/>
  <c r="A1770" i="5" s="1"/>
  <c r="A1771" i="5" s="1"/>
  <c r="A1772" i="5" s="1"/>
  <c r="A1773" i="5" s="1"/>
  <c r="A1774" i="5" s="1"/>
  <c r="A1775" i="5" s="1"/>
  <c r="A1776" i="5" s="1"/>
  <c r="A1777" i="5" s="1"/>
  <c r="A1778" i="5" s="1"/>
  <c r="A1779" i="5" s="1"/>
  <c r="A1780" i="5" s="1"/>
  <c r="A1781" i="5" s="1"/>
  <c r="A1782" i="5" s="1"/>
  <c r="A1783" i="5" s="1"/>
  <c r="A1784" i="5" s="1"/>
  <c r="A1785" i="5" s="1"/>
  <c r="A1786" i="5" s="1"/>
  <c r="A1787" i="5" s="1"/>
  <c r="A1788" i="5" s="1"/>
  <c r="A1789" i="5" s="1"/>
  <c r="A1790" i="5" s="1"/>
  <c r="A1791" i="5" s="1"/>
  <c r="A1792" i="5" s="1"/>
  <c r="A1793" i="5" s="1"/>
  <c r="A1794" i="5" s="1"/>
  <c r="A1795" i="5" s="1"/>
  <c r="A1796" i="5" s="1"/>
  <c r="A1797" i="5" s="1"/>
  <c r="A1798" i="5" s="1"/>
  <c r="A1799" i="5" s="1"/>
  <c r="A1800" i="5" s="1"/>
  <c r="A1801" i="5" s="1"/>
  <c r="A1802" i="5" s="1"/>
  <c r="A1803" i="5" s="1"/>
  <c r="A1804" i="5" s="1"/>
  <c r="A1805" i="5" s="1"/>
  <c r="A1806" i="5" s="1"/>
  <c r="A1807" i="5" s="1"/>
  <c r="A1808" i="5" s="1"/>
  <c r="A1809" i="5" s="1"/>
  <c r="A1810" i="5" s="1"/>
  <c r="A1811" i="5" s="1"/>
  <c r="A1812" i="5" s="1"/>
  <c r="A1813" i="5" s="1"/>
  <c r="A1814" i="5" s="1"/>
  <c r="A1815" i="5" s="1"/>
  <c r="A1816" i="5" s="1"/>
  <c r="A1817" i="5" s="1"/>
  <c r="A1818" i="5" s="1"/>
  <c r="A1819" i="5" s="1"/>
  <c r="A1820" i="5" s="1"/>
  <c r="A1821" i="5" s="1"/>
  <c r="A1822" i="5" s="1"/>
  <c r="A1823" i="5" s="1"/>
  <c r="A1824" i="5" s="1"/>
  <c r="A1825" i="5" s="1"/>
  <c r="A1826" i="5" s="1"/>
  <c r="A1827" i="5" s="1"/>
  <c r="A1828" i="5" s="1"/>
  <c r="A1829" i="5" s="1"/>
  <c r="A1830" i="5" s="1"/>
  <c r="A1831" i="5" s="1"/>
  <c r="A1832" i="5" s="1"/>
  <c r="A1833" i="5" s="1"/>
  <c r="A1834" i="5" s="1"/>
  <c r="A1835" i="5" s="1"/>
  <c r="A1836" i="5" s="1"/>
  <c r="A1837" i="5" s="1"/>
  <c r="A1838" i="5" s="1"/>
  <c r="A1839" i="5" s="1"/>
  <c r="A1840" i="5" s="1"/>
  <c r="A1841" i="5" s="1"/>
  <c r="A1842" i="5" s="1"/>
  <c r="A1843" i="5" s="1"/>
  <c r="A1844" i="5" s="1"/>
  <c r="A1845" i="5" s="1"/>
  <c r="A1846" i="5" s="1"/>
  <c r="A1847" i="5" s="1"/>
  <c r="A1848" i="5" s="1"/>
  <c r="A1849" i="5" s="1"/>
  <c r="A1850" i="5" s="1"/>
  <c r="A1851" i="5" s="1"/>
  <c r="A1852" i="5" s="1"/>
  <c r="A1853" i="5" s="1"/>
  <c r="A1854" i="5" s="1"/>
  <c r="A1855" i="5" s="1"/>
  <c r="A1856" i="5" s="1"/>
  <c r="A1857" i="5" s="1"/>
  <c r="A1858" i="5" s="1"/>
  <c r="A1859" i="5" s="1"/>
  <c r="A1860" i="5" s="1"/>
  <c r="A1861" i="5" s="1"/>
  <c r="A1862" i="5" s="1"/>
  <c r="A1863" i="5" s="1"/>
  <c r="A1864" i="5" s="1"/>
  <c r="A1865" i="5" s="1"/>
  <c r="A1866" i="5" s="1"/>
  <c r="A1867" i="5" s="1"/>
  <c r="A1868" i="5" s="1"/>
  <c r="A1869" i="5" s="1"/>
  <c r="A1870" i="5" s="1"/>
  <c r="A1871" i="5" s="1"/>
  <c r="A1872" i="5" s="1"/>
  <c r="A1873" i="5" s="1"/>
  <c r="A1874" i="5" s="1"/>
  <c r="A1875" i="5" s="1"/>
  <c r="A1876" i="5" s="1"/>
  <c r="A1877" i="5" s="1"/>
  <c r="I1823" i="5"/>
  <c r="C10" i="11"/>
  <c r="F11" i="13" s="1"/>
  <c r="H10" i="6"/>
  <c r="G10" i="11" s="1"/>
  <c r="J1506" i="5"/>
  <c r="J1534" i="5"/>
  <c r="C11" i="6"/>
  <c r="B11" i="11" s="1"/>
  <c r="E18" i="13" s="1"/>
  <c r="B1878" i="5"/>
  <c r="B1879" i="5" s="1"/>
  <c r="B1880" i="5" s="1"/>
  <c r="B1881" i="5" s="1"/>
  <c r="B1882" i="5" s="1"/>
  <c r="B1883" i="5" s="1"/>
  <c r="B1884" i="5" s="1"/>
  <c r="B1885" i="5" s="1"/>
  <c r="B1886" i="5" s="1"/>
  <c r="B1887" i="5" s="1"/>
  <c r="B1888" i="5" s="1"/>
  <c r="B1889" i="5" s="1"/>
  <c r="B1890" i="5" s="1"/>
  <c r="B1891" i="5" s="1"/>
  <c r="B1892" i="5" s="1"/>
  <c r="B1893" i="5" s="1"/>
  <c r="B1894" i="5" s="1"/>
  <c r="B1895" i="5" s="1"/>
  <c r="B1896" i="5" s="1"/>
  <c r="B1897" i="5" s="1"/>
  <c r="B1898" i="5" s="1"/>
  <c r="B1899" i="5" s="1"/>
  <c r="B1900" i="5" s="1"/>
  <c r="B1901" i="5" s="1"/>
  <c r="B1902" i="5" s="1"/>
  <c r="B1903" i="5" s="1"/>
  <c r="B1904" i="5" s="1"/>
  <c r="B1905" i="5" s="1"/>
  <c r="B1906" i="5" s="1"/>
  <c r="B1907" i="5" s="1"/>
  <c r="B1908" i="5" s="1"/>
  <c r="B1909" i="5" s="1"/>
  <c r="B1910" i="5" s="1"/>
  <c r="B1911" i="5" s="1"/>
  <c r="B1912" i="5" s="1"/>
  <c r="B1913" i="5" s="1"/>
  <c r="B1914" i="5" s="1"/>
  <c r="B1915" i="5" s="1"/>
  <c r="B1916" i="5" s="1"/>
  <c r="B1917" i="5" s="1"/>
  <c r="B1918" i="5" s="1"/>
  <c r="B1919" i="5" s="1"/>
  <c r="B1920" i="5" s="1"/>
  <c r="B1921" i="5" s="1"/>
  <c r="B1922" i="5" s="1"/>
  <c r="B1923" i="5" s="1"/>
  <c r="B1924" i="5" s="1"/>
  <c r="B1925" i="5" s="1"/>
  <c r="B1926" i="5" s="1"/>
  <c r="B1927" i="5" s="1"/>
  <c r="B1928" i="5" s="1"/>
  <c r="B1929" i="5" s="1"/>
  <c r="B1930" i="5" s="1"/>
  <c r="B1931" i="5" s="1"/>
  <c r="B1932" i="5" s="1"/>
  <c r="B1933" i="5" s="1"/>
  <c r="B1934" i="5" s="1"/>
  <c r="B1935" i="5" s="1"/>
  <c r="B1936" i="5" s="1"/>
  <c r="B1937" i="5" s="1"/>
  <c r="B1938" i="5" s="1"/>
  <c r="B1939" i="5" s="1"/>
  <c r="B1940" i="5" s="1"/>
  <c r="B1941" i="5" s="1"/>
  <c r="B1942" i="5" s="1"/>
  <c r="B1943" i="5" s="1"/>
  <c r="B1944" i="5" s="1"/>
  <c r="B1945" i="5" s="1"/>
  <c r="B1946" i="5" s="1"/>
  <c r="B1947" i="5" s="1"/>
  <c r="B1948" i="5" s="1"/>
  <c r="B1949" i="5" s="1"/>
  <c r="B1950" i="5" s="1"/>
  <c r="B1951" i="5" s="1"/>
  <c r="B1952" i="5" s="1"/>
  <c r="B1953" i="5" s="1"/>
  <c r="B1954" i="5" s="1"/>
  <c r="B1955" i="5" s="1"/>
  <c r="B1956" i="5" s="1"/>
  <c r="B1957" i="5" s="1"/>
  <c r="B1958" i="5" s="1"/>
  <c r="B1959" i="5" s="1"/>
  <c r="B1960" i="5" s="1"/>
  <c r="B1961" i="5" s="1"/>
  <c r="B1962" i="5" s="1"/>
  <c r="B1963" i="5" s="1"/>
  <c r="B1964" i="5" s="1"/>
  <c r="B1965" i="5" s="1"/>
  <c r="B1966" i="5" s="1"/>
  <c r="B1967" i="5" s="1"/>
  <c r="B1968" i="5" s="1"/>
  <c r="B1969" i="5" s="1"/>
  <c r="B1970" i="5" s="1"/>
  <c r="B1971" i="5" s="1"/>
  <c r="B1972" i="5" s="1"/>
  <c r="B1973" i="5" s="1"/>
  <c r="B1974" i="5" s="1"/>
  <c r="B1975" i="5" s="1"/>
  <c r="B1976" i="5" s="1"/>
  <c r="B1977" i="5" s="1"/>
  <c r="B1978" i="5" s="1"/>
  <c r="B1979" i="5" s="1"/>
  <c r="B1980" i="5" s="1"/>
  <c r="B1981" i="5" s="1"/>
  <c r="B1982" i="5" s="1"/>
  <c r="B1983" i="5" s="1"/>
  <c r="B1984" i="5" s="1"/>
  <c r="B1985" i="5" s="1"/>
  <c r="B1986" i="5" s="1"/>
  <c r="B1987" i="5" s="1"/>
  <c r="B1988" i="5" s="1"/>
  <c r="B1989" i="5" s="1"/>
  <c r="B1990" i="5" s="1"/>
  <c r="B1991" i="5" s="1"/>
  <c r="B1992" i="5" s="1"/>
  <c r="B1993" i="5" s="1"/>
  <c r="B1994" i="5" s="1"/>
  <c r="B1995" i="5" s="1"/>
  <c r="B1996" i="5" s="1"/>
  <c r="B1997" i="5" s="1"/>
  <c r="B1998" i="5" s="1"/>
  <c r="B1999" i="5" s="1"/>
  <c r="B2000" i="5" s="1"/>
  <c r="B2001" i="5" s="1"/>
  <c r="B2002" i="5" s="1"/>
  <c r="B2003" i="5" s="1"/>
  <c r="B2004" i="5" s="1"/>
  <c r="B2005" i="5" s="1"/>
  <c r="B2006" i="5" s="1"/>
  <c r="B2007" i="5" s="1"/>
  <c r="B2008" i="5" s="1"/>
  <c r="B2009" i="5" s="1"/>
  <c r="B2010" i="5" s="1"/>
  <c r="B2011" i="5" s="1"/>
  <c r="G2010" i="5"/>
  <c r="G1894" i="5"/>
  <c r="G1895" i="5"/>
  <c r="J1888" i="5"/>
  <c r="J1975" i="5" s="1"/>
  <c r="G1762" i="5"/>
  <c r="G1763" i="5"/>
  <c r="J1809" i="5"/>
  <c r="I1803" i="5"/>
  <c r="J1841" i="5"/>
  <c r="J1009" i="5"/>
  <c r="J993" i="5"/>
  <c r="J1018" i="5"/>
  <c r="J989" i="5"/>
  <c r="J987" i="5"/>
  <c r="J994" i="5"/>
  <c r="J988" i="5"/>
  <c r="J990" i="5"/>
  <c r="J992" i="5"/>
  <c r="J991" i="5"/>
  <c r="J1017" i="5"/>
  <c r="J1015" i="5"/>
  <c r="I1686" i="5"/>
  <c r="I1806" i="5"/>
  <c r="G1765" i="5"/>
  <c r="J1808" i="5"/>
  <c r="I1851" i="5"/>
  <c r="J1858" i="5" s="1"/>
  <c r="J1859" i="5" s="1"/>
  <c r="J665" i="5"/>
  <c r="J666" i="5" s="1"/>
  <c r="J397" i="5"/>
  <c r="J398" i="5" s="1"/>
  <c r="D11" i="6"/>
  <c r="I1988" i="5"/>
  <c r="G1901" i="5"/>
  <c r="J1878" i="5"/>
  <c r="C1878" i="5"/>
  <c r="C1879" i="5" s="1"/>
  <c r="C1880" i="5" s="1"/>
  <c r="C1881" i="5" s="1"/>
  <c r="C1882" i="5" s="1"/>
  <c r="C1883" i="5" s="1"/>
  <c r="C1884" i="5" s="1"/>
  <c r="C1885" i="5" s="1"/>
  <c r="C1886" i="5" s="1"/>
  <c r="C1887" i="5" s="1"/>
  <c r="C1888" i="5" s="1"/>
  <c r="C1889" i="5" s="1"/>
  <c r="C1890" i="5" s="1"/>
  <c r="C1891" i="5" s="1"/>
  <c r="C1892" i="5" s="1"/>
  <c r="C1893" i="5" s="1"/>
  <c r="C1894" i="5" s="1"/>
  <c r="C1895" i="5" s="1"/>
  <c r="C1896" i="5" s="1"/>
  <c r="C1897" i="5" s="1"/>
  <c r="C1898" i="5" s="1"/>
  <c r="C1899" i="5" s="1"/>
  <c r="C1900" i="5" s="1"/>
  <c r="C1901" i="5" s="1"/>
  <c r="C1902" i="5" s="1"/>
  <c r="C1903" i="5" s="1"/>
  <c r="C1904" i="5" s="1"/>
  <c r="C1905" i="5" s="1"/>
  <c r="C1906" i="5" s="1"/>
  <c r="C1907" i="5" s="1"/>
  <c r="C1908" i="5" s="1"/>
  <c r="C1909" i="5" s="1"/>
  <c r="C1910" i="5" s="1"/>
  <c r="C1911" i="5" s="1"/>
  <c r="C1912" i="5" s="1"/>
  <c r="C1913" i="5" s="1"/>
  <c r="C1914" i="5" s="1"/>
  <c r="C1915" i="5" s="1"/>
  <c r="C1916" i="5" s="1"/>
  <c r="C1917" i="5" s="1"/>
  <c r="C1918" i="5" s="1"/>
  <c r="C1919" i="5" s="1"/>
  <c r="C1920" i="5" s="1"/>
  <c r="C1921" i="5" s="1"/>
  <c r="C1922" i="5" s="1"/>
  <c r="C1923" i="5" s="1"/>
  <c r="C1924" i="5" s="1"/>
  <c r="C1925" i="5" s="1"/>
  <c r="C1926" i="5" s="1"/>
  <c r="C1927" i="5" s="1"/>
  <c r="C1928" i="5" s="1"/>
  <c r="C1929" i="5" s="1"/>
  <c r="C1930" i="5" s="1"/>
  <c r="C1931" i="5" s="1"/>
  <c r="C1932" i="5" s="1"/>
  <c r="C1933" i="5" s="1"/>
  <c r="C1934" i="5" s="1"/>
  <c r="C1935" i="5" s="1"/>
  <c r="C1936" i="5" s="1"/>
  <c r="C1937" i="5" s="1"/>
  <c r="C1938" i="5" s="1"/>
  <c r="C1939" i="5" s="1"/>
  <c r="C1940" i="5" s="1"/>
  <c r="C1941" i="5" s="1"/>
  <c r="C1942" i="5" s="1"/>
  <c r="C1943" i="5" s="1"/>
  <c r="C1944" i="5" s="1"/>
  <c r="C1945" i="5" s="1"/>
  <c r="C1946" i="5" s="1"/>
  <c r="C1947" i="5" s="1"/>
  <c r="C1948" i="5" s="1"/>
  <c r="C1949" i="5" s="1"/>
  <c r="C1950" i="5" s="1"/>
  <c r="C1951" i="5" s="1"/>
  <c r="C1952" i="5" s="1"/>
  <c r="C1953" i="5" s="1"/>
  <c r="C1954" i="5" s="1"/>
  <c r="C1955" i="5" s="1"/>
  <c r="C1956" i="5" s="1"/>
  <c r="C1957" i="5" s="1"/>
  <c r="C1958" i="5" s="1"/>
  <c r="C1959" i="5" s="1"/>
  <c r="C1960" i="5" s="1"/>
  <c r="C1961" i="5" s="1"/>
  <c r="C1962" i="5" s="1"/>
  <c r="C1963" i="5" s="1"/>
  <c r="C1964" i="5" s="1"/>
  <c r="C1965" i="5" s="1"/>
  <c r="C1966" i="5" s="1"/>
  <c r="C1967" i="5" s="1"/>
  <c r="C1968" i="5" s="1"/>
  <c r="C1969" i="5" s="1"/>
  <c r="C1970" i="5" s="1"/>
  <c r="C1971" i="5" s="1"/>
  <c r="C1972" i="5" s="1"/>
  <c r="C1973" i="5" s="1"/>
  <c r="C1974" i="5" s="1"/>
  <c r="C1975" i="5" s="1"/>
  <c r="C1976" i="5" s="1"/>
  <c r="C1977" i="5" s="1"/>
  <c r="C1978" i="5" s="1"/>
  <c r="C1979" i="5" s="1"/>
  <c r="C1980" i="5" s="1"/>
  <c r="C1981" i="5" s="1"/>
  <c r="C1982" i="5" s="1"/>
  <c r="C1983" i="5" s="1"/>
  <c r="C1984" i="5" s="1"/>
  <c r="C1985" i="5" s="1"/>
  <c r="C1986" i="5" s="1"/>
  <c r="C1987" i="5" s="1"/>
  <c r="C1988" i="5" s="1"/>
  <c r="C1989" i="5" s="1"/>
  <c r="C1990" i="5" s="1"/>
  <c r="C1991" i="5" s="1"/>
  <c r="C1992" i="5" s="1"/>
  <c r="C1993" i="5" s="1"/>
  <c r="C1994" i="5" s="1"/>
  <c r="C1995" i="5" s="1"/>
  <c r="C1996" i="5" s="1"/>
  <c r="C1997" i="5" s="1"/>
  <c r="C1998" i="5" s="1"/>
  <c r="C1999" i="5" s="1"/>
  <c r="C2000" i="5" s="1"/>
  <c r="C2001" i="5" s="1"/>
  <c r="C2002" i="5" s="1"/>
  <c r="C2003" i="5" s="1"/>
  <c r="C2004" i="5" s="1"/>
  <c r="C2005" i="5" s="1"/>
  <c r="C2006" i="5" s="1"/>
  <c r="C2007" i="5" s="1"/>
  <c r="C2008" i="5" s="1"/>
  <c r="C2009" i="5" s="1"/>
  <c r="C2010" i="5" s="1"/>
  <c r="C2011" i="5" s="1"/>
  <c r="J1807" i="5"/>
  <c r="G1766" i="5"/>
  <c r="J1804" i="5"/>
  <c r="G1768" i="5"/>
  <c r="I1659" i="5"/>
  <c r="I1665" i="5" s="1"/>
  <c r="I1688" i="5" s="1"/>
  <c r="J1143" i="5"/>
  <c r="J1128" i="5"/>
  <c r="J1152" i="5" l="1"/>
  <c r="J1404" i="5"/>
  <c r="J1408" i="5" s="1"/>
  <c r="J1413" i="5" s="1"/>
  <c r="J1463" i="5"/>
  <c r="J1418" i="5"/>
  <c r="J1386" i="5"/>
  <c r="J1389" i="5" s="1"/>
  <c r="J1124" i="5"/>
  <c r="J1149" i="5"/>
  <c r="J1151" i="5"/>
  <c r="J1123" i="5"/>
  <c r="J1121" i="5"/>
  <c r="J1976" i="5"/>
  <c r="J226" i="5"/>
  <c r="J228" i="5"/>
  <c r="J224" i="5"/>
  <c r="J225" i="5"/>
  <c r="J1978" i="5"/>
  <c r="G1884" i="5"/>
  <c r="G1897" i="5"/>
  <c r="G1899" i="5"/>
  <c r="I1907" i="5"/>
  <c r="J1977" i="5"/>
  <c r="J1942" i="5"/>
  <c r="H891" i="5"/>
  <c r="J896" i="5" s="1"/>
  <c r="G1902" i="5"/>
  <c r="G1936" i="5"/>
  <c r="I1982" i="5"/>
  <c r="I1971" i="5"/>
  <c r="I1940" i="5"/>
  <c r="J1943" i="5"/>
  <c r="G1898" i="5"/>
  <c r="J1963" i="5"/>
  <c r="J1845" i="5"/>
  <c r="J1869" i="5" s="1"/>
  <c r="J727" i="5"/>
  <c r="J742" i="5" s="1"/>
  <c r="J744" i="5" s="1"/>
  <c r="F757" i="5" s="1"/>
  <c r="J1510" i="5"/>
  <c r="J1518" i="5" s="1"/>
  <c r="J1511" i="5"/>
  <c r="J1513" i="5" s="1"/>
  <c r="J752" i="5"/>
  <c r="J765" i="5"/>
  <c r="J96" i="5"/>
  <c r="J126" i="5" s="1"/>
  <c r="J128" i="5" s="1"/>
  <c r="J106" i="5" s="1"/>
  <c r="J129" i="5" s="1"/>
  <c r="J130" i="5" s="1"/>
  <c r="J107" i="5" s="1"/>
  <c r="J131" i="5" s="1"/>
  <c r="J132" i="5" s="1"/>
  <c r="I1983" i="5"/>
  <c r="G1909" i="5"/>
  <c r="J1125" i="5"/>
  <c r="J1126" i="5"/>
  <c r="G1896" i="5"/>
  <c r="J1938" i="5"/>
  <c r="G1885" i="5"/>
  <c r="I1955" i="5" s="1"/>
  <c r="J1941" i="5"/>
  <c r="J1122" i="5"/>
  <c r="J1939" i="5"/>
  <c r="G1890" i="5"/>
  <c r="G11" i="6" s="1"/>
  <c r="F11" i="11" s="1"/>
  <c r="G18" i="13" s="1"/>
  <c r="J18" i="13" s="1"/>
  <c r="G1910" i="5"/>
  <c r="G1900" i="5"/>
  <c r="F11" i="6" s="1"/>
  <c r="E11" i="11" s="1"/>
  <c r="I1937" i="5"/>
  <c r="G1913" i="5"/>
  <c r="G1908" i="5"/>
  <c r="G1937" i="5"/>
  <c r="I1855" i="5"/>
  <c r="J1639" i="5"/>
  <c r="I1793" i="5"/>
  <c r="I1799" i="5" s="1"/>
  <c r="I1822" i="5" s="1"/>
  <c r="J1246" i="5"/>
  <c r="J1250" i="5"/>
  <c r="J1287" i="5" s="1"/>
  <c r="J1251" i="5"/>
  <c r="J531" i="5"/>
  <c r="J532" i="5" s="1"/>
  <c r="M2280" i="5"/>
  <c r="G2156" i="5"/>
  <c r="G2151" i="5"/>
  <c r="J995" i="5"/>
  <c r="J1010" i="5" s="1"/>
  <c r="J1012" i="5" s="1"/>
  <c r="J1020" i="5"/>
  <c r="J1803" i="5"/>
  <c r="I1985" i="5"/>
  <c r="J1992" i="5" s="1"/>
  <c r="J1993" i="5" s="1"/>
  <c r="J375" i="5"/>
  <c r="H120" i="4"/>
  <c r="H112" i="4"/>
  <c r="H111" i="4"/>
  <c r="H110" i="4"/>
  <c r="B11" i="6"/>
  <c r="I1967" i="5"/>
  <c r="F1927" i="5"/>
  <c r="I1970" i="5"/>
  <c r="A1878" i="5"/>
  <c r="A1879" i="5" s="1"/>
  <c r="A1880" i="5" s="1"/>
  <c r="A1881" i="5" s="1"/>
  <c r="A1882" i="5" s="1"/>
  <c r="A1883" i="5" s="1"/>
  <c r="A1884" i="5" s="1"/>
  <c r="A1885" i="5" s="1"/>
  <c r="A1886" i="5" s="1"/>
  <c r="A1887" i="5" s="1"/>
  <c r="A1888" i="5" s="1"/>
  <c r="A1889" i="5" s="1"/>
  <c r="A1890" i="5" s="1"/>
  <c r="A1891" i="5" s="1"/>
  <c r="A1892" i="5" s="1"/>
  <c r="A1893" i="5" s="1"/>
  <c r="A1894" i="5" s="1"/>
  <c r="A1895" i="5" s="1"/>
  <c r="A1896" i="5" s="1"/>
  <c r="A1897" i="5" s="1"/>
  <c r="A1898" i="5" s="1"/>
  <c r="A1899" i="5" s="1"/>
  <c r="A1900" i="5" s="1"/>
  <c r="A1901" i="5" s="1"/>
  <c r="A1902" i="5" s="1"/>
  <c r="A1903" i="5" s="1"/>
  <c r="A1904" i="5" s="1"/>
  <c r="A1905" i="5" s="1"/>
  <c r="A1906" i="5" s="1"/>
  <c r="A1907" i="5" s="1"/>
  <c r="A1908" i="5" s="1"/>
  <c r="A1909" i="5" s="1"/>
  <c r="A1910" i="5" s="1"/>
  <c r="A1911" i="5" s="1"/>
  <c r="A1912" i="5" s="1"/>
  <c r="A1913" i="5" s="1"/>
  <c r="A1914" i="5" s="1"/>
  <c r="A1915" i="5" s="1"/>
  <c r="A1916" i="5" s="1"/>
  <c r="A1917" i="5" s="1"/>
  <c r="A1918" i="5" s="1"/>
  <c r="A1919" i="5" s="1"/>
  <c r="A1920" i="5" s="1"/>
  <c r="A1921" i="5" s="1"/>
  <c r="A1922" i="5" s="1"/>
  <c r="A1923" i="5" s="1"/>
  <c r="A1924" i="5" s="1"/>
  <c r="A1925" i="5" s="1"/>
  <c r="A1926" i="5" s="1"/>
  <c r="A1927" i="5" s="1"/>
  <c r="A1928" i="5" s="1"/>
  <c r="A1929" i="5" s="1"/>
  <c r="A1930" i="5" s="1"/>
  <c r="A1931" i="5" s="1"/>
  <c r="A1932" i="5" s="1"/>
  <c r="A1933" i="5" s="1"/>
  <c r="A1934" i="5" s="1"/>
  <c r="A1935" i="5" s="1"/>
  <c r="A1936" i="5" s="1"/>
  <c r="A1937" i="5" s="1"/>
  <c r="A1938" i="5" s="1"/>
  <c r="A1939" i="5" s="1"/>
  <c r="A1940" i="5" s="1"/>
  <c r="A1941" i="5" s="1"/>
  <c r="A1942" i="5" s="1"/>
  <c r="A1943" i="5" s="1"/>
  <c r="A1944" i="5" s="1"/>
  <c r="A1945" i="5" s="1"/>
  <c r="A1946" i="5" s="1"/>
  <c r="A1947" i="5" s="1"/>
  <c r="A1948" i="5" s="1"/>
  <c r="A1949" i="5" s="1"/>
  <c r="A1950" i="5" s="1"/>
  <c r="A1951" i="5" s="1"/>
  <c r="A1952" i="5" s="1"/>
  <c r="A1953" i="5" s="1"/>
  <c r="A1954" i="5" s="1"/>
  <c r="A1955" i="5" s="1"/>
  <c r="A1956" i="5" s="1"/>
  <c r="A1957" i="5" s="1"/>
  <c r="A1958" i="5" s="1"/>
  <c r="A1959" i="5" s="1"/>
  <c r="A1960" i="5" s="1"/>
  <c r="A1961" i="5" s="1"/>
  <c r="A1962" i="5" s="1"/>
  <c r="A1963" i="5" s="1"/>
  <c r="A1964" i="5" s="1"/>
  <c r="A1965" i="5" s="1"/>
  <c r="A1966" i="5" s="1"/>
  <c r="A1967" i="5" s="1"/>
  <c r="A1968" i="5" s="1"/>
  <c r="A1969" i="5" s="1"/>
  <c r="A1970" i="5" s="1"/>
  <c r="A1971" i="5" s="1"/>
  <c r="A1972" i="5" s="1"/>
  <c r="A1973" i="5" s="1"/>
  <c r="A1974" i="5" s="1"/>
  <c r="A1975" i="5" s="1"/>
  <c r="A1976" i="5" s="1"/>
  <c r="A1977" i="5" s="1"/>
  <c r="A1978" i="5" s="1"/>
  <c r="A1979" i="5" s="1"/>
  <c r="A1980" i="5" s="1"/>
  <c r="A1981" i="5" s="1"/>
  <c r="A1982" i="5" s="1"/>
  <c r="A1983" i="5" s="1"/>
  <c r="A1984" i="5" s="1"/>
  <c r="A1985" i="5" s="1"/>
  <c r="A1986" i="5" s="1"/>
  <c r="A1987" i="5" s="1"/>
  <c r="A1988" i="5" s="1"/>
  <c r="A1989" i="5" s="1"/>
  <c r="A1990" i="5" s="1"/>
  <c r="A1991" i="5" s="1"/>
  <c r="A1992" i="5" s="1"/>
  <c r="A1993" i="5" s="1"/>
  <c r="A1994" i="5" s="1"/>
  <c r="A1995" i="5" s="1"/>
  <c r="A1996" i="5" s="1"/>
  <c r="A1997" i="5" s="1"/>
  <c r="A1998" i="5" s="1"/>
  <c r="A1999" i="5" s="1"/>
  <c r="A2000" i="5" s="1"/>
  <c r="A2001" i="5" s="1"/>
  <c r="A2002" i="5" s="1"/>
  <c r="A2003" i="5" s="1"/>
  <c r="A2004" i="5" s="1"/>
  <c r="A2005" i="5" s="1"/>
  <c r="A2006" i="5" s="1"/>
  <c r="A2007" i="5" s="1"/>
  <c r="A2008" i="5" s="1"/>
  <c r="A2009" i="5" s="1"/>
  <c r="A2010" i="5" s="1"/>
  <c r="A2011" i="5" s="1"/>
  <c r="I1965" i="5"/>
  <c r="I1968" i="5"/>
  <c r="I1957" i="5"/>
  <c r="I1953" i="5"/>
  <c r="I1966" i="5"/>
  <c r="H1927" i="5"/>
  <c r="I1969" i="5"/>
  <c r="J899" i="5"/>
  <c r="J1411" i="5"/>
  <c r="F10" i="6"/>
  <c r="E10" i="11" s="1"/>
  <c r="J1777" i="5"/>
  <c r="J1772" i="5"/>
  <c r="C11" i="11"/>
  <c r="F18" i="13" s="1"/>
  <c r="H11" i="6"/>
  <c r="G11" i="11" s="1"/>
  <c r="J643" i="5"/>
  <c r="I1820" i="5"/>
  <c r="D12" i="6"/>
  <c r="I2122" i="5"/>
  <c r="J2012" i="5"/>
  <c r="C2012" i="5"/>
  <c r="C2013" i="5" s="1"/>
  <c r="C2014" i="5" s="1"/>
  <c r="C2015" i="5" s="1"/>
  <c r="C2016" i="5" s="1"/>
  <c r="C2017" i="5" s="1"/>
  <c r="C2018" i="5" s="1"/>
  <c r="C2019" i="5" s="1"/>
  <c r="C2020" i="5" s="1"/>
  <c r="C2021" i="5" s="1"/>
  <c r="C2022" i="5" s="1"/>
  <c r="C2023" i="5" s="1"/>
  <c r="C2024" i="5" s="1"/>
  <c r="C2025" i="5" s="1"/>
  <c r="C2026" i="5" s="1"/>
  <c r="C2027" i="5" s="1"/>
  <c r="C2028" i="5" s="1"/>
  <c r="C2029" i="5" s="1"/>
  <c r="C2030" i="5" s="1"/>
  <c r="C2031" i="5" s="1"/>
  <c r="C2032" i="5" s="1"/>
  <c r="C2033" i="5" s="1"/>
  <c r="C2034" i="5" s="1"/>
  <c r="C2035" i="5" s="1"/>
  <c r="C2036" i="5" s="1"/>
  <c r="C2037" i="5" s="1"/>
  <c r="C2038" i="5" s="1"/>
  <c r="C2039" i="5" s="1"/>
  <c r="C2040" i="5" s="1"/>
  <c r="C2041" i="5" s="1"/>
  <c r="C2042" i="5" s="1"/>
  <c r="C2043" i="5" s="1"/>
  <c r="C2044" i="5" s="1"/>
  <c r="C2045" i="5" s="1"/>
  <c r="C2046" i="5" s="1"/>
  <c r="C2047" i="5" s="1"/>
  <c r="C2048" i="5" s="1"/>
  <c r="C2049" i="5" s="1"/>
  <c r="C2050" i="5" s="1"/>
  <c r="C2051" i="5" s="1"/>
  <c r="C2052" i="5" s="1"/>
  <c r="C2053" i="5" s="1"/>
  <c r="C2054" i="5" s="1"/>
  <c r="C2055" i="5" s="1"/>
  <c r="C2056" i="5" s="1"/>
  <c r="C2057" i="5" s="1"/>
  <c r="C2058" i="5" s="1"/>
  <c r="C2059" i="5" s="1"/>
  <c r="C2060" i="5" s="1"/>
  <c r="C2061" i="5" s="1"/>
  <c r="C2062" i="5" s="1"/>
  <c r="C2063" i="5" s="1"/>
  <c r="C2064" i="5" s="1"/>
  <c r="C2065" i="5" s="1"/>
  <c r="C2066" i="5" s="1"/>
  <c r="C2067" i="5" s="1"/>
  <c r="C2068" i="5" s="1"/>
  <c r="C2069" i="5" s="1"/>
  <c r="C2070" i="5" s="1"/>
  <c r="C2071" i="5" s="1"/>
  <c r="C2072" i="5" s="1"/>
  <c r="C2073" i="5" s="1"/>
  <c r="C2074" i="5" s="1"/>
  <c r="C2075" i="5" s="1"/>
  <c r="C2076" i="5" s="1"/>
  <c r="C2077" i="5" s="1"/>
  <c r="C2078" i="5" s="1"/>
  <c r="C2079" i="5" s="1"/>
  <c r="C2080" i="5" s="1"/>
  <c r="C2081" i="5" s="1"/>
  <c r="C2082" i="5" s="1"/>
  <c r="C2083" i="5" s="1"/>
  <c r="C2084" i="5" s="1"/>
  <c r="C2085" i="5" s="1"/>
  <c r="C2086" i="5" s="1"/>
  <c r="C2087" i="5" s="1"/>
  <c r="C2088" i="5" s="1"/>
  <c r="C2089" i="5" s="1"/>
  <c r="C2090" i="5" s="1"/>
  <c r="C2091" i="5" s="1"/>
  <c r="C2092" i="5" s="1"/>
  <c r="C2093" i="5" s="1"/>
  <c r="C2094" i="5" s="1"/>
  <c r="C2095" i="5" s="1"/>
  <c r="C2096" i="5" s="1"/>
  <c r="C2097" i="5" s="1"/>
  <c r="C2098" i="5" s="1"/>
  <c r="C2099" i="5" s="1"/>
  <c r="C2100" i="5" s="1"/>
  <c r="C2101" i="5" s="1"/>
  <c r="C2102" i="5" s="1"/>
  <c r="C2103" i="5" s="1"/>
  <c r="C2104" i="5" s="1"/>
  <c r="C2105" i="5" s="1"/>
  <c r="C2106" i="5" s="1"/>
  <c r="C2107" i="5" s="1"/>
  <c r="C2108" i="5" s="1"/>
  <c r="C2109" i="5" s="1"/>
  <c r="C2110" i="5" s="1"/>
  <c r="C2111" i="5" s="1"/>
  <c r="C2112" i="5" s="1"/>
  <c r="C2113" i="5" s="1"/>
  <c r="C2114" i="5" s="1"/>
  <c r="C2115" i="5" s="1"/>
  <c r="C2116" i="5" s="1"/>
  <c r="C2117" i="5" s="1"/>
  <c r="C2118" i="5" s="1"/>
  <c r="C2119" i="5" s="1"/>
  <c r="C2120" i="5" s="1"/>
  <c r="C2121" i="5" s="1"/>
  <c r="C2122" i="5" s="1"/>
  <c r="C2123" i="5" s="1"/>
  <c r="C2124" i="5" s="1"/>
  <c r="C2125" i="5" s="1"/>
  <c r="C2126" i="5" s="1"/>
  <c r="C2127" i="5" s="1"/>
  <c r="C2128" i="5" s="1"/>
  <c r="C2129" i="5" s="1"/>
  <c r="C2130" i="5" s="1"/>
  <c r="C2131" i="5" s="1"/>
  <c r="C2132" i="5" s="1"/>
  <c r="C2133" i="5" s="1"/>
  <c r="C2134" i="5" s="1"/>
  <c r="C2135" i="5" s="1"/>
  <c r="C2136" i="5" s="1"/>
  <c r="C2137" i="5" s="1"/>
  <c r="C2138" i="5" s="1"/>
  <c r="C2139" i="5" s="1"/>
  <c r="C2140" i="5" s="1"/>
  <c r="C2141" i="5" s="1"/>
  <c r="C2142" i="5" s="1"/>
  <c r="C2143" i="5" s="1"/>
  <c r="C2144" i="5" s="1"/>
  <c r="C2145" i="5" s="1"/>
  <c r="G2035" i="5"/>
  <c r="C12" i="6"/>
  <c r="B12" i="11" s="1"/>
  <c r="E23" i="13" s="1"/>
  <c r="G2144" i="5"/>
  <c r="G2029" i="5"/>
  <c r="J2022" i="5"/>
  <c r="J2097" i="5" s="1"/>
  <c r="B2012" i="5"/>
  <c r="B2013" i="5" s="1"/>
  <c r="B2014" i="5" s="1"/>
  <c r="B2015" i="5" s="1"/>
  <c r="B2016" i="5" s="1"/>
  <c r="B2017" i="5" s="1"/>
  <c r="B2018" i="5" s="1"/>
  <c r="B2019" i="5" s="1"/>
  <c r="B2020" i="5" s="1"/>
  <c r="B2021" i="5" s="1"/>
  <c r="B2022" i="5" s="1"/>
  <c r="B2023" i="5" s="1"/>
  <c r="B2024" i="5" s="1"/>
  <c r="B2025" i="5" s="1"/>
  <c r="B2026" i="5" s="1"/>
  <c r="B2027" i="5" s="1"/>
  <c r="B2028" i="5" s="1"/>
  <c r="B2029" i="5" s="1"/>
  <c r="B2030" i="5" s="1"/>
  <c r="B2031" i="5" s="1"/>
  <c r="B2032" i="5" s="1"/>
  <c r="B2033" i="5" s="1"/>
  <c r="B2034" i="5" s="1"/>
  <c r="B2035" i="5" s="1"/>
  <c r="B2036" i="5" s="1"/>
  <c r="B2037" i="5" s="1"/>
  <c r="B2038" i="5" s="1"/>
  <c r="B2039" i="5" s="1"/>
  <c r="B2040" i="5" s="1"/>
  <c r="B2041" i="5" s="1"/>
  <c r="B2042" i="5" s="1"/>
  <c r="B2043" i="5" s="1"/>
  <c r="B2044" i="5" s="1"/>
  <c r="B2045" i="5" s="1"/>
  <c r="B2046" i="5" s="1"/>
  <c r="B2047" i="5" s="1"/>
  <c r="B2048" i="5" s="1"/>
  <c r="B2049" i="5" s="1"/>
  <c r="B2050" i="5" s="1"/>
  <c r="B2051" i="5" s="1"/>
  <c r="B2052" i="5" s="1"/>
  <c r="B2053" i="5" s="1"/>
  <c r="B2054" i="5" s="1"/>
  <c r="B2055" i="5" s="1"/>
  <c r="B2056" i="5" s="1"/>
  <c r="B2057" i="5" s="1"/>
  <c r="B2058" i="5" s="1"/>
  <c r="B2059" i="5" s="1"/>
  <c r="B2060" i="5" s="1"/>
  <c r="B2061" i="5" s="1"/>
  <c r="B2062" i="5" s="1"/>
  <c r="B2063" i="5" s="1"/>
  <c r="B2064" i="5" s="1"/>
  <c r="B2065" i="5" s="1"/>
  <c r="B2066" i="5" s="1"/>
  <c r="B2067" i="5" s="1"/>
  <c r="B2068" i="5" s="1"/>
  <c r="B2069" i="5" s="1"/>
  <c r="B2070" i="5" s="1"/>
  <c r="B2071" i="5" s="1"/>
  <c r="B2072" i="5" s="1"/>
  <c r="B2073" i="5" s="1"/>
  <c r="B2074" i="5" s="1"/>
  <c r="B2075" i="5" s="1"/>
  <c r="B2076" i="5" s="1"/>
  <c r="B2077" i="5" s="1"/>
  <c r="B2078" i="5" s="1"/>
  <c r="B2079" i="5" s="1"/>
  <c r="B2080" i="5" s="1"/>
  <c r="B2081" i="5" s="1"/>
  <c r="B2082" i="5" s="1"/>
  <c r="B2083" i="5" s="1"/>
  <c r="B2084" i="5" s="1"/>
  <c r="B2085" i="5" s="1"/>
  <c r="B2086" i="5" s="1"/>
  <c r="B2087" i="5" s="1"/>
  <c r="B2088" i="5" s="1"/>
  <c r="B2089" i="5" s="1"/>
  <c r="B2090" i="5" s="1"/>
  <c r="B2091" i="5" s="1"/>
  <c r="B2092" i="5" s="1"/>
  <c r="B2093" i="5" s="1"/>
  <c r="B2094" i="5" s="1"/>
  <c r="B2095" i="5" s="1"/>
  <c r="B2096" i="5" s="1"/>
  <c r="B2097" i="5" s="1"/>
  <c r="B2098" i="5" s="1"/>
  <c r="B2099" i="5" s="1"/>
  <c r="B2100" i="5" s="1"/>
  <c r="B2101" i="5" s="1"/>
  <c r="B2102" i="5" s="1"/>
  <c r="B2103" i="5" s="1"/>
  <c r="B2104" i="5" s="1"/>
  <c r="B2105" i="5" s="1"/>
  <c r="B2106" i="5" s="1"/>
  <c r="B2107" i="5" s="1"/>
  <c r="B2108" i="5" s="1"/>
  <c r="B2109" i="5" s="1"/>
  <c r="B2110" i="5" s="1"/>
  <c r="B2111" i="5" s="1"/>
  <c r="B2112" i="5" s="1"/>
  <c r="B2113" i="5" s="1"/>
  <c r="B2114" i="5" s="1"/>
  <c r="B2115" i="5" s="1"/>
  <c r="B2116" i="5" s="1"/>
  <c r="B2117" i="5" s="1"/>
  <c r="B2118" i="5" s="1"/>
  <c r="B2119" i="5" s="1"/>
  <c r="B2120" i="5" s="1"/>
  <c r="B2121" i="5" s="1"/>
  <c r="B2122" i="5" s="1"/>
  <c r="B2123" i="5" s="1"/>
  <c r="B2124" i="5" s="1"/>
  <c r="B2125" i="5" s="1"/>
  <c r="B2126" i="5" s="1"/>
  <c r="B2127" i="5" s="1"/>
  <c r="B2128" i="5" s="1"/>
  <c r="B2129" i="5" s="1"/>
  <c r="B2130" i="5" s="1"/>
  <c r="B2131" i="5" s="1"/>
  <c r="B2132" i="5" s="1"/>
  <c r="B2133" i="5" s="1"/>
  <c r="B2134" i="5" s="1"/>
  <c r="B2135" i="5" s="1"/>
  <c r="B2136" i="5" s="1"/>
  <c r="B2137" i="5" s="1"/>
  <c r="B2138" i="5" s="1"/>
  <c r="B2139" i="5" s="1"/>
  <c r="B2140" i="5" s="1"/>
  <c r="B2141" i="5" s="1"/>
  <c r="B2142" i="5" s="1"/>
  <c r="B2143" i="5" s="1"/>
  <c r="B2144" i="5" s="1"/>
  <c r="B2145" i="5" s="1"/>
  <c r="G2028" i="5"/>
  <c r="J1394" i="5" l="1"/>
  <c r="J1419" i="5"/>
  <c r="J1395" i="5"/>
  <c r="J1392" i="5"/>
  <c r="J1417" i="5"/>
  <c r="J1391" i="5"/>
  <c r="J1390" i="5"/>
  <c r="J1396" i="5"/>
  <c r="J1393" i="5"/>
  <c r="J1420" i="5"/>
  <c r="J1154" i="5"/>
  <c r="J1979" i="5"/>
  <c r="J2003" i="5" s="1"/>
  <c r="J1937" i="5"/>
  <c r="I1984" i="5"/>
  <c r="I1989" i="5" s="1"/>
  <c r="J1514" i="5"/>
  <c r="J1597" i="5" s="1"/>
  <c r="J1519" i="5"/>
  <c r="J1520" i="5" s="1"/>
  <c r="J1545" i="5" s="1"/>
  <c r="J230" i="5"/>
  <c r="J260" i="5" s="1"/>
  <c r="J262" i="5" s="1"/>
  <c r="J240" i="5" s="1"/>
  <c r="J263" i="5" s="1"/>
  <c r="J264" i="5" s="1"/>
  <c r="J241" i="5" s="1"/>
  <c r="J895" i="5"/>
  <c r="J898" i="5"/>
  <c r="J894" i="5"/>
  <c r="J794" i="5"/>
  <c r="J1129" i="5"/>
  <c r="J1144" i="5" s="1"/>
  <c r="J1146" i="5" s="1"/>
  <c r="F1159" i="5" s="1"/>
  <c r="J795" i="5"/>
  <c r="G757" i="5"/>
  <c r="J759" i="5" s="1"/>
  <c r="J763" i="5"/>
  <c r="J108" i="5"/>
  <c r="J1911" i="5"/>
  <c r="J1906" i="5"/>
  <c r="J1640" i="5"/>
  <c r="J1641" i="5" s="1"/>
  <c r="J1642" i="5"/>
  <c r="J2109" i="5"/>
  <c r="G2043" i="5"/>
  <c r="J2043" i="5" s="1"/>
  <c r="J2073" i="5"/>
  <c r="J2072" i="5"/>
  <c r="H109" i="4"/>
  <c r="H133" i="4" s="1"/>
  <c r="H134" i="4" s="1"/>
  <c r="J1552" i="5"/>
  <c r="J1284" i="5"/>
  <c r="J1252" i="5"/>
  <c r="D1293" i="5"/>
  <c r="J1329" i="5"/>
  <c r="J1270" i="5"/>
  <c r="J1274" i="5" s="1"/>
  <c r="J1279" i="5" s="1"/>
  <c r="J1773" i="5"/>
  <c r="J1802" i="5"/>
  <c r="J509" i="5"/>
  <c r="I2119" i="5"/>
  <c r="J2126" i="5" s="1"/>
  <c r="J2127" i="5" s="1"/>
  <c r="J2111" i="5"/>
  <c r="I2074" i="5"/>
  <c r="I2117" i="5"/>
  <c r="B12" i="6"/>
  <c r="I2101" i="5"/>
  <c r="I2104" i="5"/>
  <c r="I2102" i="5"/>
  <c r="I2100" i="5"/>
  <c r="I2087" i="5"/>
  <c r="H2061" i="5"/>
  <c r="F2061" i="5"/>
  <c r="I2099" i="5"/>
  <c r="A2012" i="5"/>
  <c r="A2013" i="5" s="1"/>
  <c r="A2014" i="5" s="1"/>
  <c r="A2015" i="5" s="1"/>
  <c r="A2016" i="5" s="1"/>
  <c r="A2017" i="5" s="1"/>
  <c r="A2018" i="5" s="1"/>
  <c r="A2019" i="5" s="1"/>
  <c r="A2020" i="5" s="1"/>
  <c r="A2021" i="5" s="1"/>
  <c r="A2022" i="5" s="1"/>
  <c r="A2023" i="5" s="1"/>
  <c r="A2024" i="5" s="1"/>
  <c r="A2025" i="5" s="1"/>
  <c r="A2026" i="5" s="1"/>
  <c r="A2027" i="5" s="1"/>
  <c r="A2028" i="5" s="1"/>
  <c r="A2029" i="5" s="1"/>
  <c r="A2030" i="5" s="1"/>
  <c r="A2031" i="5" s="1"/>
  <c r="A2032" i="5" s="1"/>
  <c r="A2033" i="5" s="1"/>
  <c r="A2034" i="5" s="1"/>
  <c r="A2035" i="5" s="1"/>
  <c r="A2036" i="5" s="1"/>
  <c r="A2037" i="5" s="1"/>
  <c r="A2038" i="5" s="1"/>
  <c r="A2039" i="5" s="1"/>
  <c r="A2040" i="5" s="1"/>
  <c r="A2041" i="5" s="1"/>
  <c r="A2042" i="5" s="1"/>
  <c r="A2043" i="5" s="1"/>
  <c r="A2044" i="5" s="1"/>
  <c r="A2045" i="5" s="1"/>
  <c r="A2046" i="5" s="1"/>
  <c r="A2047" i="5" s="1"/>
  <c r="A2048" i="5" s="1"/>
  <c r="A2049" i="5" s="1"/>
  <c r="A2050" i="5" s="1"/>
  <c r="A2051" i="5" s="1"/>
  <c r="A2052" i="5" s="1"/>
  <c r="A2053" i="5" s="1"/>
  <c r="A2054" i="5" s="1"/>
  <c r="A2055" i="5" s="1"/>
  <c r="A2056" i="5" s="1"/>
  <c r="A2057" i="5" s="1"/>
  <c r="A2058" i="5" s="1"/>
  <c r="A2059" i="5" s="1"/>
  <c r="A2060" i="5" s="1"/>
  <c r="A2061" i="5" s="1"/>
  <c r="A2062" i="5" s="1"/>
  <c r="A2063" i="5" s="1"/>
  <c r="A2064" i="5" s="1"/>
  <c r="A2065" i="5" s="1"/>
  <c r="A2066" i="5" s="1"/>
  <c r="A2067" i="5" s="1"/>
  <c r="A2068" i="5" s="1"/>
  <c r="A2069" i="5" s="1"/>
  <c r="A2070" i="5" s="1"/>
  <c r="A2071" i="5" s="1"/>
  <c r="A2072" i="5" s="1"/>
  <c r="A2073" i="5" s="1"/>
  <c r="A2074" i="5" s="1"/>
  <c r="A2075" i="5" s="1"/>
  <c r="A2076" i="5" s="1"/>
  <c r="A2077" i="5" s="1"/>
  <c r="A2078" i="5" s="1"/>
  <c r="A2079" i="5" s="1"/>
  <c r="A2080" i="5" s="1"/>
  <c r="A2081" i="5" s="1"/>
  <c r="A2082" i="5" s="1"/>
  <c r="A2083" i="5" s="1"/>
  <c r="A2084" i="5" s="1"/>
  <c r="A2085" i="5" s="1"/>
  <c r="A2086" i="5" s="1"/>
  <c r="A2087" i="5" s="1"/>
  <c r="A2088" i="5" s="1"/>
  <c r="A2089" i="5" s="1"/>
  <c r="A2090" i="5" s="1"/>
  <c r="A2091" i="5" s="1"/>
  <c r="A2092" i="5" s="1"/>
  <c r="A2093" i="5" s="1"/>
  <c r="A2094" i="5" s="1"/>
  <c r="A2095" i="5" s="1"/>
  <c r="A2096" i="5" s="1"/>
  <c r="A2097" i="5" s="1"/>
  <c r="A2098" i="5" s="1"/>
  <c r="A2099" i="5" s="1"/>
  <c r="A2100" i="5" s="1"/>
  <c r="A2101" i="5" s="1"/>
  <c r="A2102" i="5" s="1"/>
  <c r="A2103" i="5" s="1"/>
  <c r="A2104" i="5" s="1"/>
  <c r="A2105" i="5" s="1"/>
  <c r="A2106" i="5" s="1"/>
  <c r="A2107" i="5" s="1"/>
  <c r="A2108" i="5" s="1"/>
  <c r="A2109" i="5" s="1"/>
  <c r="A2110" i="5" s="1"/>
  <c r="A2111" i="5" s="1"/>
  <c r="A2112" i="5" s="1"/>
  <c r="A2113" i="5" s="1"/>
  <c r="A2114" i="5" s="1"/>
  <c r="A2115" i="5" s="1"/>
  <c r="A2116" i="5" s="1"/>
  <c r="A2117" i="5" s="1"/>
  <c r="A2118" i="5" s="1"/>
  <c r="A2119" i="5" s="1"/>
  <c r="A2120" i="5" s="1"/>
  <c r="A2121" i="5" s="1"/>
  <c r="A2122" i="5" s="1"/>
  <c r="A2123" i="5" s="1"/>
  <c r="A2124" i="5" s="1"/>
  <c r="A2125" i="5" s="1"/>
  <c r="A2126" i="5" s="1"/>
  <c r="A2127" i="5" s="1"/>
  <c r="A2128" i="5" s="1"/>
  <c r="A2129" i="5" s="1"/>
  <c r="A2130" i="5" s="1"/>
  <c r="A2131" i="5" s="1"/>
  <c r="A2132" i="5" s="1"/>
  <c r="A2133" i="5" s="1"/>
  <c r="A2134" i="5" s="1"/>
  <c r="A2135" i="5" s="1"/>
  <c r="A2136" i="5" s="1"/>
  <c r="A2137" i="5" s="1"/>
  <c r="A2138" i="5" s="1"/>
  <c r="A2139" i="5" s="1"/>
  <c r="A2140" i="5" s="1"/>
  <c r="A2141" i="5" s="1"/>
  <c r="A2142" i="5" s="1"/>
  <c r="A2143" i="5" s="1"/>
  <c r="A2144" i="5" s="1"/>
  <c r="A2145" i="5" s="1"/>
  <c r="I2103" i="5"/>
  <c r="I2091" i="5"/>
  <c r="C12" i="11"/>
  <c r="F23" i="13" s="1"/>
  <c r="H12" i="6"/>
  <c r="G12" i="11" s="1"/>
  <c r="J667" i="5"/>
  <c r="J668" i="5" s="1"/>
  <c r="J644" i="5"/>
  <c r="G2047" i="5"/>
  <c r="G2042" i="5"/>
  <c r="J2110" i="5"/>
  <c r="J2112" i="5"/>
  <c r="J2075" i="5"/>
  <c r="I2041" i="5"/>
  <c r="G2024" i="5"/>
  <c r="G12" i="6" s="1"/>
  <c r="F12" i="11" s="1"/>
  <c r="I1927" i="5"/>
  <c r="I1933" i="5" s="1"/>
  <c r="I1956" i="5" s="1"/>
  <c r="I2105" i="5"/>
  <c r="J2105" i="5" s="1"/>
  <c r="J2077" i="5"/>
  <c r="J2076" i="5"/>
  <c r="J399" i="5"/>
  <c r="J400" i="5" s="1"/>
  <c r="J376" i="5"/>
  <c r="J118" i="5"/>
  <c r="J119" i="5" s="1"/>
  <c r="G2033" i="5"/>
  <c r="I2071" i="5"/>
  <c r="I1954" i="5"/>
  <c r="J1063" i="5"/>
  <c r="G1025" i="5"/>
  <c r="J1031" i="5"/>
  <c r="D13" i="6"/>
  <c r="I2256" i="5"/>
  <c r="J2146" i="5"/>
  <c r="C2146" i="5"/>
  <c r="C2147" i="5" s="1"/>
  <c r="C2148" i="5" s="1"/>
  <c r="C2149" i="5" s="1"/>
  <c r="C2150" i="5" s="1"/>
  <c r="C2151" i="5" s="1"/>
  <c r="C2152" i="5" s="1"/>
  <c r="C2153" i="5" s="1"/>
  <c r="C2154" i="5" s="1"/>
  <c r="C2155" i="5" s="1"/>
  <c r="C2156" i="5" s="1"/>
  <c r="C2157" i="5" s="1"/>
  <c r="C2158" i="5" s="1"/>
  <c r="C2159" i="5" s="1"/>
  <c r="C2160" i="5" s="1"/>
  <c r="C2161" i="5" s="1"/>
  <c r="C2162" i="5" s="1"/>
  <c r="C2163" i="5" s="1"/>
  <c r="C2164" i="5" s="1"/>
  <c r="C2165" i="5" s="1"/>
  <c r="C2166" i="5" s="1"/>
  <c r="C2167" i="5" s="1"/>
  <c r="C2168" i="5" s="1"/>
  <c r="C2169" i="5" s="1"/>
  <c r="C2170" i="5" s="1"/>
  <c r="C2171" i="5" s="1"/>
  <c r="C2172" i="5" s="1"/>
  <c r="C2173" i="5" s="1"/>
  <c r="C2174" i="5" s="1"/>
  <c r="C2175" i="5" s="1"/>
  <c r="C2176" i="5" s="1"/>
  <c r="C2177" i="5" s="1"/>
  <c r="C2178" i="5" s="1"/>
  <c r="C2179" i="5" s="1"/>
  <c r="C2180" i="5" s="1"/>
  <c r="C2181" i="5" s="1"/>
  <c r="C2182" i="5" s="1"/>
  <c r="C2183" i="5" s="1"/>
  <c r="C2184" i="5" s="1"/>
  <c r="C2185" i="5" s="1"/>
  <c r="C2186" i="5" s="1"/>
  <c r="C2187" i="5" s="1"/>
  <c r="C2188" i="5" s="1"/>
  <c r="C2189" i="5" s="1"/>
  <c r="C2190" i="5" s="1"/>
  <c r="C2191" i="5" s="1"/>
  <c r="C2192" i="5" s="1"/>
  <c r="C2193" i="5" s="1"/>
  <c r="C2194" i="5" s="1"/>
  <c r="C2195" i="5" s="1"/>
  <c r="C2196" i="5" s="1"/>
  <c r="C2197" i="5" s="1"/>
  <c r="C2198" i="5" s="1"/>
  <c r="C2199" i="5" s="1"/>
  <c r="C2200" i="5" s="1"/>
  <c r="C2201" i="5" s="1"/>
  <c r="C2202" i="5" s="1"/>
  <c r="C2203" i="5" s="1"/>
  <c r="C2204" i="5" s="1"/>
  <c r="C2205" i="5" s="1"/>
  <c r="C2206" i="5" s="1"/>
  <c r="C2207" i="5" s="1"/>
  <c r="C2208" i="5" s="1"/>
  <c r="C2209" i="5" s="1"/>
  <c r="C2210" i="5" s="1"/>
  <c r="C2211" i="5" s="1"/>
  <c r="C2212" i="5" s="1"/>
  <c r="C2213" i="5" s="1"/>
  <c r="C2214" i="5" s="1"/>
  <c r="C2215" i="5" s="1"/>
  <c r="C2216" i="5" s="1"/>
  <c r="C2217" i="5" s="1"/>
  <c r="C2218" i="5" s="1"/>
  <c r="C2219" i="5" s="1"/>
  <c r="C2220" i="5" s="1"/>
  <c r="C2221" i="5" s="1"/>
  <c r="C2222" i="5" s="1"/>
  <c r="C2223" i="5" s="1"/>
  <c r="C2224" i="5" s="1"/>
  <c r="C2225" i="5" s="1"/>
  <c r="C2226" i="5" s="1"/>
  <c r="C2227" i="5" s="1"/>
  <c r="C2228" i="5" s="1"/>
  <c r="C2229" i="5" s="1"/>
  <c r="C2230" i="5" s="1"/>
  <c r="C2231" i="5" s="1"/>
  <c r="C2232" i="5" s="1"/>
  <c r="C2233" i="5" s="1"/>
  <c r="C2234" i="5" s="1"/>
  <c r="C2235" i="5" s="1"/>
  <c r="C2236" i="5" s="1"/>
  <c r="C2237" i="5" s="1"/>
  <c r="C2238" i="5" s="1"/>
  <c r="C2239" i="5" s="1"/>
  <c r="C2240" i="5" s="1"/>
  <c r="C2241" i="5" s="1"/>
  <c r="C2242" i="5" s="1"/>
  <c r="C2243" i="5" s="1"/>
  <c r="C2244" i="5" s="1"/>
  <c r="C2245" i="5" s="1"/>
  <c r="C2246" i="5" s="1"/>
  <c r="C2247" i="5" s="1"/>
  <c r="C2248" i="5" s="1"/>
  <c r="C2249" i="5" s="1"/>
  <c r="C2250" i="5" s="1"/>
  <c r="C2251" i="5" s="1"/>
  <c r="C2252" i="5" s="1"/>
  <c r="C2253" i="5" s="1"/>
  <c r="C2254" i="5" s="1"/>
  <c r="C2255" i="5" s="1"/>
  <c r="C2256" i="5" s="1"/>
  <c r="C2257" i="5" s="1"/>
  <c r="C2258" i="5" s="1"/>
  <c r="C2259" i="5" s="1"/>
  <c r="C2260" i="5" s="1"/>
  <c r="C2261" i="5" s="1"/>
  <c r="C2262" i="5" s="1"/>
  <c r="C2263" i="5" s="1"/>
  <c r="C2264" i="5" s="1"/>
  <c r="C2265" i="5" s="1"/>
  <c r="C2266" i="5" s="1"/>
  <c r="C2267" i="5" s="1"/>
  <c r="C2268" i="5" s="1"/>
  <c r="C2269" i="5" s="1"/>
  <c r="C2270" i="5" s="1"/>
  <c r="C2271" i="5" s="1"/>
  <c r="C2272" i="5" s="1"/>
  <c r="C2273" i="5" s="1"/>
  <c r="C2274" i="5" s="1"/>
  <c r="C2275" i="5" s="1"/>
  <c r="C2276" i="5" s="1"/>
  <c r="C2277" i="5" s="1"/>
  <c r="C2278" i="5" s="1"/>
  <c r="C2279" i="5" s="1"/>
  <c r="G2169" i="5"/>
  <c r="G2036" i="5"/>
  <c r="G2018" i="5"/>
  <c r="G2030" i="5"/>
  <c r="G2070" i="5"/>
  <c r="I2116" i="5"/>
  <c r="J1062" i="5"/>
  <c r="F1025" i="5"/>
  <c r="C13" i="6"/>
  <c r="B13" i="11" s="1"/>
  <c r="E12" i="13" s="1"/>
  <c r="G2278" i="5"/>
  <c r="G2163" i="5"/>
  <c r="J2156" i="5"/>
  <c r="G2158" i="5" s="1"/>
  <c r="G13" i="6" s="1"/>
  <c r="F13" i="11" s="1"/>
  <c r="B2146" i="5"/>
  <c r="B2147" i="5" s="1"/>
  <c r="B2148" i="5" s="1"/>
  <c r="B2149" i="5" s="1"/>
  <c r="B2150" i="5" s="1"/>
  <c r="B2151" i="5" s="1"/>
  <c r="B2152" i="5" s="1"/>
  <c r="B2153" i="5" s="1"/>
  <c r="B2154" i="5" s="1"/>
  <c r="B2155" i="5" s="1"/>
  <c r="B2156" i="5" s="1"/>
  <c r="B2157" i="5" s="1"/>
  <c r="B2158" i="5" s="1"/>
  <c r="B2159" i="5" s="1"/>
  <c r="B2160" i="5" s="1"/>
  <c r="B2161" i="5" s="1"/>
  <c r="B2162" i="5" s="1"/>
  <c r="B2163" i="5" s="1"/>
  <c r="B2164" i="5" s="1"/>
  <c r="B2165" i="5" s="1"/>
  <c r="B2166" i="5" s="1"/>
  <c r="B2167" i="5" s="1"/>
  <c r="B2168" i="5" s="1"/>
  <c r="B2169" i="5" s="1"/>
  <c r="B2170" i="5" s="1"/>
  <c r="B2171" i="5" s="1"/>
  <c r="B2172" i="5" s="1"/>
  <c r="B2173" i="5" s="1"/>
  <c r="B2174" i="5" s="1"/>
  <c r="B2175" i="5" s="1"/>
  <c r="B2176" i="5" s="1"/>
  <c r="B2177" i="5" s="1"/>
  <c r="B2178" i="5" s="1"/>
  <c r="B2179" i="5" s="1"/>
  <c r="B2180" i="5" s="1"/>
  <c r="B2181" i="5" s="1"/>
  <c r="B2182" i="5" s="1"/>
  <c r="B2183" i="5" s="1"/>
  <c r="B2184" i="5" s="1"/>
  <c r="B2185" i="5" s="1"/>
  <c r="B2186" i="5" s="1"/>
  <c r="B2187" i="5" s="1"/>
  <c r="B2188" i="5" s="1"/>
  <c r="B2189" i="5" s="1"/>
  <c r="B2190" i="5" s="1"/>
  <c r="B2191" i="5" s="1"/>
  <c r="B2192" i="5" s="1"/>
  <c r="B2193" i="5" s="1"/>
  <c r="B2194" i="5" s="1"/>
  <c r="B2195" i="5" s="1"/>
  <c r="B2196" i="5" s="1"/>
  <c r="B2197" i="5" s="1"/>
  <c r="B2198" i="5" s="1"/>
  <c r="B2199" i="5" s="1"/>
  <c r="B2200" i="5" s="1"/>
  <c r="B2201" i="5" s="1"/>
  <c r="B2202" i="5" s="1"/>
  <c r="B2203" i="5" s="1"/>
  <c r="B2204" i="5" s="1"/>
  <c r="B2205" i="5" s="1"/>
  <c r="B2206" i="5" s="1"/>
  <c r="B2207" i="5" s="1"/>
  <c r="B2208" i="5" s="1"/>
  <c r="B2209" i="5" s="1"/>
  <c r="B2210" i="5" s="1"/>
  <c r="B2211" i="5" s="1"/>
  <c r="B2212" i="5" s="1"/>
  <c r="B2213" i="5" s="1"/>
  <c r="B2214" i="5" s="1"/>
  <c r="B2215" i="5" s="1"/>
  <c r="B2216" i="5" s="1"/>
  <c r="B2217" i="5" s="1"/>
  <c r="B2218" i="5" s="1"/>
  <c r="B2219" i="5" s="1"/>
  <c r="B2220" i="5" s="1"/>
  <c r="B2221" i="5" s="1"/>
  <c r="B2222" i="5" s="1"/>
  <c r="B2223" i="5" s="1"/>
  <c r="B2224" i="5" s="1"/>
  <c r="B2225" i="5" s="1"/>
  <c r="B2226" i="5" s="1"/>
  <c r="B2227" i="5" s="1"/>
  <c r="B2228" i="5" s="1"/>
  <c r="B2229" i="5" s="1"/>
  <c r="B2230" i="5" s="1"/>
  <c r="B2231" i="5" s="1"/>
  <c r="B2232" i="5" s="1"/>
  <c r="B2233" i="5" s="1"/>
  <c r="B2234" i="5" s="1"/>
  <c r="B2235" i="5" s="1"/>
  <c r="B2236" i="5" s="1"/>
  <c r="B2237" i="5" s="1"/>
  <c r="B2238" i="5" s="1"/>
  <c r="B2239" i="5" s="1"/>
  <c r="B2240" i="5" s="1"/>
  <c r="B2241" i="5" s="1"/>
  <c r="B2242" i="5" s="1"/>
  <c r="B2243" i="5" s="1"/>
  <c r="B2244" i="5" s="1"/>
  <c r="B2245" i="5" s="1"/>
  <c r="B2246" i="5" s="1"/>
  <c r="B2247" i="5" s="1"/>
  <c r="B2248" i="5" s="1"/>
  <c r="B2249" i="5" s="1"/>
  <c r="B2250" i="5" s="1"/>
  <c r="B2251" i="5" s="1"/>
  <c r="B2252" i="5" s="1"/>
  <c r="B2253" i="5" s="1"/>
  <c r="B2254" i="5" s="1"/>
  <c r="B2255" i="5" s="1"/>
  <c r="B2256" i="5" s="1"/>
  <c r="B2257" i="5" s="1"/>
  <c r="B2258" i="5" s="1"/>
  <c r="B2259" i="5" s="1"/>
  <c r="B2260" i="5" s="1"/>
  <c r="B2261" i="5" s="1"/>
  <c r="B2262" i="5" s="1"/>
  <c r="B2263" i="5" s="1"/>
  <c r="B2264" i="5" s="1"/>
  <c r="B2265" i="5" s="1"/>
  <c r="B2266" i="5" s="1"/>
  <c r="B2267" i="5" s="1"/>
  <c r="B2268" i="5" s="1"/>
  <c r="B2269" i="5" s="1"/>
  <c r="B2270" i="5" s="1"/>
  <c r="B2271" i="5" s="1"/>
  <c r="B2272" i="5" s="1"/>
  <c r="B2273" i="5" s="1"/>
  <c r="B2274" i="5" s="1"/>
  <c r="B2275" i="5" s="1"/>
  <c r="B2276" i="5" s="1"/>
  <c r="B2277" i="5" s="1"/>
  <c r="B2278" i="5" s="1"/>
  <c r="B2279" i="5" s="1"/>
  <c r="G2162" i="5"/>
  <c r="G1159" i="5"/>
  <c r="J1197" i="5"/>
  <c r="J1165" i="5"/>
  <c r="G2044" i="5"/>
  <c r="J2044" i="5" s="1"/>
  <c r="G2032" i="5"/>
  <c r="G2019" i="5"/>
  <c r="I2089" i="5" s="1"/>
  <c r="G2031" i="5"/>
  <c r="G2034" i="5"/>
  <c r="F12" i="6" s="1"/>
  <c r="E12" i="11" s="1"/>
  <c r="G2071" i="5"/>
  <c r="J1555" i="5"/>
  <c r="M2414" i="5"/>
  <c r="G2290" i="5"/>
  <c r="G2285" i="5"/>
  <c r="J1422" i="5" l="1"/>
  <c r="J1397" i="5"/>
  <c r="J1412" i="5" s="1"/>
  <c r="J1414" i="5" s="1"/>
  <c r="F1427" i="5" s="1"/>
  <c r="J1538" i="5"/>
  <c r="J1542" i="5" s="1"/>
  <c r="J1547" i="5" s="1"/>
  <c r="D1561" i="5"/>
  <c r="J900" i="5"/>
  <c r="J930" i="5" s="1"/>
  <c r="J932" i="5" s="1"/>
  <c r="J910" i="5" s="1"/>
  <c r="J933" i="5" s="1"/>
  <c r="J934" i="5" s="1"/>
  <c r="J1196" i="5"/>
  <c r="H757" i="5"/>
  <c r="J764" i="5" s="1"/>
  <c r="J1645" i="5"/>
  <c r="J1647" i="5" s="1"/>
  <c r="J1526" i="5"/>
  <c r="J1554" i="5"/>
  <c r="J1527" i="5"/>
  <c r="J1644" i="5"/>
  <c r="I2061" i="5"/>
  <c r="I2067" i="5" s="1"/>
  <c r="I2090" i="5" s="1"/>
  <c r="J1936" i="5"/>
  <c r="J1907" i="5"/>
  <c r="J1910" i="5" s="1"/>
  <c r="J2040" i="5"/>
  <c r="J2041" i="5" s="1"/>
  <c r="J2042" i="5" s="1"/>
  <c r="H113" i="4"/>
  <c r="J2113" i="5"/>
  <c r="J2137" i="5" s="1"/>
  <c r="J1262" i="5"/>
  <c r="J1259" i="5"/>
  <c r="J1255" i="5"/>
  <c r="J1260" i="5"/>
  <c r="J1283" i="5"/>
  <c r="J1257" i="5"/>
  <c r="J1285" i="5"/>
  <c r="J1277" i="5"/>
  <c r="J1261" i="5"/>
  <c r="J1286" i="5"/>
  <c r="J1256" i="5"/>
  <c r="J1258" i="5"/>
  <c r="J1524" i="5"/>
  <c r="J1523" i="5"/>
  <c r="J1553" i="5"/>
  <c r="J1528" i="5"/>
  <c r="J1525" i="5"/>
  <c r="J1551" i="5"/>
  <c r="J1529" i="5"/>
  <c r="J1530" i="5"/>
  <c r="G12" i="13"/>
  <c r="J12" i="13" s="1"/>
  <c r="G2204" i="5"/>
  <c r="J2210" i="5"/>
  <c r="I2088" i="5"/>
  <c r="J1774" i="5"/>
  <c r="J1778" i="5" s="1"/>
  <c r="J2211" i="5"/>
  <c r="M2548" i="5"/>
  <c r="G2424" i="5"/>
  <c r="G2419" i="5"/>
  <c r="J1027" i="5"/>
  <c r="H1025" i="5"/>
  <c r="J2231" i="5"/>
  <c r="I2175" i="5"/>
  <c r="I2205" i="5"/>
  <c r="G2153" i="5"/>
  <c r="I2223" i="5" s="1"/>
  <c r="I2118" i="5"/>
  <c r="I2123" i="5" s="1"/>
  <c r="G2165" i="5"/>
  <c r="G2166" i="5"/>
  <c r="G2164" i="5"/>
  <c r="G2205" i="5"/>
  <c r="I2239" i="5"/>
  <c r="J265" i="5"/>
  <c r="J266" i="5" s="1"/>
  <c r="J242" i="5"/>
  <c r="D14" i="6"/>
  <c r="C2280" i="5"/>
  <c r="C2281" i="5" s="1"/>
  <c r="C2282" i="5" s="1"/>
  <c r="C2283" i="5" s="1"/>
  <c r="C2284" i="5" s="1"/>
  <c r="C2285" i="5" s="1"/>
  <c r="C2286" i="5" s="1"/>
  <c r="C2287" i="5" s="1"/>
  <c r="C2288" i="5" s="1"/>
  <c r="C2289" i="5" s="1"/>
  <c r="C2290" i="5" s="1"/>
  <c r="C2291" i="5" s="1"/>
  <c r="C2292" i="5" s="1"/>
  <c r="C2293" i="5" s="1"/>
  <c r="C2294" i="5" s="1"/>
  <c r="C2295" i="5" s="1"/>
  <c r="C2296" i="5" s="1"/>
  <c r="C2297" i="5" s="1"/>
  <c r="C2298" i="5" s="1"/>
  <c r="C2299" i="5" s="1"/>
  <c r="C2300" i="5" s="1"/>
  <c r="C2301" i="5" s="1"/>
  <c r="C2302" i="5" s="1"/>
  <c r="C2303" i="5" s="1"/>
  <c r="C2304" i="5" s="1"/>
  <c r="C2305" i="5" s="1"/>
  <c r="C2306" i="5" s="1"/>
  <c r="C2307" i="5" s="1"/>
  <c r="C2308" i="5" s="1"/>
  <c r="C2309" i="5" s="1"/>
  <c r="C2310" i="5" s="1"/>
  <c r="C2311" i="5" s="1"/>
  <c r="C2312" i="5" s="1"/>
  <c r="C2313" i="5" s="1"/>
  <c r="C2314" i="5" s="1"/>
  <c r="C2315" i="5" s="1"/>
  <c r="C2316" i="5" s="1"/>
  <c r="C2317" i="5" s="1"/>
  <c r="C2318" i="5" s="1"/>
  <c r="C2319" i="5" s="1"/>
  <c r="C2320" i="5" s="1"/>
  <c r="C2321" i="5" s="1"/>
  <c r="C2322" i="5" s="1"/>
  <c r="C2323" i="5" s="1"/>
  <c r="C2324" i="5" s="1"/>
  <c r="C2325" i="5" s="1"/>
  <c r="C2326" i="5" s="1"/>
  <c r="C2327" i="5" s="1"/>
  <c r="C2328" i="5" s="1"/>
  <c r="C2329" i="5" s="1"/>
  <c r="C2330" i="5" s="1"/>
  <c r="C2331" i="5" s="1"/>
  <c r="C2332" i="5" s="1"/>
  <c r="C2333" i="5" s="1"/>
  <c r="C2334" i="5" s="1"/>
  <c r="C2335" i="5" s="1"/>
  <c r="C2336" i="5" s="1"/>
  <c r="C2337" i="5" s="1"/>
  <c r="C2338" i="5" s="1"/>
  <c r="C2339" i="5" s="1"/>
  <c r="C2340" i="5" s="1"/>
  <c r="C2341" i="5" s="1"/>
  <c r="C2342" i="5" s="1"/>
  <c r="C2343" i="5" s="1"/>
  <c r="C2344" i="5" s="1"/>
  <c r="C2345" i="5" s="1"/>
  <c r="C2346" i="5" s="1"/>
  <c r="C2347" i="5" s="1"/>
  <c r="C2348" i="5" s="1"/>
  <c r="C2349" i="5" s="1"/>
  <c r="C2350" i="5" s="1"/>
  <c r="C2351" i="5" s="1"/>
  <c r="C2352" i="5" s="1"/>
  <c r="C2353" i="5" s="1"/>
  <c r="C2354" i="5" s="1"/>
  <c r="C2355" i="5" s="1"/>
  <c r="C2356" i="5" s="1"/>
  <c r="C2357" i="5" s="1"/>
  <c r="C2358" i="5" s="1"/>
  <c r="C2359" i="5" s="1"/>
  <c r="C2360" i="5" s="1"/>
  <c r="C2361" i="5" s="1"/>
  <c r="C2362" i="5" s="1"/>
  <c r="C2363" i="5" s="1"/>
  <c r="C2364" i="5" s="1"/>
  <c r="C2365" i="5" s="1"/>
  <c r="C2366" i="5" s="1"/>
  <c r="C2367" i="5" s="1"/>
  <c r="C2368" i="5" s="1"/>
  <c r="C2369" i="5" s="1"/>
  <c r="C2370" i="5" s="1"/>
  <c r="C2371" i="5" s="1"/>
  <c r="C2372" i="5" s="1"/>
  <c r="C2373" i="5" s="1"/>
  <c r="C2374" i="5" s="1"/>
  <c r="C2375" i="5" s="1"/>
  <c r="C2376" i="5" s="1"/>
  <c r="C2377" i="5" s="1"/>
  <c r="C2378" i="5" s="1"/>
  <c r="C2379" i="5" s="1"/>
  <c r="C2380" i="5" s="1"/>
  <c r="C2381" i="5" s="1"/>
  <c r="C2382" i="5" s="1"/>
  <c r="C2383" i="5" s="1"/>
  <c r="C2384" i="5" s="1"/>
  <c r="C2385" i="5" s="1"/>
  <c r="C2386" i="5" s="1"/>
  <c r="C2387" i="5" s="1"/>
  <c r="C2388" i="5" s="1"/>
  <c r="C2389" i="5" s="1"/>
  <c r="C2390" i="5" s="1"/>
  <c r="C2391" i="5" s="1"/>
  <c r="C2392" i="5" s="1"/>
  <c r="C2393" i="5" s="1"/>
  <c r="C2394" i="5" s="1"/>
  <c r="C2395" i="5" s="1"/>
  <c r="C2396" i="5" s="1"/>
  <c r="C2397" i="5" s="1"/>
  <c r="C2398" i="5" s="1"/>
  <c r="C2399" i="5" s="1"/>
  <c r="C2400" i="5" s="1"/>
  <c r="C2401" i="5" s="1"/>
  <c r="C2402" i="5" s="1"/>
  <c r="C2403" i="5" s="1"/>
  <c r="C2404" i="5" s="1"/>
  <c r="C2405" i="5" s="1"/>
  <c r="C2406" i="5" s="1"/>
  <c r="C2407" i="5" s="1"/>
  <c r="C2408" i="5" s="1"/>
  <c r="C2409" i="5" s="1"/>
  <c r="C2410" i="5" s="1"/>
  <c r="C2411" i="5" s="1"/>
  <c r="C2412" i="5" s="1"/>
  <c r="C2413" i="5" s="1"/>
  <c r="I2390" i="5"/>
  <c r="G2303" i="5"/>
  <c r="J2280" i="5"/>
  <c r="I2208" i="5"/>
  <c r="J2243" i="5"/>
  <c r="G2167" i="5"/>
  <c r="J654" i="5"/>
  <c r="J655" i="5" s="1"/>
  <c r="J2209" i="5"/>
  <c r="J1464" i="5"/>
  <c r="G2176" i="5"/>
  <c r="G2170" i="5"/>
  <c r="G2168" i="5"/>
  <c r="F13" i="6" s="1"/>
  <c r="E13" i="11" s="1"/>
  <c r="J2206" i="5"/>
  <c r="I2251" i="5"/>
  <c r="J120" i="5"/>
  <c r="J112" i="5"/>
  <c r="J111" i="5"/>
  <c r="J110" i="5"/>
  <c r="J2045" i="5"/>
  <c r="J533" i="5"/>
  <c r="J534" i="5" s="1"/>
  <c r="J510" i="5"/>
  <c r="G23" i="13"/>
  <c r="J23" i="13" s="1"/>
  <c r="G2152" i="5"/>
  <c r="G2178" i="5"/>
  <c r="J2178" i="5" s="1"/>
  <c r="J2207" i="5"/>
  <c r="J2245" i="5"/>
  <c r="I2253" i="5"/>
  <c r="J2260" i="5" s="1"/>
  <c r="J2261" i="5" s="1"/>
  <c r="C14" i="6"/>
  <c r="B14" i="11" s="1"/>
  <c r="E19" i="13" s="1"/>
  <c r="G2412" i="5"/>
  <c r="G2297" i="5"/>
  <c r="J2290" i="5"/>
  <c r="J2340" i="5" s="1"/>
  <c r="B2280" i="5"/>
  <c r="B2281" i="5" s="1"/>
  <c r="B2282" i="5" s="1"/>
  <c r="B2283" i="5" s="1"/>
  <c r="B2284" i="5" s="1"/>
  <c r="B2285" i="5" s="1"/>
  <c r="B2286" i="5" s="1"/>
  <c r="B2287" i="5" s="1"/>
  <c r="B2288" i="5" s="1"/>
  <c r="B2289" i="5" s="1"/>
  <c r="B2290" i="5" s="1"/>
  <c r="B2291" i="5" s="1"/>
  <c r="B2292" i="5" s="1"/>
  <c r="B2293" i="5" s="1"/>
  <c r="B2294" i="5" s="1"/>
  <c r="B2295" i="5" s="1"/>
  <c r="B2296" i="5" s="1"/>
  <c r="B2297" i="5" s="1"/>
  <c r="B2298" i="5" s="1"/>
  <c r="B2299" i="5" s="1"/>
  <c r="B2300" i="5" s="1"/>
  <c r="B2301" i="5" s="1"/>
  <c r="B2302" i="5" s="1"/>
  <c r="B2303" i="5" s="1"/>
  <c r="B2304" i="5" s="1"/>
  <c r="B2305" i="5" s="1"/>
  <c r="B2306" i="5" s="1"/>
  <c r="B2307" i="5" s="1"/>
  <c r="B2308" i="5" s="1"/>
  <c r="B2309" i="5" s="1"/>
  <c r="B2310" i="5" s="1"/>
  <c r="B2311" i="5" s="1"/>
  <c r="B2312" i="5" s="1"/>
  <c r="B2313" i="5" s="1"/>
  <c r="B2314" i="5" s="1"/>
  <c r="B2315" i="5" s="1"/>
  <c r="B2316" i="5" s="1"/>
  <c r="B2317" i="5" s="1"/>
  <c r="B2318" i="5" s="1"/>
  <c r="B2319" i="5" s="1"/>
  <c r="B2320" i="5" s="1"/>
  <c r="B2321" i="5" s="1"/>
  <c r="B2322" i="5" s="1"/>
  <c r="B2323" i="5" s="1"/>
  <c r="B2324" i="5" s="1"/>
  <c r="B2325" i="5" s="1"/>
  <c r="B2326" i="5" s="1"/>
  <c r="B2327" i="5" s="1"/>
  <c r="B2328" i="5" s="1"/>
  <c r="B2329" i="5" s="1"/>
  <c r="B2330" i="5" s="1"/>
  <c r="B2331" i="5" s="1"/>
  <c r="B2332" i="5" s="1"/>
  <c r="B2333" i="5" s="1"/>
  <c r="B2334" i="5" s="1"/>
  <c r="B2335" i="5" s="1"/>
  <c r="B2336" i="5" s="1"/>
  <c r="B2337" i="5" s="1"/>
  <c r="B2338" i="5" s="1"/>
  <c r="B2339" i="5" s="1"/>
  <c r="B2340" i="5" s="1"/>
  <c r="B2341" i="5" s="1"/>
  <c r="B2342" i="5" s="1"/>
  <c r="B2343" i="5" s="1"/>
  <c r="B2344" i="5" s="1"/>
  <c r="B2345" i="5" s="1"/>
  <c r="B2346" i="5" s="1"/>
  <c r="B2347" i="5" s="1"/>
  <c r="B2348" i="5" s="1"/>
  <c r="B2349" i="5" s="1"/>
  <c r="B2350" i="5" s="1"/>
  <c r="B2351" i="5" s="1"/>
  <c r="B2352" i="5" s="1"/>
  <c r="B2353" i="5" s="1"/>
  <c r="B2354" i="5" s="1"/>
  <c r="B2355" i="5" s="1"/>
  <c r="B2356" i="5" s="1"/>
  <c r="B2357" i="5" s="1"/>
  <c r="B2358" i="5" s="1"/>
  <c r="B2359" i="5" s="1"/>
  <c r="B2360" i="5" s="1"/>
  <c r="B2361" i="5" s="1"/>
  <c r="B2362" i="5" s="1"/>
  <c r="B2363" i="5" s="1"/>
  <c r="B2364" i="5" s="1"/>
  <c r="B2365" i="5" s="1"/>
  <c r="B2366" i="5" s="1"/>
  <c r="B2367" i="5" s="1"/>
  <c r="B2368" i="5" s="1"/>
  <c r="B2369" i="5" s="1"/>
  <c r="B2370" i="5" s="1"/>
  <c r="B2371" i="5" s="1"/>
  <c r="B2372" i="5" s="1"/>
  <c r="B2373" i="5" s="1"/>
  <c r="B2374" i="5" s="1"/>
  <c r="B2375" i="5" s="1"/>
  <c r="B2376" i="5" s="1"/>
  <c r="B2377" i="5" s="1"/>
  <c r="B2378" i="5" s="1"/>
  <c r="B2379" i="5" s="1"/>
  <c r="B2380" i="5" s="1"/>
  <c r="B2381" i="5" s="1"/>
  <c r="B2382" i="5" s="1"/>
  <c r="B2383" i="5" s="1"/>
  <c r="B2384" i="5" s="1"/>
  <c r="B2385" i="5" s="1"/>
  <c r="B2386" i="5" s="1"/>
  <c r="B2387" i="5" s="1"/>
  <c r="B2388" i="5" s="1"/>
  <c r="B2389" i="5" s="1"/>
  <c r="B2390" i="5" s="1"/>
  <c r="B2391" i="5" s="1"/>
  <c r="B2392" i="5" s="1"/>
  <c r="B2393" i="5" s="1"/>
  <c r="B2394" i="5" s="1"/>
  <c r="B2395" i="5" s="1"/>
  <c r="B2396" i="5" s="1"/>
  <c r="B2397" i="5" s="1"/>
  <c r="B2398" i="5" s="1"/>
  <c r="B2399" i="5" s="1"/>
  <c r="B2400" i="5" s="1"/>
  <c r="B2401" i="5" s="1"/>
  <c r="B2402" i="5" s="1"/>
  <c r="B2403" i="5" s="1"/>
  <c r="B2404" i="5" s="1"/>
  <c r="B2405" i="5" s="1"/>
  <c r="B2406" i="5" s="1"/>
  <c r="B2407" i="5" s="1"/>
  <c r="B2408" i="5" s="1"/>
  <c r="B2409" i="5" s="1"/>
  <c r="B2410" i="5" s="1"/>
  <c r="B2411" i="5" s="1"/>
  <c r="B2412" i="5" s="1"/>
  <c r="B2413" i="5" s="1"/>
  <c r="G2296" i="5"/>
  <c r="I2250" i="5"/>
  <c r="J1161" i="5"/>
  <c r="H1159" i="5"/>
  <c r="G2181" i="5"/>
  <c r="J2246" i="5"/>
  <c r="B13" i="6"/>
  <c r="I2221" i="5"/>
  <c r="I2234" i="5"/>
  <c r="I2237" i="5"/>
  <c r="H2195" i="5"/>
  <c r="I2235" i="5"/>
  <c r="F2195" i="5"/>
  <c r="I2236" i="5"/>
  <c r="I2238" i="5"/>
  <c r="I2233" i="5"/>
  <c r="A2146" i="5"/>
  <c r="A2147" i="5" s="1"/>
  <c r="A2148" i="5" s="1"/>
  <c r="A2149" i="5" s="1"/>
  <c r="A2150" i="5" s="1"/>
  <c r="A2151" i="5" s="1"/>
  <c r="A2152" i="5" s="1"/>
  <c r="A2153" i="5" s="1"/>
  <c r="A2154" i="5" s="1"/>
  <c r="A2155" i="5" s="1"/>
  <c r="A2156" i="5" s="1"/>
  <c r="A2157" i="5" s="1"/>
  <c r="A2158" i="5" s="1"/>
  <c r="A2159" i="5" s="1"/>
  <c r="A2160" i="5" s="1"/>
  <c r="A2161" i="5" s="1"/>
  <c r="A2162" i="5" s="1"/>
  <c r="A2163" i="5" s="1"/>
  <c r="A2164" i="5" s="1"/>
  <c r="A2165" i="5" s="1"/>
  <c r="A2166" i="5" s="1"/>
  <c r="A2167" i="5" s="1"/>
  <c r="A2168" i="5" s="1"/>
  <c r="A2169" i="5" s="1"/>
  <c r="A2170" i="5" s="1"/>
  <c r="A2171" i="5" s="1"/>
  <c r="A2172" i="5" s="1"/>
  <c r="A2173" i="5" s="1"/>
  <c r="A2174" i="5" s="1"/>
  <c r="A2175" i="5" s="1"/>
  <c r="A2176" i="5" s="1"/>
  <c r="A2177" i="5" s="1"/>
  <c r="A2178" i="5" s="1"/>
  <c r="A2179" i="5" s="1"/>
  <c r="A2180" i="5" s="1"/>
  <c r="A2181" i="5" s="1"/>
  <c r="A2182" i="5" s="1"/>
  <c r="A2183" i="5" s="1"/>
  <c r="A2184" i="5" s="1"/>
  <c r="A2185" i="5" s="1"/>
  <c r="A2186" i="5" s="1"/>
  <c r="A2187" i="5" s="1"/>
  <c r="A2188" i="5" s="1"/>
  <c r="A2189" i="5" s="1"/>
  <c r="A2190" i="5" s="1"/>
  <c r="A2191" i="5" s="1"/>
  <c r="A2192" i="5" s="1"/>
  <c r="A2193" i="5" s="1"/>
  <c r="A2194" i="5" s="1"/>
  <c r="A2195" i="5" s="1"/>
  <c r="A2196" i="5" s="1"/>
  <c r="A2197" i="5" s="1"/>
  <c r="A2198" i="5" s="1"/>
  <c r="A2199" i="5" s="1"/>
  <c r="A2200" i="5" s="1"/>
  <c r="A2201" i="5" s="1"/>
  <c r="A2202" i="5" s="1"/>
  <c r="A2203" i="5" s="1"/>
  <c r="A2204" i="5" s="1"/>
  <c r="A2205" i="5" s="1"/>
  <c r="A2206" i="5" s="1"/>
  <c r="A2207" i="5" s="1"/>
  <c r="A2208" i="5" s="1"/>
  <c r="A2209" i="5" s="1"/>
  <c r="A2210" i="5" s="1"/>
  <c r="A2211" i="5" s="1"/>
  <c r="A2212" i="5" s="1"/>
  <c r="A2213" i="5" s="1"/>
  <c r="A2214" i="5" s="1"/>
  <c r="A2215" i="5" s="1"/>
  <c r="A2216" i="5" s="1"/>
  <c r="A2217" i="5" s="1"/>
  <c r="A2218" i="5" s="1"/>
  <c r="A2219" i="5" s="1"/>
  <c r="A2220" i="5" s="1"/>
  <c r="A2221" i="5" s="1"/>
  <c r="A2222" i="5" s="1"/>
  <c r="A2223" i="5" s="1"/>
  <c r="A2224" i="5" s="1"/>
  <c r="A2225" i="5" s="1"/>
  <c r="A2226" i="5" s="1"/>
  <c r="A2227" i="5" s="1"/>
  <c r="A2228" i="5" s="1"/>
  <c r="A2229" i="5" s="1"/>
  <c r="A2230" i="5" s="1"/>
  <c r="A2231" i="5" s="1"/>
  <c r="A2232" i="5" s="1"/>
  <c r="A2233" i="5" s="1"/>
  <c r="A2234" i="5" s="1"/>
  <c r="A2235" i="5" s="1"/>
  <c r="A2236" i="5" s="1"/>
  <c r="A2237" i="5" s="1"/>
  <c r="A2238" i="5" s="1"/>
  <c r="A2239" i="5" s="1"/>
  <c r="A2240" i="5" s="1"/>
  <c r="A2241" i="5" s="1"/>
  <c r="A2242" i="5" s="1"/>
  <c r="A2243" i="5" s="1"/>
  <c r="A2244" i="5" s="1"/>
  <c r="A2245" i="5" s="1"/>
  <c r="A2246" i="5" s="1"/>
  <c r="A2247" i="5" s="1"/>
  <c r="A2248" i="5" s="1"/>
  <c r="A2249" i="5" s="1"/>
  <c r="A2250" i="5" s="1"/>
  <c r="A2251" i="5" s="1"/>
  <c r="A2252" i="5" s="1"/>
  <c r="A2253" i="5" s="1"/>
  <c r="A2254" i="5" s="1"/>
  <c r="A2255" i="5" s="1"/>
  <c r="A2256" i="5" s="1"/>
  <c r="A2257" i="5" s="1"/>
  <c r="A2258" i="5" s="1"/>
  <c r="A2259" i="5" s="1"/>
  <c r="A2260" i="5" s="1"/>
  <c r="A2261" i="5" s="1"/>
  <c r="A2262" i="5" s="1"/>
  <c r="A2263" i="5" s="1"/>
  <c r="A2264" i="5" s="1"/>
  <c r="A2265" i="5" s="1"/>
  <c r="A2266" i="5" s="1"/>
  <c r="A2267" i="5" s="1"/>
  <c r="A2268" i="5" s="1"/>
  <c r="A2269" i="5" s="1"/>
  <c r="A2270" i="5" s="1"/>
  <c r="A2271" i="5" s="1"/>
  <c r="A2272" i="5" s="1"/>
  <c r="A2273" i="5" s="1"/>
  <c r="A2274" i="5" s="1"/>
  <c r="A2275" i="5" s="1"/>
  <c r="A2276" i="5" s="1"/>
  <c r="A2277" i="5" s="1"/>
  <c r="A2278" i="5" s="1"/>
  <c r="A2279" i="5" s="1"/>
  <c r="I2225" i="5"/>
  <c r="C13" i="11"/>
  <c r="F12" i="13" s="1"/>
  <c r="H13" i="6"/>
  <c r="G13" i="11" s="1"/>
  <c r="J2071" i="5"/>
  <c r="G2177" i="5"/>
  <c r="J2177" i="5" s="1"/>
  <c r="J2244" i="5"/>
  <c r="J1465" i="5"/>
  <c r="G1427" i="5"/>
  <c r="J1433" i="5"/>
  <c r="J386" i="5"/>
  <c r="J387" i="5" s="1"/>
  <c r="J762" i="5" l="1"/>
  <c r="J1648" i="5"/>
  <c r="J1672" i="5" s="1"/>
  <c r="J1676" i="5" s="1"/>
  <c r="J1681" i="5" s="1"/>
  <c r="J760" i="5"/>
  <c r="J761" i="5"/>
  <c r="J2047" i="5"/>
  <c r="J2049" i="5" s="1"/>
  <c r="J1653" i="5"/>
  <c r="J1652" i="5"/>
  <c r="J1686" i="5" s="1"/>
  <c r="J2070" i="5"/>
  <c r="J1779" i="5"/>
  <c r="J1781" i="5" s="1"/>
  <c r="J1782" i="5" s="1"/>
  <c r="J1908" i="5"/>
  <c r="J1909" i="5" s="1"/>
  <c r="G2304" i="5"/>
  <c r="I2252" i="5"/>
  <c r="I2257" i="5" s="1"/>
  <c r="J2380" i="5"/>
  <c r="J2205" i="5"/>
  <c r="J2174" i="5"/>
  <c r="J2204" i="5" s="1"/>
  <c r="G2311" i="5"/>
  <c r="J2344" i="5"/>
  <c r="G2299" i="5"/>
  <c r="J1531" i="5"/>
  <c r="J1546" i="5" s="1"/>
  <c r="J1548" i="5" s="1"/>
  <c r="F1561" i="5" s="1"/>
  <c r="J1288" i="5"/>
  <c r="J1331" i="5" s="1"/>
  <c r="J2365" i="5"/>
  <c r="I2195" i="5"/>
  <c r="I2201" i="5" s="1"/>
  <c r="I2224" i="5" s="1"/>
  <c r="J1556" i="5"/>
  <c r="J1567" i="5" s="1"/>
  <c r="J2046" i="5"/>
  <c r="J1263" i="5"/>
  <c r="J1278" i="5" s="1"/>
  <c r="J1280" i="5" s="1"/>
  <c r="J1786" i="5"/>
  <c r="J1787" i="5"/>
  <c r="B14" i="6"/>
  <c r="I2368" i="5"/>
  <c r="I2371" i="5"/>
  <c r="H2329" i="5"/>
  <c r="I2369" i="5"/>
  <c r="F2329" i="5"/>
  <c r="I2372" i="5"/>
  <c r="A2280" i="5"/>
  <c r="A2281" i="5" s="1"/>
  <c r="A2282" i="5" s="1"/>
  <c r="A2283" i="5" s="1"/>
  <c r="A2284" i="5" s="1"/>
  <c r="A2285" i="5" s="1"/>
  <c r="A2286" i="5" s="1"/>
  <c r="A2287" i="5" s="1"/>
  <c r="A2288" i="5" s="1"/>
  <c r="A2289" i="5" s="1"/>
  <c r="A2290" i="5" s="1"/>
  <c r="A2291" i="5" s="1"/>
  <c r="A2292" i="5" s="1"/>
  <c r="A2293" i="5" s="1"/>
  <c r="A2294" i="5" s="1"/>
  <c r="A2295" i="5" s="1"/>
  <c r="A2296" i="5" s="1"/>
  <c r="A2297" i="5" s="1"/>
  <c r="A2298" i="5" s="1"/>
  <c r="A2299" i="5" s="1"/>
  <c r="A2300" i="5" s="1"/>
  <c r="A2301" i="5" s="1"/>
  <c r="A2302" i="5" s="1"/>
  <c r="A2303" i="5" s="1"/>
  <c r="A2304" i="5" s="1"/>
  <c r="A2305" i="5" s="1"/>
  <c r="A2306" i="5" s="1"/>
  <c r="A2307" i="5" s="1"/>
  <c r="A2308" i="5" s="1"/>
  <c r="A2309" i="5" s="1"/>
  <c r="A2310" i="5" s="1"/>
  <c r="A2311" i="5" s="1"/>
  <c r="A2312" i="5" s="1"/>
  <c r="A2313" i="5" s="1"/>
  <c r="A2314" i="5" s="1"/>
  <c r="A2315" i="5" s="1"/>
  <c r="A2316" i="5" s="1"/>
  <c r="A2317" i="5" s="1"/>
  <c r="A2318" i="5" s="1"/>
  <c r="A2319" i="5" s="1"/>
  <c r="A2320" i="5" s="1"/>
  <c r="A2321" i="5" s="1"/>
  <c r="A2322" i="5" s="1"/>
  <c r="A2323" i="5" s="1"/>
  <c r="A2324" i="5" s="1"/>
  <c r="A2325" i="5" s="1"/>
  <c r="A2326" i="5" s="1"/>
  <c r="A2327" i="5" s="1"/>
  <c r="A2328" i="5" s="1"/>
  <c r="A2329" i="5" s="1"/>
  <c r="A2330" i="5" s="1"/>
  <c r="A2331" i="5" s="1"/>
  <c r="A2332" i="5" s="1"/>
  <c r="A2333" i="5" s="1"/>
  <c r="A2334" i="5" s="1"/>
  <c r="A2335" i="5" s="1"/>
  <c r="A2336" i="5" s="1"/>
  <c r="A2337" i="5" s="1"/>
  <c r="A2338" i="5" s="1"/>
  <c r="A2339" i="5" s="1"/>
  <c r="A2340" i="5" s="1"/>
  <c r="A2341" i="5" s="1"/>
  <c r="A2342" i="5" s="1"/>
  <c r="A2343" i="5" s="1"/>
  <c r="A2344" i="5" s="1"/>
  <c r="A2345" i="5" s="1"/>
  <c r="A2346" i="5" s="1"/>
  <c r="A2347" i="5" s="1"/>
  <c r="A2348" i="5" s="1"/>
  <c r="A2349" i="5" s="1"/>
  <c r="A2350" i="5" s="1"/>
  <c r="A2351" i="5" s="1"/>
  <c r="A2352" i="5" s="1"/>
  <c r="A2353" i="5" s="1"/>
  <c r="A2354" i="5" s="1"/>
  <c r="A2355" i="5" s="1"/>
  <c r="A2356" i="5" s="1"/>
  <c r="A2357" i="5" s="1"/>
  <c r="A2358" i="5" s="1"/>
  <c r="A2359" i="5" s="1"/>
  <c r="A2360" i="5" s="1"/>
  <c r="A2361" i="5" s="1"/>
  <c r="A2362" i="5" s="1"/>
  <c r="A2363" i="5" s="1"/>
  <c r="A2364" i="5" s="1"/>
  <c r="A2365" i="5" s="1"/>
  <c r="A2366" i="5" s="1"/>
  <c r="A2367" i="5" s="1"/>
  <c r="A2368" i="5" s="1"/>
  <c r="A2369" i="5" s="1"/>
  <c r="A2370" i="5" s="1"/>
  <c r="A2371" i="5" s="1"/>
  <c r="A2372" i="5" s="1"/>
  <c r="A2373" i="5" s="1"/>
  <c r="A2374" i="5" s="1"/>
  <c r="A2375" i="5" s="1"/>
  <c r="A2376" i="5" s="1"/>
  <c r="A2377" i="5" s="1"/>
  <c r="A2378" i="5" s="1"/>
  <c r="A2379" i="5" s="1"/>
  <c r="A2380" i="5" s="1"/>
  <c r="A2381" i="5" s="1"/>
  <c r="A2382" i="5" s="1"/>
  <c r="A2383" i="5" s="1"/>
  <c r="A2384" i="5" s="1"/>
  <c r="A2385" i="5" s="1"/>
  <c r="A2386" i="5" s="1"/>
  <c r="A2387" i="5" s="1"/>
  <c r="A2388" i="5" s="1"/>
  <c r="A2389" i="5" s="1"/>
  <c r="A2390" i="5" s="1"/>
  <c r="A2391" i="5" s="1"/>
  <c r="A2392" i="5" s="1"/>
  <c r="A2393" i="5" s="1"/>
  <c r="A2394" i="5" s="1"/>
  <c r="A2395" i="5" s="1"/>
  <c r="A2396" i="5" s="1"/>
  <c r="A2397" i="5" s="1"/>
  <c r="A2398" i="5" s="1"/>
  <c r="A2399" i="5" s="1"/>
  <c r="A2400" i="5" s="1"/>
  <c r="A2401" i="5" s="1"/>
  <c r="A2402" i="5" s="1"/>
  <c r="A2403" i="5" s="1"/>
  <c r="A2404" i="5" s="1"/>
  <c r="A2405" i="5" s="1"/>
  <c r="A2406" i="5" s="1"/>
  <c r="A2407" i="5" s="1"/>
  <c r="A2408" i="5" s="1"/>
  <c r="A2409" i="5" s="1"/>
  <c r="A2410" i="5" s="1"/>
  <c r="A2411" i="5" s="1"/>
  <c r="A2412" i="5" s="1"/>
  <c r="A2413" i="5" s="1"/>
  <c r="I2355" i="5"/>
  <c r="I2367" i="5"/>
  <c r="I2370" i="5"/>
  <c r="I2359" i="5"/>
  <c r="J24" i="13"/>
  <c r="J1429" i="5"/>
  <c r="H1427" i="5"/>
  <c r="J2247" i="5"/>
  <c r="J2271" i="5" s="1"/>
  <c r="G2315" i="5"/>
  <c r="I2339" i="5"/>
  <c r="I2342" i="5"/>
  <c r="J2341" i="5"/>
  <c r="J2379" i="5"/>
  <c r="J388" i="5"/>
  <c r="J379" i="5"/>
  <c r="J380" i="5"/>
  <c r="J378" i="5"/>
  <c r="I2222" i="5"/>
  <c r="J520" i="5"/>
  <c r="J521" i="5" s="1"/>
  <c r="J2179" i="5"/>
  <c r="G2312" i="5"/>
  <c r="I2373" i="5"/>
  <c r="J2377" i="5"/>
  <c r="J1028" i="5"/>
  <c r="J1029" i="5"/>
  <c r="J1032" i="5"/>
  <c r="J1030" i="5"/>
  <c r="J1033" i="5"/>
  <c r="J656" i="5"/>
  <c r="J647" i="5"/>
  <c r="J646" i="5"/>
  <c r="J648" i="5"/>
  <c r="J2343" i="5"/>
  <c r="I2385" i="5"/>
  <c r="I2387" i="5"/>
  <c r="J2394" i="5" s="1"/>
  <c r="J2395" i="5" s="1"/>
  <c r="J2345" i="5"/>
  <c r="J252" i="5"/>
  <c r="J253" i="5" s="1"/>
  <c r="C14" i="11"/>
  <c r="F19" i="13" s="1"/>
  <c r="H14" i="6"/>
  <c r="G14" i="11" s="1"/>
  <c r="G2300" i="5"/>
  <c r="I2384" i="5"/>
  <c r="G2286" i="5"/>
  <c r="I2309" i="5"/>
  <c r="G2301" i="5"/>
  <c r="D15" i="6"/>
  <c r="G2437" i="5"/>
  <c r="J2414" i="5"/>
  <c r="I2524" i="5"/>
  <c r="C2414" i="5"/>
  <c r="C2415" i="5" s="1"/>
  <c r="C2416" i="5" s="1"/>
  <c r="C2417" i="5" s="1"/>
  <c r="C2418" i="5" s="1"/>
  <c r="C2419" i="5" s="1"/>
  <c r="C2420" i="5" s="1"/>
  <c r="C2421" i="5" s="1"/>
  <c r="C2422" i="5" s="1"/>
  <c r="C2423" i="5" s="1"/>
  <c r="C2424" i="5" s="1"/>
  <c r="C2425" i="5" s="1"/>
  <c r="C2426" i="5" s="1"/>
  <c r="C2427" i="5" s="1"/>
  <c r="C2428" i="5" s="1"/>
  <c r="C2429" i="5" s="1"/>
  <c r="C2430" i="5" s="1"/>
  <c r="C2431" i="5" s="1"/>
  <c r="C2432" i="5" s="1"/>
  <c r="C2433" i="5" s="1"/>
  <c r="C2434" i="5" s="1"/>
  <c r="C2435" i="5" s="1"/>
  <c r="C2436" i="5" s="1"/>
  <c r="C2437" i="5" s="1"/>
  <c r="C2438" i="5" s="1"/>
  <c r="C2439" i="5" s="1"/>
  <c r="C2440" i="5" s="1"/>
  <c r="C2441" i="5" s="1"/>
  <c r="C2442" i="5" s="1"/>
  <c r="C2443" i="5" s="1"/>
  <c r="C2444" i="5" s="1"/>
  <c r="C2445" i="5" s="1"/>
  <c r="C2446" i="5" s="1"/>
  <c r="C2447" i="5" s="1"/>
  <c r="C2448" i="5" s="1"/>
  <c r="C2449" i="5" s="1"/>
  <c r="C2450" i="5" s="1"/>
  <c r="C2451" i="5" s="1"/>
  <c r="C2452" i="5" s="1"/>
  <c r="C2453" i="5" s="1"/>
  <c r="C2454" i="5" s="1"/>
  <c r="C2455" i="5" s="1"/>
  <c r="C2456" i="5" s="1"/>
  <c r="C2457" i="5" s="1"/>
  <c r="C2458" i="5" s="1"/>
  <c r="C2459" i="5" s="1"/>
  <c r="C2460" i="5" s="1"/>
  <c r="C2461" i="5" s="1"/>
  <c r="C2462" i="5" s="1"/>
  <c r="C2463" i="5" s="1"/>
  <c r="C2464" i="5" s="1"/>
  <c r="C2465" i="5" s="1"/>
  <c r="C2466" i="5" s="1"/>
  <c r="C2467" i="5" s="1"/>
  <c r="C2468" i="5" s="1"/>
  <c r="C2469" i="5" s="1"/>
  <c r="C2470" i="5" s="1"/>
  <c r="C2471" i="5" s="1"/>
  <c r="C2472" i="5" s="1"/>
  <c r="C2473" i="5" s="1"/>
  <c r="C2474" i="5" s="1"/>
  <c r="C2475" i="5" s="1"/>
  <c r="C2476" i="5" s="1"/>
  <c r="C2477" i="5" s="1"/>
  <c r="C2478" i="5" s="1"/>
  <c r="C2479" i="5" s="1"/>
  <c r="C2480" i="5" s="1"/>
  <c r="C2481" i="5" s="1"/>
  <c r="C2482" i="5" s="1"/>
  <c r="C2483" i="5" s="1"/>
  <c r="C2484" i="5" s="1"/>
  <c r="C2485" i="5" s="1"/>
  <c r="C2486" i="5" s="1"/>
  <c r="C2487" i="5" s="1"/>
  <c r="C2488" i="5" s="1"/>
  <c r="C2489" i="5" s="1"/>
  <c r="C2490" i="5" s="1"/>
  <c r="C2491" i="5" s="1"/>
  <c r="C2492" i="5" s="1"/>
  <c r="C2493" i="5" s="1"/>
  <c r="C2494" i="5" s="1"/>
  <c r="C2495" i="5" s="1"/>
  <c r="C2496" i="5" s="1"/>
  <c r="C2497" i="5" s="1"/>
  <c r="C2498" i="5" s="1"/>
  <c r="C2499" i="5" s="1"/>
  <c r="C2500" i="5" s="1"/>
  <c r="C2501" i="5" s="1"/>
  <c r="C2502" i="5" s="1"/>
  <c r="C2503" i="5" s="1"/>
  <c r="C2504" i="5" s="1"/>
  <c r="C2505" i="5" s="1"/>
  <c r="C2506" i="5" s="1"/>
  <c r="C2507" i="5" s="1"/>
  <c r="C2508" i="5" s="1"/>
  <c r="C2509" i="5" s="1"/>
  <c r="C2510" i="5" s="1"/>
  <c r="C2511" i="5" s="1"/>
  <c r="C2512" i="5" s="1"/>
  <c r="C2513" i="5" s="1"/>
  <c r="C2514" i="5" s="1"/>
  <c r="C2515" i="5" s="1"/>
  <c r="C2516" i="5" s="1"/>
  <c r="C2517" i="5" s="1"/>
  <c r="C2518" i="5" s="1"/>
  <c r="C2519" i="5" s="1"/>
  <c r="C2520" i="5" s="1"/>
  <c r="C2521" i="5" s="1"/>
  <c r="C2522" i="5" s="1"/>
  <c r="C2523" i="5" s="1"/>
  <c r="C2524" i="5" s="1"/>
  <c r="C2525" i="5" s="1"/>
  <c r="C2526" i="5" s="1"/>
  <c r="C2527" i="5" s="1"/>
  <c r="C2528" i="5" s="1"/>
  <c r="C2529" i="5" s="1"/>
  <c r="C2530" i="5" s="1"/>
  <c r="C2531" i="5" s="1"/>
  <c r="C2532" i="5" s="1"/>
  <c r="C2533" i="5" s="1"/>
  <c r="C2534" i="5" s="1"/>
  <c r="C2535" i="5" s="1"/>
  <c r="C2536" i="5" s="1"/>
  <c r="C2537" i="5" s="1"/>
  <c r="C2538" i="5" s="1"/>
  <c r="C2539" i="5" s="1"/>
  <c r="C2540" i="5" s="1"/>
  <c r="C2541" i="5" s="1"/>
  <c r="C2542" i="5" s="1"/>
  <c r="C2543" i="5" s="1"/>
  <c r="C2544" i="5" s="1"/>
  <c r="C2545" i="5" s="1"/>
  <c r="C2546" i="5" s="1"/>
  <c r="C2547" i="5" s="1"/>
  <c r="G2338" i="5"/>
  <c r="C15" i="6"/>
  <c r="B15" i="11" s="1"/>
  <c r="E13" i="13" s="1"/>
  <c r="G2546" i="5"/>
  <c r="G2430" i="5"/>
  <c r="G2431" i="5"/>
  <c r="J2424" i="5"/>
  <c r="G2444" i="5" s="1"/>
  <c r="B2414" i="5"/>
  <c r="B2415" i="5" s="1"/>
  <c r="B2416" i="5" s="1"/>
  <c r="B2417" i="5" s="1"/>
  <c r="B2418" i="5" s="1"/>
  <c r="B2419" i="5" s="1"/>
  <c r="B2420" i="5" s="1"/>
  <c r="B2421" i="5" s="1"/>
  <c r="B2422" i="5" s="1"/>
  <c r="B2423" i="5" s="1"/>
  <c r="B2424" i="5" s="1"/>
  <c r="B2425" i="5" s="1"/>
  <c r="B2426" i="5" s="1"/>
  <c r="B2427" i="5" s="1"/>
  <c r="B2428" i="5" s="1"/>
  <c r="B2429" i="5" s="1"/>
  <c r="B2430" i="5" s="1"/>
  <c r="B2431" i="5" s="1"/>
  <c r="B2432" i="5" s="1"/>
  <c r="B2433" i="5" s="1"/>
  <c r="B2434" i="5" s="1"/>
  <c r="B2435" i="5" s="1"/>
  <c r="B2436" i="5" s="1"/>
  <c r="B2437" i="5" s="1"/>
  <c r="B2438" i="5" s="1"/>
  <c r="B2439" i="5" s="1"/>
  <c r="B2440" i="5" s="1"/>
  <c r="B2441" i="5" s="1"/>
  <c r="B2442" i="5" s="1"/>
  <c r="B2443" i="5" s="1"/>
  <c r="B2444" i="5" s="1"/>
  <c r="B2445" i="5" s="1"/>
  <c r="B2446" i="5" s="1"/>
  <c r="B2447" i="5" s="1"/>
  <c r="B2448" i="5" s="1"/>
  <c r="B2449" i="5" s="1"/>
  <c r="B2450" i="5" s="1"/>
  <c r="B2451" i="5" s="1"/>
  <c r="B2452" i="5" s="1"/>
  <c r="B2453" i="5" s="1"/>
  <c r="B2454" i="5" s="1"/>
  <c r="B2455" i="5" s="1"/>
  <c r="B2456" i="5" s="1"/>
  <c r="B2457" i="5" s="1"/>
  <c r="B2458" i="5" s="1"/>
  <c r="B2459" i="5" s="1"/>
  <c r="B2460" i="5" s="1"/>
  <c r="B2461" i="5" s="1"/>
  <c r="B2462" i="5" s="1"/>
  <c r="B2463" i="5" s="1"/>
  <c r="B2464" i="5" s="1"/>
  <c r="B2465" i="5" s="1"/>
  <c r="B2466" i="5" s="1"/>
  <c r="B2467" i="5" s="1"/>
  <c r="B2468" i="5" s="1"/>
  <c r="B2469" i="5" s="1"/>
  <c r="B2470" i="5" s="1"/>
  <c r="B2471" i="5" s="1"/>
  <c r="B2472" i="5" s="1"/>
  <c r="B2473" i="5" s="1"/>
  <c r="B2474" i="5" s="1"/>
  <c r="B2475" i="5" s="1"/>
  <c r="B2476" i="5" s="1"/>
  <c r="B2477" i="5" s="1"/>
  <c r="B2478" i="5" s="1"/>
  <c r="B2479" i="5" s="1"/>
  <c r="B2480" i="5" s="1"/>
  <c r="B2481" i="5" s="1"/>
  <c r="B2482" i="5" s="1"/>
  <c r="B2483" i="5" s="1"/>
  <c r="B2484" i="5" s="1"/>
  <c r="B2485" i="5" s="1"/>
  <c r="B2486" i="5" s="1"/>
  <c r="B2487" i="5" s="1"/>
  <c r="B2488" i="5" s="1"/>
  <c r="B2489" i="5" s="1"/>
  <c r="B2490" i="5" s="1"/>
  <c r="B2491" i="5" s="1"/>
  <c r="B2492" i="5" s="1"/>
  <c r="B2493" i="5" s="1"/>
  <c r="B2494" i="5" s="1"/>
  <c r="B2495" i="5" s="1"/>
  <c r="B2496" i="5" s="1"/>
  <c r="B2497" i="5" s="1"/>
  <c r="B2498" i="5" s="1"/>
  <c r="B2499" i="5" s="1"/>
  <c r="B2500" i="5" s="1"/>
  <c r="B2501" i="5" s="1"/>
  <c r="B2502" i="5" s="1"/>
  <c r="B2503" i="5" s="1"/>
  <c r="B2504" i="5" s="1"/>
  <c r="B2505" i="5" s="1"/>
  <c r="B2506" i="5" s="1"/>
  <c r="B2507" i="5" s="1"/>
  <c r="B2508" i="5" s="1"/>
  <c r="B2509" i="5" s="1"/>
  <c r="B2510" i="5" s="1"/>
  <c r="B2511" i="5" s="1"/>
  <c r="B2512" i="5" s="1"/>
  <c r="B2513" i="5" s="1"/>
  <c r="B2514" i="5" s="1"/>
  <c r="B2515" i="5" s="1"/>
  <c r="B2516" i="5" s="1"/>
  <c r="B2517" i="5" s="1"/>
  <c r="B2518" i="5" s="1"/>
  <c r="B2519" i="5" s="1"/>
  <c r="B2520" i="5" s="1"/>
  <c r="B2521" i="5" s="1"/>
  <c r="B2522" i="5" s="1"/>
  <c r="B2523" i="5" s="1"/>
  <c r="B2524" i="5" s="1"/>
  <c r="B2525" i="5" s="1"/>
  <c r="B2526" i="5" s="1"/>
  <c r="B2527" i="5" s="1"/>
  <c r="B2528" i="5" s="1"/>
  <c r="B2529" i="5" s="1"/>
  <c r="B2530" i="5" s="1"/>
  <c r="B2531" i="5" s="1"/>
  <c r="B2532" i="5" s="1"/>
  <c r="B2533" i="5" s="1"/>
  <c r="B2534" i="5" s="1"/>
  <c r="B2535" i="5" s="1"/>
  <c r="B2536" i="5" s="1"/>
  <c r="B2537" i="5" s="1"/>
  <c r="B2538" i="5" s="1"/>
  <c r="B2539" i="5" s="1"/>
  <c r="B2540" i="5" s="1"/>
  <c r="B2541" i="5" s="1"/>
  <c r="B2542" i="5" s="1"/>
  <c r="B2543" i="5" s="1"/>
  <c r="B2544" i="5" s="1"/>
  <c r="B2545" i="5" s="1"/>
  <c r="B2546" i="5" s="1"/>
  <c r="B2547" i="5" s="1"/>
  <c r="J911" i="5"/>
  <c r="J109" i="5"/>
  <c r="J2378" i="5"/>
  <c r="G2292" i="5"/>
  <c r="G14" i="6" s="1"/>
  <c r="F14" i="11" s="1"/>
  <c r="G2298" i="5"/>
  <c r="G2339" i="5"/>
  <c r="M2682" i="5"/>
  <c r="G2553" i="5"/>
  <c r="G2558" i="5"/>
  <c r="J1166" i="5"/>
  <c r="J1164" i="5"/>
  <c r="J1162" i="5"/>
  <c r="J1163" i="5"/>
  <c r="J1167" i="5"/>
  <c r="G2287" i="5"/>
  <c r="I2357" i="5" s="1"/>
  <c r="G2310" i="5"/>
  <c r="G2302" i="5"/>
  <c r="F14" i="6" s="1"/>
  <c r="E14" i="11" s="1"/>
  <c r="J766" i="5" l="1"/>
  <c r="J796" i="5" s="1"/>
  <c r="J798" i="5" s="1"/>
  <c r="J776" i="5" s="1"/>
  <c r="J799" i="5" s="1"/>
  <c r="J800" i="5" s="1"/>
  <c r="J777" i="5" s="1"/>
  <c r="J801" i="5" s="1"/>
  <c r="J802" i="5" s="1"/>
  <c r="J788" i="5" s="1"/>
  <c r="J789" i="5" s="1"/>
  <c r="J1731" i="5"/>
  <c r="J1912" i="5"/>
  <c r="J1920" i="5" s="1"/>
  <c r="D1695" i="5"/>
  <c r="J2050" i="5"/>
  <c r="J2133" i="5" s="1"/>
  <c r="J1654" i="5"/>
  <c r="J1688" i="5" s="1"/>
  <c r="J1689" i="5"/>
  <c r="J1913" i="5"/>
  <c r="J1915" i="5" s="1"/>
  <c r="G1293" i="5"/>
  <c r="J1598" i="5"/>
  <c r="J1921" i="5"/>
  <c r="J2175" i="5"/>
  <c r="J1299" i="5"/>
  <c r="G1561" i="5"/>
  <c r="H1561" i="5" s="1"/>
  <c r="J2339" i="5"/>
  <c r="J1788" i="5"/>
  <c r="J1813" i="5" s="1"/>
  <c r="J1599" i="5"/>
  <c r="J1168" i="5"/>
  <c r="J1198" i="5" s="1"/>
  <c r="J1200" i="5" s="1"/>
  <c r="J1178" i="5" s="1"/>
  <c r="J1330" i="5"/>
  <c r="F1293" i="5"/>
  <c r="J645" i="5"/>
  <c r="J669" i="5" s="1"/>
  <c r="J670" i="5" s="1"/>
  <c r="E24" i="6" s="1"/>
  <c r="J1034" i="5"/>
  <c r="J1064" i="5" s="1"/>
  <c r="J1066" i="5" s="1"/>
  <c r="J1044" i="5" s="1"/>
  <c r="J2054" i="5"/>
  <c r="J2055" i="5"/>
  <c r="J1820" i="5"/>
  <c r="G2473" i="5"/>
  <c r="J2478" i="5"/>
  <c r="J2512" i="5"/>
  <c r="I2476" i="5"/>
  <c r="I2329" i="5"/>
  <c r="I2335" i="5" s="1"/>
  <c r="I2358" i="5" s="1"/>
  <c r="G19" i="13"/>
  <c r="J19" i="13" s="1"/>
  <c r="G2436" i="5"/>
  <c r="F15" i="6" s="1"/>
  <c r="E15" i="11" s="1"/>
  <c r="J2513" i="5"/>
  <c r="I2519" i="5"/>
  <c r="G2445" i="5"/>
  <c r="J2445" i="5" s="1"/>
  <c r="J2511" i="5"/>
  <c r="C29" i="13"/>
  <c r="Q50" i="3"/>
  <c r="A22" i="6" s="1"/>
  <c r="A21" i="11" s="1"/>
  <c r="J2308" i="5"/>
  <c r="J2338" i="5" s="1"/>
  <c r="I2507" i="5"/>
  <c r="J2499" i="5"/>
  <c r="C16" i="6"/>
  <c r="B16" i="11" s="1"/>
  <c r="E20" i="13" s="1"/>
  <c r="G2680" i="5"/>
  <c r="G2564" i="5"/>
  <c r="G2565" i="5"/>
  <c r="J2558" i="5"/>
  <c r="J2645" i="5" s="1"/>
  <c r="B2548" i="5"/>
  <c r="B2549" i="5" s="1"/>
  <c r="B2550" i="5" s="1"/>
  <c r="B2551" i="5" s="1"/>
  <c r="B2552" i="5" s="1"/>
  <c r="B2553" i="5" s="1"/>
  <c r="B2554" i="5" s="1"/>
  <c r="B2555" i="5" s="1"/>
  <c r="B2556" i="5" s="1"/>
  <c r="B2557" i="5" s="1"/>
  <c r="B2558" i="5" s="1"/>
  <c r="B2559" i="5" s="1"/>
  <c r="B2560" i="5" s="1"/>
  <c r="B2561" i="5" s="1"/>
  <c r="B2562" i="5" s="1"/>
  <c r="B2563" i="5" s="1"/>
  <c r="B2564" i="5" s="1"/>
  <c r="B2565" i="5" s="1"/>
  <c r="B2566" i="5" s="1"/>
  <c r="B2567" i="5" s="1"/>
  <c r="B2568" i="5" s="1"/>
  <c r="B2569" i="5" s="1"/>
  <c r="B2570" i="5" s="1"/>
  <c r="B2571" i="5" s="1"/>
  <c r="B2572" i="5" s="1"/>
  <c r="B2573" i="5" s="1"/>
  <c r="B2574" i="5" s="1"/>
  <c r="B2575" i="5" s="1"/>
  <c r="B2576" i="5" s="1"/>
  <c r="B2577" i="5" s="1"/>
  <c r="B2578" i="5" s="1"/>
  <c r="B2579" i="5" s="1"/>
  <c r="B2580" i="5" s="1"/>
  <c r="B2581" i="5" s="1"/>
  <c r="B2582" i="5" s="1"/>
  <c r="B2583" i="5" s="1"/>
  <c r="B2584" i="5" s="1"/>
  <c r="B2585" i="5" s="1"/>
  <c r="B2586" i="5" s="1"/>
  <c r="B2587" i="5" s="1"/>
  <c r="B2588" i="5" s="1"/>
  <c r="B2589" i="5" s="1"/>
  <c r="B2590" i="5" s="1"/>
  <c r="B2591" i="5" s="1"/>
  <c r="B2592" i="5" s="1"/>
  <c r="B2593" i="5" s="1"/>
  <c r="B2594" i="5" s="1"/>
  <c r="B2595" i="5" s="1"/>
  <c r="B2596" i="5" s="1"/>
  <c r="B2597" i="5" s="1"/>
  <c r="B2598" i="5" s="1"/>
  <c r="B2599" i="5" s="1"/>
  <c r="B2600" i="5" s="1"/>
  <c r="B2601" i="5" s="1"/>
  <c r="B2602" i="5" s="1"/>
  <c r="B2603" i="5" s="1"/>
  <c r="B2604" i="5" s="1"/>
  <c r="B2605" i="5" s="1"/>
  <c r="B2606" i="5" s="1"/>
  <c r="B2607" i="5" s="1"/>
  <c r="B2608" i="5" s="1"/>
  <c r="B2609" i="5" s="1"/>
  <c r="B2610" i="5" s="1"/>
  <c r="B2611" i="5" s="1"/>
  <c r="B2612" i="5" s="1"/>
  <c r="B2613" i="5" s="1"/>
  <c r="B2614" i="5" s="1"/>
  <c r="B2615" i="5" s="1"/>
  <c r="B2616" i="5" s="1"/>
  <c r="B2617" i="5" s="1"/>
  <c r="B2618" i="5" s="1"/>
  <c r="B2619" i="5" s="1"/>
  <c r="B2620" i="5" s="1"/>
  <c r="B2621" i="5" s="1"/>
  <c r="B2622" i="5" s="1"/>
  <c r="B2623" i="5" s="1"/>
  <c r="B2624" i="5" s="1"/>
  <c r="B2625" i="5" s="1"/>
  <c r="B2626" i="5" s="1"/>
  <c r="B2627" i="5" s="1"/>
  <c r="B2628" i="5" s="1"/>
  <c r="B2629" i="5" s="1"/>
  <c r="B2630" i="5" s="1"/>
  <c r="B2631" i="5" s="1"/>
  <c r="B2632" i="5" s="1"/>
  <c r="B2633" i="5" s="1"/>
  <c r="B2634" i="5" s="1"/>
  <c r="B2635" i="5" s="1"/>
  <c r="B2636" i="5" s="1"/>
  <c r="B2637" i="5" s="1"/>
  <c r="B2638" i="5" s="1"/>
  <c r="B2639" i="5" s="1"/>
  <c r="B2640" i="5" s="1"/>
  <c r="B2641" i="5" s="1"/>
  <c r="B2642" i="5" s="1"/>
  <c r="B2643" i="5" s="1"/>
  <c r="B2644" i="5" s="1"/>
  <c r="B2645" i="5" s="1"/>
  <c r="B2646" i="5" s="1"/>
  <c r="B2647" i="5" s="1"/>
  <c r="B2648" i="5" s="1"/>
  <c r="B2649" i="5" s="1"/>
  <c r="B2650" i="5" s="1"/>
  <c r="B2651" i="5" s="1"/>
  <c r="B2652" i="5" s="1"/>
  <c r="B2653" i="5" s="1"/>
  <c r="B2654" i="5" s="1"/>
  <c r="B2655" i="5" s="1"/>
  <c r="B2656" i="5" s="1"/>
  <c r="B2657" i="5" s="1"/>
  <c r="B2658" i="5" s="1"/>
  <c r="B2659" i="5" s="1"/>
  <c r="B2660" i="5" s="1"/>
  <c r="B2661" i="5" s="1"/>
  <c r="B2662" i="5" s="1"/>
  <c r="B2663" i="5" s="1"/>
  <c r="B2664" i="5" s="1"/>
  <c r="B2665" i="5" s="1"/>
  <c r="B2666" i="5" s="1"/>
  <c r="B2667" i="5" s="1"/>
  <c r="B2668" i="5" s="1"/>
  <c r="B2669" i="5" s="1"/>
  <c r="B2670" i="5" s="1"/>
  <c r="B2671" i="5" s="1"/>
  <c r="B2672" i="5" s="1"/>
  <c r="B2673" i="5" s="1"/>
  <c r="B2674" i="5" s="1"/>
  <c r="B2675" i="5" s="1"/>
  <c r="B2676" i="5" s="1"/>
  <c r="B2677" i="5" s="1"/>
  <c r="B2678" i="5" s="1"/>
  <c r="B2679" i="5" s="1"/>
  <c r="B2680" i="5" s="1"/>
  <c r="B2681" i="5" s="1"/>
  <c r="J133" i="5"/>
  <c r="J134" i="5" s="1"/>
  <c r="E3" i="6" s="1"/>
  <c r="J113" i="5"/>
  <c r="I2443" i="5"/>
  <c r="I2521" i="5"/>
  <c r="J2528" i="5" s="1"/>
  <c r="J2529" i="5" s="1"/>
  <c r="G2421" i="5"/>
  <c r="I2491" i="5" s="1"/>
  <c r="J2477" i="5"/>
  <c r="C15" i="11"/>
  <c r="F13" i="13" s="1"/>
  <c r="H15" i="6"/>
  <c r="G15" i="11" s="1"/>
  <c r="J2381" i="5"/>
  <c r="J2405" i="5" s="1"/>
  <c r="J377" i="5"/>
  <c r="J1431" i="5"/>
  <c r="J1434" i="5"/>
  <c r="J1432" i="5"/>
  <c r="J1430" i="5"/>
  <c r="J2313" i="5"/>
  <c r="J2474" i="5"/>
  <c r="D16" i="6"/>
  <c r="I2658" i="5"/>
  <c r="J2548" i="5"/>
  <c r="G2571" i="5"/>
  <c r="C2548" i="5"/>
  <c r="C2549" i="5" s="1"/>
  <c r="C2550" i="5" s="1"/>
  <c r="C2551" i="5" s="1"/>
  <c r="C2552" i="5" s="1"/>
  <c r="C2553" i="5" s="1"/>
  <c r="C2554" i="5" s="1"/>
  <c r="C2555" i="5" s="1"/>
  <c r="C2556" i="5" s="1"/>
  <c r="C2557" i="5" s="1"/>
  <c r="C2558" i="5" s="1"/>
  <c r="C2559" i="5" s="1"/>
  <c r="C2560" i="5" s="1"/>
  <c r="C2561" i="5" s="1"/>
  <c r="C2562" i="5" s="1"/>
  <c r="C2563" i="5" s="1"/>
  <c r="C2564" i="5" s="1"/>
  <c r="C2565" i="5" s="1"/>
  <c r="C2566" i="5" s="1"/>
  <c r="C2567" i="5" s="1"/>
  <c r="C2568" i="5" s="1"/>
  <c r="C2569" i="5" s="1"/>
  <c r="C2570" i="5" s="1"/>
  <c r="C2571" i="5" s="1"/>
  <c r="C2572" i="5" s="1"/>
  <c r="C2573" i="5" s="1"/>
  <c r="C2574" i="5" s="1"/>
  <c r="C2575" i="5" s="1"/>
  <c r="C2576" i="5" s="1"/>
  <c r="C2577" i="5" s="1"/>
  <c r="C2578" i="5" s="1"/>
  <c r="C2579" i="5" s="1"/>
  <c r="C2580" i="5" s="1"/>
  <c r="C2581" i="5" s="1"/>
  <c r="C2582" i="5" s="1"/>
  <c r="C2583" i="5" s="1"/>
  <c r="C2584" i="5" s="1"/>
  <c r="C2585" i="5" s="1"/>
  <c r="C2586" i="5" s="1"/>
  <c r="C2587" i="5" s="1"/>
  <c r="C2588" i="5" s="1"/>
  <c r="C2589" i="5" s="1"/>
  <c r="C2590" i="5" s="1"/>
  <c r="C2591" i="5" s="1"/>
  <c r="C2592" i="5" s="1"/>
  <c r="C2593" i="5" s="1"/>
  <c r="C2594" i="5" s="1"/>
  <c r="C2595" i="5" s="1"/>
  <c r="C2596" i="5" s="1"/>
  <c r="C2597" i="5" s="1"/>
  <c r="C2598" i="5" s="1"/>
  <c r="C2599" i="5" s="1"/>
  <c r="C2600" i="5" s="1"/>
  <c r="C2601" i="5" s="1"/>
  <c r="C2602" i="5" s="1"/>
  <c r="C2603" i="5" s="1"/>
  <c r="C2604" i="5" s="1"/>
  <c r="C2605" i="5" s="1"/>
  <c r="C2606" i="5" s="1"/>
  <c r="C2607" i="5" s="1"/>
  <c r="C2608" i="5" s="1"/>
  <c r="C2609" i="5" s="1"/>
  <c r="C2610" i="5" s="1"/>
  <c r="C2611" i="5" s="1"/>
  <c r="C2612" i="5" s="1"/>
  <c r="C2613" i="5" s="1"/>
  <c r="C2614" i="5" s="1"/>
  <c r="C2615" i="5" s="1"/>
  <c r="C2616" i="5" s="1"/>
  <c r="C2617" i="5" s="1"/>
  <c r="C2618" i="5" s="1"/>
  <c r="C2619" i="5" s="1"/>
  <c r="C2620" i="5" s="1"/>
  <c r="C2621" i="5" s="1"/>
  <c r="C2622" i="5" s="1"/>
  <c r="C2623" i="5" s="1"/>
  <c r="C2624" i="5" s="1"/>
  <c r="C2625" i="5" s="1"/>
  <c r="C2626" i="5" s="1"/>
  <c r="C2627" i="5" s="1"/>
  <c r="C2628" i="5" s="1"/>
  <c r="C2629" i="5" s="1"/>
  <c r="C2630" i="5" s="1"/>
  <c r="C2631" i="5" s="1"/>
  <c r="C2632" i="5" s="1"/>
  <c r="C2633" i="5" s="1"/>
  <c r="C2634" i="5" s="1"/>
  <c r="C2635" i="5" s="1"/>
  <c r="C2636" i="5" s="1"/>
  <c r="C2637" i="5" s="1"/>
  <c r="C2638" i="5" s="1"/>
  <c r="C2639" i="5" s="1"/>
  <c r="C2640" i="5" s="1"/>
  <c r="C2641" i="5" s="1"/>
  <c r="C2642" i="5" s="1"/>
  <c r="C2643" i="5" s="1"/>
  <c r="C2644" i="5" s="1"/>
  <c r="C2645" i="5" s="1"/>
  <c r="C2646" i="5" s="1"/>
  <c r="C2647" i="5" s="1"/>
  <c r="C2648" i="5" s="1"/>
  <c r="C2649" i="5" s="1"/>
  <c r="C2650" i="5" s="1"/>
  <c r="C2651" i="5" s="1"/>
  <c r="C2652" i="5" s="1"/>
  <c r="C2653" i="5" s="1"/>
  <c r="C2654" i="5" s="1"/>
  <c r="C2655" i="5" s="1"/>
  <c r="C2656" i="5" s="1"/>
  <c r="C2657" i="5" s="1"/>
  <c r="C2658" i="5" s="1"/>
  <c r="C2659" i="5" s="1"/>
  <c r="C2660" i="5" s="1"/>
  <c r="C2661" i="5" s="1"/>
  <c r="C2662" i="5" s="1"/>
  <c r="C2663" i="5" s="1"/>
  <c r="C2664" i="5" s="1"/>
  <c r="C2665" i="5" s="1"/>
  <c r="C2666" i="5" s="1"/>
  <c r="C2667" i="5" s="1"/>
  <c r="C2668" i="5" s="1"/>
  <c r="C2669" i="5" s="1"/>
  <c r="C2670" i="5" s="1"/>
  <c r="C2671" i="5" s="1"/>
  <c r="C2672" i="5" s="1"/>
  <c r="C2673" i="5" s="1"/>
  <c r="C2674" i="5" s="1"/>
  <c r="C2675" i="5" s="1"/>
  <c r="C2676" i="5" s="1"/>
  <c r="C2677" i="5" s="1"/>
  <c r="C2678" i="5" s="1"/>
  <c r="C2679" i="5" s="1"/>
  <c r="C2680" i="5" s="1"/>
  <c r="C2681" i="5" s="1"/>
  <c r="B15" i="6"/>
  <c r="I2506" i="5"/>
  <c r="A2414" i="5"/>
  <c r="A2415" i="5" s="1"/>
  <c r="A2416" i="5" s="1"/>
  <c r="A2417" i="5" s="1"/>
  <c r="A2418" i="5" s="1"/>
  <c r="A2419" i="5" s="1"/>
  <c r="A2420" i="5" s="1"/>
  <c r="A2421" i="5" s="1"/>
  <c r="A2422" i="5" s="1"/>
  <c r="A2423" i="5" s="1"/>
  <c r="A2424" i="5" s="1"/>
  <c r="A2425" i="5" s="1"/>
  <c r="A2426" i="5" s="1"/>
  <c r="A2427" i="5" s="1"/>
  <c r="A2428" i="5" s="1"/>
  <c r="A2429" i="5" s="1"/>
  <c r="A2430" i="5" s="1"/>
  <c r="A2431" i="5" s="1"/>
  <c r="A2432" i="5" s="1"/>
  <c r="A2433" i="5" s="1"/>
  <c r="A2434" i="5" s="1"/>
  <c r="A2435" i="5" s="1"/>
  <c r="A2436" i="5" s="1"/>
  <c r="A2437" i="5" s="1"/>
  <c r="A2438" i="5" s="1"/>
  <c r="A2439" i="5" s="1"/>
  <c r="A2440" i="5" s="1"/>
  <c r="A2441" i="5" s="1"/>
  <c r="A2442" i="5" s="1"/>
  <c r="A2443" i="5" s="1"/>
  <c r="A2444" i="5" s="1"/>
  <c r="A2445" i="5" s="1"/>
  <c r="A2446" i="5" s="1"/>
  <c r="A2447" i="5" s="1"/>
  <c r="A2448" i="5" s="1"/>
  <c r="A2449" i="5" s="1"/>
  <c r="A2450" i="5" s="1"/>
  <c r="A2451" i="5" s="1"/>
  <c r="A2452" i="5" s="1"/>
  <c r="A2453" i="5" s="1"/>
  <c r="A2454" i="5" s="1"/>
  <c r="A2455" i="5" s="1"/>
  <c r="A2456" i="5" s="1"/>
  <c r="A2457" i="5" s="1"/>
  <c r="A2458" i="5" s="1"/>
  <c r="A2459" i="5" s="1"/>
  <c r="A2460" i="5" s="1"/>
  <c r="A2461" i="5" s="1"/>
  <c r="A2462" i="5" s="1"/>
  <c r="A2463" i="5" s="1"/>
  <c r="A2464" i="5" s="1"/>
  <c r="A2465" i="5" s="1"/>
  <c r="A2466" i="5" s="1"/>
  <c r="A2467" i="5" s="1"/>
  <c r="A2468" i="5" s="1"/>
  <c r="A2469" i="5" s="1"/>
  <c r="A2470" i="5" s="1"/>
  <c r="A2471" i="5" s="1"/>
  <c r="A2472" i="5" s="1"/>
  <c r="A2473" i="5" s="1"/>
  <c r="A2474" i="5" s="1"/>
  <c r="A2475" i="5" s="1"/>
  <c r="A2476" i="5" s="1"/>
  <c r="A2477" i="5" s="1"/>
  <c r="A2478" i="5" s="1"/>
  <c r="A2479" i="5" s="1"/>
  <c r="A2480" i="5" s="1"/>
  <c r="A2481" i="5" s="1"/>
  <c r="A2482" i="5" s="1"/>
  <c r="A2483" i="5" s="1"/>
  <c r="A2484" i="5" s="1"/>
  <c r="A2485" i="5" s="1"/>
  <c r="A2486" i="5" s="1"/>
  <c r="A2487" i="5" s="1"/>
  <c r="A2488" i="5" s="1"/>
  <c r="A2489" i="5" s="1"/>
  <c r="A2490" i="5" s="1"/>
  <c r="A2491" i="5" s="1"/>
  <c r="A2492" i="5" s="1"/>
  <c r="A2493" i="5" s="1"/>
  <c r="A2494" i="5" s="1"/>
  <c r="A2495" i="5" s="1"/>
  <c r="A2496" i="5" s="1"/>
  <c r="A2497" i="5" s="1"/>
  <c r="A2498" i="5" s="1"/>
  <c r="A2499" i="5" s="1"/>
  <c r="A2500" i="5" s="1"/>
  <c r="A2501" i="5" s="1"/>
  <c r="A2502" i="5" s="1"/>
  <c r="A2503" i="5" s="1"/>
  <c r="A2504" i="5" s="1"/>
  <c r="A2505" i="5" s="1"/>
  <c r="A2506" i="5" s="1"/>
  <c r="A2507" i="5" s="1"/>
  <c r="A2508" i="5" s="1"/>
  <c r="A2509" i="5" s="1"/>
  <c r="A2510" i="5" s="1"/>
  <c r="A2511" i="5" s="1"/>
  <c r="A2512" i="5" s="1"/>
  <c r="A2513" i="5" s="1"/>
  <c r="A2514" i="5" s="1"/>
  <c r="A2515" i="5" s="1"/>
  <c r="A2516" i="5" s="1"/>
  <c r="A2517" i="5" s="1"/>
  <c r="A2518" i="5" s="1"/>
  <c r="A2519" i="5" s="1"/>
  <c r="A2520" i="5" s="1"/>
  <c r="A2521" i="5" s="1"/>
  <c r="A2522" i="5" s="1"/>
  <c r="A2523" i="5" s="1"/>
  <c r="A2524" i="5" s="1"/>
  <c r="A2525" i="5" s="1"/>
  <c r="A2526" i="5" s="1"/>
  <c r="A2527" i="5" s="1"/>
  <c r="A2528" i="5" s="1"/>
  <c r="A2529" i="5" s="1"/>
  <c r="A2530" i="5" s="1"/>
  <c r="A2531" i="5" s="1"/>
  <c r="A2532" i="5" s="1"/>
  <c r="A2533" i="5" s="1"/>
  <c r="A2534" i="5" s="1"/>
  <c r="A2535" i="5" s="1"/>
  <c r="A2536" i="5" s="1"/>
  <c r="A2537" i="5" s="1"/>
  <c r="A2538" i="5" s="1"/>
  <c r="A2539" i="5" s="1"/>
  <c r="A2540" i="5" s="1"/>
  <c r="A2541" i="5" s="1"/>
  <c r="A2542" i="5" s="1"/>
  <c r="A2543" i="5" s="1"/>
  <c r="A2544" i="5" s="1"/>
  <c r="A2545" i="5" s="1"/>
  <c r="A2546" i="5" s="1"/>
  <c r="A2547" i="5" s="1"/>
  <c r="I2501" i="5"/>
  <c r="I2504" i="5"/>
  <c r="I2489" i="5"/>
  <c r="I2502" i="5"/>
  <c r="I2505" i="5"/>
  <c r="H2463" i="5"/>
  <c r="I2503" i="5"/>
  <c r="F2463" i="5"/>
  <c r="I2493" i="5"/>
  <c r="G2434" i="5"/>
  <c r="G2420" i="5"/>
  <c r="I2518" i="5"/>
  <c r="G2687" i="5"/>
  <c r="G2692" i="5"/>
  <c r="J935" i="5"/>
  <c r="J936" i="5" s="1"/>
  <c r="J912" i="5"/>
  <c r="J2479" i="5"/>
  <c r="G2426" i="5"/>
  <c r="G15" i="6" s="1"/>
  <c r="F15" i="11" s="1"/>
  <c r="G2438" i="5"/>
  <c r="G2433" i="5"/>
  <c r="J254" i="5"/>
  <c r="J246" i="5"/>
  <c r="J244" i="5"/>
  <c r="J245" i="5"/>
  <c r="I2356" i="5"/>
  <c r="G2432" i="5"/>
  <c r="J2514" i="5"/>
  <c r="G2435" i="5"/>
  <c r="G2446" i="5"/>
  <c r="J2446" i="5" s="1"/>
  <c r="J1865" i="5"/>
  <c r="D1829" i="5"/>
  <c r="J1806" i="5"/>
  <c r="J1810" i="5" s="1"/>
  <c r="J1815" i="5" s="1"/>
  <c r="J2475" i="5"/>
  <c r="G2472" i="5"/>
  <c r="I2473" i="5"/>
  <c r="G2449" i="5"/>
  <c r="I2386" i="5"/>
  <c r="I2391" i="5" s="1"/>
  <c r="J522" i="5"/>
  <c r="J513" i="5"/>
  <c r="J512" i="5"/>
  <c r="J514" i="5"/>
  <c r="J1823" i="5"/>
  <c r="J1916" i="5" l="1"/>
  <c r="J1663" i="5"/>
  <c r="J778" i="5"/>
  <c r="D2097" i="5"/>
  <c r="J2074" i="5"/>
  <c r="J2078" i="5" s="1"/>
  <c r="J2083" i="5" s="1"/>
  <c r="J1957" i="5"/>
  <c r="J1954" i="5"/>
  <c r="J1657" i="5"/>
  <c r="J1664" i="5"/>
  <c r="G2607" i="5"/>
  <c r="G2578" i="5"/>
  <c r="I2653" i="5"/>
  <c r="J1679" i="5"/>
  <c r="J1685" i="5"/>
  <c r="G2583" i="5"/>
  <c r="G2554" i="5"/>
  <c r="G2579" i="5"/>
  <c r="J2609" i="5"/>
  <c r="J2611" i="5"/>
  <c r="I2463" i="5"/>
  <c r="I2469" i="5" s="1"/>
  <c r="I2492" i="5" s="1"/>
  <c r="G2606" i="5"/>
  <c r="J1662" i="5"/>
  <c r="J1661" i="5"/>
  <c r="J1660" i="5"/>
  <c r="J1658" i="5"/>
  <c r="J1687" i="5"/>
  <c r="J1659" i="5"/>
  <c r="J2309" i="5"/>
  <c r="J2312" i="5" s="1"/>
  <c r="J1563" i="5"/>
  <c r="J1999" i="5"/>
  <c r="J1940" i="5"/>
  <c r="J1944" i="5" s="1"/>
  <c r="J1949" i="5" s="1"/>
  <c r="D1963" i="5"/>
  <c r="I2641" i="5"/>
  <c r="G2570" i="5"/>
  <c r="F16" i="6" s="1"/>
  <c r="E16" i="11" s="1"/>
  <c r="J2646" i="5"/>
  <c r="G2560" i="5"/>
  <c r="G16" i="6" s="1"/>
  <c r="G18" i="6" s="1"/>
  <c r="J1922" i="5"/>
  <c r="J1947" i="5" s="1"/>
  <c r="I2577" i="5"/>
  <c r="I2610" i="5"/>
  <c r="I2607" i="5"/>
  <c r="J2648" i="5"/>
  <c r="G2567" i="5"/>
  <c r="J2647" i="5"/>
  <c r="I2652" i="5"/>
  <c r="I2654" i="5" s="1"/>
  <c r="J2633" i="5"/>
  <c r="J2612" i="5"/>
  <c r="G2569" i="5"/>
  <c r="G2555" i="5"/>
  <c r="I2625" i="5" s="1"/>
  <c r="J2176" i="5"/>
  <c r="J2180" i="5" s="1"/>
  <c r="J2189" i="5" s="1"/>
  <c r="J1797" i="5"/>
  <c r="G2568" i="5"/>
  <c r="J2608" i="5"/>
  <c r="G2572" i="5"/>
  <c r="J2056" i="5"/>
  <c r="J2081" i="5" s="1"/>
  <c r="I2520" i="5"/>
  <c r="I2525" i="5" s="1"/>
  <c r="J1819" i="5"/>
  <c r="J1798" i="5"/>
  <c r="G2580" i="5"/>
  <c r="J2473" i="5"/>
  <c r="J2088" i="5"/>
  <c r="J1794" i="5"/>
  <c r="J1791" i="5"/>
  <c r="J1795" i="5"/>
  <c r="J1793" i="5"/>
  <c r="J1796" i="5"/>
  <c r="J1792" i="5"/>
  <c r="J1822" i="5"/>
  <c r="J1821" i="5"/>
  <c r="J649" i="5"/>
  <c r="J1436" i="5"/>
  <c r="J1466" i="5" s="1"/>
  <c r="J1468" i="5" s="1"/>
  <c r="J1446" i="5" s="1"/>
  <c r="J2091" i="5"/>
  <c r="H1293" i="5"/>
  <c r="J1295" i="5"/>
  <c r="J2447" i="5"/>
  <c r="J243" i="5"/>
  <c r="G2814" i="5"/>
  <c r="G2698" i="5"/>
  <c r="G2699" i="5"/>
  <c r="J2692" i="5"/>
  <c r="I2787" i="5" s="1"/>
  <c r="B2682" i="5"/>
  <c r="B2683" i="5" s="1"/>
  <c r="B2684" i="5" s="1"/>
  <c r="B2685" i="5" s="1"/>
  <c r="B2686" i="5" s="1"/>
  <c r="B2687" i="5" s="1"/>
  <c r="B2688" i="5" s="1"/>
  <c r="B2689" i="5" s="1"/>
  <c r="B2690" i="5" s="1"/>
  <c r="B2691" i="5" s="1"/>
  <c r="B2692" i="5" s="1"/>
  <c r="B2693" i="5" s="1"/>
  <c r="B2694" i="5" s="1"/>
  <c r="B2695" i="5" s="1"/>
  <c r="B2696" i="5" s="1"/>
  <c r="B2697" i="5" s="1"/>
  <c r="B2698" i="5" s="1"/>
  <c r="B2699" i="5" s="1"/>
  <c r="B2700" i="5" s="1"/>
  <c r="B2701" i="5" s="1"/>
  <c r="B2702" i="5" s="1"/>
  <c r="B2703" i="5" s="1"/>
  <c r="B2704" i="5" s="1"/>
  <c r="B2705" i="5" s="1"/>
  <c r="B2706" i="5" s="1"/>
  <c r="B2707" i="5" s="1"/>
  <c r="B2708" i="5" s="1"/>
  <c r="B2709" i="5" s="1"/>
  <c r="B2710" i="5" s="1"/>
  <c r="B2711" i="5" s="1"/>
  <c r="B2712" i="5" s="1"/>
  <c r="B2713" i="5" s="1"/>
  <c r="B2714" i="5" s="1"/>
  <c r="B2715" i="5" s="1"/>
  <c r="B2716" i="5" s="1"/>
  <c r="B2717" i="5" s="1"/>
  <c r="B2718" i="5" s="1"/>
  <c r="B2719" i="5" s="1"/>
  <c r="B2720" i="5" s="1"/>
  <c r="B2721" i="5" s="1"/>
  <c r="B2722" i="5" s="1"/>
  <c r="B2723" i="5" s="1"/>
  <c r="B2724" i="5" s="1"/>
  <c r="B2725" i="5" s="1"/>
  <c r="B2726" i="5" s="1"/>
  <c r="B2727" i="5" s="1"/>
  <c r="B2728" i="5" s="1"/>
  <c r="B2729" i="5" s="1"/>
  <c r="B2730" i="5" s="1"/>
  <c r="B2731" i="5" s="1"/>
  <c r="B2732" i="5" s="1"/>
  <c r="B2733" i="5" s="1"/>
  <c r="B2734" i="5" s="1"/>
  <c r="B2735" i="5" s="1"/>
  <c r="B2736" i="5" s="1"/>
  <c r="B2737" i="5" s="1"/>
  <c r="B2738" i="5" s="1"/>
  <c r="B2739" i="5" s="1"/>
  <c r="B2740" i="5" s="1"/>
  <c r="B2741" i="5" s="1"/>
  <c r="B2742" i="5" s="1"/>
  <c r="B2743" i="5" s="1"/>
  <c r="B2744" i="5" s="1"/>
  <c r="B2745" i="5" s="1"/>
  <c r="B2746" i="5" s="1"/>
  <c r="B2747" i="5" s="1"/>
  <c r="B2748" i="5" s="1"/>
  <c r="B2749" i="5" s="1"/>
  <c r="B2750" i="5" s="1"/>
  <c r="B2751" i="5" s="1"/>
  <c r="B2752" i="5" s="1"/>
  <c r="B2753" i="5" s="1"/>
  <c r="B2754" i="5" s="1"/>
  <c r="B2755" i="5" s="1"/>
  <c r="B2756" i="5" s="1"/>
  <c r="B2757" i="5" s="1"/>
  <c r="B2758" i="5" s="1"/>
  <c r="B2759" i="5" s="1"/>
  <c r="B2760" i="5" s="1"/>
  <c r="B2761" i="5" s="1"/>
  <c r="B2762" i="5" s="1"/>
  <c r="B2763" i="5" s="1"/>
  <c r="B2764" i="5" s="1"/>
  <c r="B2765" i="5" s="1"/>
  <c r="B2766" i="5" s="1"/>
  <c r="B2767" i="5" s="1"/>
  <c r="B2768" i="5" s="1"/>
  <c r="B2769" i="5" s="1"/>
  <c r="B2770" i="5" s="1"/>
  <c r="B2771" i="5" s="1"/>
  <c r="B2772" i="5" s="1"/>
  <c r="B2773" i="5" s="1"/>
  <c r="B2774" i="5" s="1"/>
  <c r="B2775" i="5" s="1"/>
  <c r="B2776" i="5" s="1"/>
  <c r="B2777" i="5" s="1"/>
  <c r="B2778" i="5" s="1"/>
  <c r="B2779" i="5" s="1"/>
  <c r="B2780" i="5" s="1"/>
  <c r="B2781" i="5" s="1"/>
  <c r="B2782" i="5" s="1"/>
  <c r="B2783" i="5" s="1"/>
  <c r="B2784" i="5" s="1"/>
  <c r="B2785" i="5" s="1"/>
  <c r="B2786" i="5" s="1"/>
  <c r="B2787" i="5" s="1"/>
  <c r="B2788" i="5" s="1"/>
  <c r="B2789" i="5" s="1"/>
  <c r="B2790" i="5" s="1"/>
  <c r="B2791" i="5" s="1"/>
  <c r="B2792" i="5" s="1"/>
  <c r="B2793" i="5" s="1"/>
  <c r="B2794" i="5" s="1"/>
  <c r="B2795" i="5" s="1"/>
  <c r="B2796" i="5" s="1"/>
  <c r="B2797" i="5" s="1"/>
  <c r="B2798" i="5" s="1"/>
  <c r="B2799" i="5" s="1"/>
  <c r="B2800" i="5" s="1"/>
  <c r="B2801" i="5" s="1"/>
  <c r="B2802" i="5" s="1"/>
  <c r="B2803" i="5" s="1"/>
  <c r="B2804" i="5" s="1"/>
  <c r="B2805" i="5" s="1"/>
  <c r="B2806" i="5" s="1"/>
  <c r="B2807" i="5" s="1"/>
  <c r="B2808" i="5" s="1"/>
  <c r="B2809" i="5" s="1"/>
  <c r="B2810" i="5" s="1"/>
  <c r="B2811" i="5" s="1"/>
  <c r="B2812" i="5" s="1"/>
  <c r="B2813" i="5" s="1"/>
  <c r="B2814" i="5" s="1"/>
  <c r="B2815" i="5" s="1"/>
  <c r="I2490" i="5"/>
  <c r="J922" i="5"/>
  <c r="J923" i="5" s="1"/>
  <c r="J511" i="5"/>
  <c r="I2792" i="5"/>
  <c r="J2682" i="5"/>
  <c r="G2705" i="5"/>
  <c r="C2682" i="5"/>
  <c r="C2683" i="5" s="1"/>
  <c r="C2684" i="5" s="1"/>
  <c r="C2685" i="5" s="1"/>
  <c r="C2686" i="5" s="1"/>
  <c r="C2687" i="5" s="1"/>
  <c r="C2688" i="5" s="1"/>
  <c r="C2689" i="5" s="1"/>
  <c r="C2690" i="5" s="1"/>
  <c r="C2691" i="5" s="1"/>
  <c r="C2692" i="5" s="1"/>
  <c r="C2693" i="5" s="1"/>
  <c r="C2694" i="5" s="1"/>
  <c r="C2695" i="5" s="1"/>
  <c r="C2696" i="5" s="1"/>
  <c r="C2697" i="5" s="1"/>
  <c r="C2698" i="5" s="1"/>
  <c r="C2699" i="5" s="1"/>
  <c r="C2700" i="5" s="1"/>
  <c r="C2701" i="5" s="1"/>
  <c r="C2702" i="5" s="1"/>
  <c r="C2703" i="5" s="1"/>
  <c r="C2704" i="5" s="1"/>
  <c r="C2705" i="5" s="1"/>
  <c r="C2706" i="5" s="1"/>
  <c r="C2707" i="5" s="1"/>
  <c r="C2708" i="5" s="1"/>
  <c r="C2709" i="5" s="1"/>
  <c r="C2710" i="5" s="1"/>
  <c r="C2711" i="5" s="1"/>
  <c r="C2712" i="5" s="1"/>
  <c r="C2713" i="5" s="1"/>
  <c r="C2714" i="5" s="1"/>
  <c r="C2715" i="5" s="1"/>
  <c r="C2716" i="5" s="1"/>
  <c r="C2717" i="5" s="1"/>
  <c r="C2718" i="5" s="1"/>
  <c r="C2719" i="5" s="1"/>
  <c r="C2720" i="5" s="1"/>
  <c r="C2721" i="5" s="1"/>
  <c r="C2722" i="5" s="1"/>
  <c r="C2723" i="5" s="1"/>
  <c r="C2724" i="5" s="1"/>
  <c r="C2725" i="5" s="1"/>
  <c r="C2726" i="5" s="1"/>
  <c r="C2727" i="5" s="1"/>
  <c r="C2728" i="5" s="1"/>
  <c r="C2729" i="5" s="1"/>
  <c r="C2730" i="5" s="1"/>
  <c r="C2731" i="5" s="1"/>
  <c r="C2732" i="5" s="1"/>
  <c r="C2733" i="5" s="1"/>
  <c r="C2734" i="5" s="1"/>
  <c r="C2735" i="5" s="1"/>
  <c r="C2736" i="5" s="1"/>
  <c r="C2737" i="5" s="1"/>
  <c r="C2738" i="5" s="1"/>
  <c r="C2739" i="5" s="1"/>
  <c r="C2740" i="5" s="1"/>
  <c r="C2741" i="5" s="1"/>
  <c r="C2742" i="5" s="1"/>
  <c r="C2743" i="5" s="1"/>
  <c r="C2744" i="5" s="1"/>
  <c r="C2745" i="5" s="1"/>
  <c r="C2746" i="5" s="1"/>
  <c r="C2747" i="5" s="1"/>
  <c r="C2748" i="5" s="1"/>
  <c r="C2749" i="5" s="1"/>
  <c r="C2750" i="5" s="1"/>
  <c r="C2751" i="5" s="1"/>
  <c r="C2752" i="5" s="1"/>
  <c r="C2753" i="5" s="1"/>
  <c r="C2754" i="5" s="1"/>
  <c r="C2755" i="5" s="1"/>
  <c r="C2756" i="5" s="1"/>
  <c r="C2757" i="5" s="1"/>
  <c r="C2758" i="5" s="1"/>
  <c r="C2759" i="5" s="1"/>
  <c r="C2760" i="5" s="1"/>
  <c r="C2761" i="5" s="1"/>
  <c r="C2762" i="5" s="1"/>
  <c r="C2763" i="5" s="1"/>
  <c r="C2764" i="5" s="1"/>
  <c r="C2765" i="5" s="1"/>
  <c r="C2766" i="5" s="1"/>
  <c r="C2767" i="5" s="1"/>
  <c r="C2768" i="5" s="1"/>
  <c r="C2769" i="5" s="1"/>
  <c r="C2770" i="5" s="1"/>
  <c r="C2771" i="5" s="1"/>
  <c r="C2772" i="5" s="1"/>
  <c r="C2773" i="5" s="1"/>
  <c r="C2774" i="5" s="1"/>
  <c r="C2775" i="5" s="1"/>
  <c r="C2776" i="5" s="1"/>
  <c r="C2777" i="5" s="1"/>
  <c r="C2778" i="5" s="1"/>
  <c r="C2779" i="5" s="1"/>
  <c r="C2780" i="5" s="1"/>
  <c r="C2781" i="5" s="1"/>
  <c r="C2782" i="5" s="1"/>
  <c r="C2783" i="5" s="1"/>
  <c r="C2784" i="5" s="1"/>
  <c r="C2785" i="5" s="1"/>
  <c r="C2786" i="5" s="1"/>
  <c r="C2787" i="5" s="1"/>
  <c r="C2788" i="5" s="1"/>
  <c r="C2789" i="5" s="1"/>
  <c r="C2790" i="5" s="1"/>
  <c r="C2791" i="5" s="1"/>
  <c r="C2792" i="5" s="1"/>
  <c r="C2793" i="5" s="1"/>
  <c r="C2794" i="5" s="1"/>
  <c r="C2795" i="5" s="1"/>
  <c r="C2796" i="5" s="1"/>
  <c r="C2797" i="5" s="1"/>
  <c r="C2798" i="5" s="1"/>
  <c r="C2799" i="5" s="1"/>
  <c r="C2800" i="5" s="1"/>
  <c r="C2801" i="5" s="1"/>
  <c r="C2802" i="5" s="1"/>
  <c r="C2803" i="5" s="1"/>
  <c r="C2804" i="5" s="1"/>
  <c r="C2805" i="5" s="1"/>
  <c r="C2806" i="5" s="1"/>
  <c r="C2807" i="5" s="1"/>
  <c r="C2808" i="5" s="1"/>
  <c r="C2809" i="5" s="1"/>
  <c r="C2810" i="5" s="1"/>
  <c r="C2811" i="5" s="1"/>
  <c r="C2812" i="5" s="1"/>
  <c r="C2813" i="5" s="1"/>
  <c r="C2814" i="5" s="1"/>
  <c r="C2815" i="5" s="1"/>
  <c r="J401" i="5"/>
  <c r="J402" i="5" s="1"/>
  <c r="E22" i="6" s="1"/>
  <c r="J381" i="5"/>
  <c r="I2655" i="5"/>
  <c r="J2662" i="5" s="1"/>
  <c r="J2663" i="5" s="1"/>
  <c r="D3" i="11"/>
  <c r="I3" i="6"/>
  <c r="C31" i="13"/>
  <c r="Q52" i="3"/>
  <c r="A24" i="6" s="1"/>
  <c r="A23" i="11" s="1"/>
  <c r="J2515" i="5"/>
  <c r="J2539" i="5" s="1"/>
  <c r="J1067" i="5"/>
  <c r="J1068" i="5" s="1"/>
  <c r="B16" i="6"/>
  <c r="I2635" i="5"/>
  <c r="I2640" i="5"/>
  <c r="I2638" i="5"/>
  <c r="I2623" i="5"/>
  <c r="I2636" i="5"/>
  <c r="H2597" i="5"/>
  <c r="I2639" i="5"/>
  <c r="I2637" i="5"/>
  <c r="F2597" i="5"/>
  <c r="A2548" i="5"/>
  <c r="A2549" i="5" s="1"/>
  <c r="A2550" i="5" s="1"/>
  <c r="A2551" i="5" s="1"/>
  <c r="A2552" i="5" s="1"/>
  <c r="A2553" i="5" s="1"/>
  <c r="A2554" i="5" s="1"/>
  <c r="A2555" i="5" s="1"/>
  <c r="A2556" i="5" s="1"/>
  <c r="A2557" i="5" s="1"/>
  <c r="A2558" i="5" s="1"/>
  <c r="A2559" i="5" s="1"/>
  <c r="A2560" i="5" s="1"/>
  <c r="A2561" i="5" s="1"/>
  <c r="A2562" i="5" s="1"/>
  <c r="A2563" i="5" s="1"/>
  <c r="A2564" i="5" s="1"/>
  <c r="A2565" i="5" s="1"/>
  <c r="A2566" i="5" s="1"/>
  <c r="A2567" i="5" s="1"/>
  <c r="A2568" i="5" s="1"/>
  <c r="A2569" i="5" s="1"/>
  <c r="A2570" i="5" s="1"/>
  <c r="A2571" i="5" s="1"/>
  <c r="A2572" i="5" s="1"/>
  <c r="A2573" i="5" s="1"/>
  <c r="A2574" i="5" s="1"/>
  <c r="A2575" i="5" s="1"/>
  <c r="A2576" i="5" s="1"/>
  <c r="A2577" i="5" s="1"/>
  <c r="A2578" i="5" s="1"/>
  <c r="A2579" i="5" s="1"/>
  <c r="A2580" i="5" s="1"/>
  <c r="A2581" i="5" s="1"/>
  <c r="A2582" i="5" s="1"/>
  <c r="A2583" i="5" s="1"/>
  <c r="A2584" i="5" s="1"/>
  <c r="A2585" i="5" s="1"/>
  <c r="A2586" i="5" s="1"/>
  <c r="A2587" i="5" s="1"/>
  <c r="A2588" i="5" s="1"/>
  <c r="A2589" i="5" s="1"/>
  <c r="A2590" i="5" s="1"/>
  <c r="A2591" i="5" s="1"/>
  <c r="A2592" i="5" s="1"/>
  <c r="A2593" i="5" s="1"/>
  <c r="A2594" i="5" s="1"/>
  <c r="A2595" i="5" s="1"/>
  <c r="A2596" i="5" s="1"/>
  <c r="A2597" i="5" s="1"/>
  <c r="A2598" i="5" s="1"/>
  <c r="A2599" i="5" s="1"/>
  <c r="A2600" i="5" s="1"/>
  <c r="A2601" i="5" s="1"/>
  <c r="A2602" i="5" s="1"/>
  <c r="A2603" i="5" s="1"/>
  <c r="A2604" i="5" s="1"/>
  <c r="A2605" i="5" s="1"/>
  <c r="A2606" i="5" s="1"/>
  <c r="A2607" i="5" s="1"/>
  <c r="A2608" i="5" s="1"/>
  <c r="A2609" i="5" s="1"/>
  <c r="A2610" i="5" s="1"/>
  <c r="A2611" i="5" s="1"/>
  <c r="A2612" i="5" s="1"/>
  <c r="A2613" i="5" s="1"/>
  <c r="A2614" i="5" s="1"/>
  <c r="A2615" i="5" s="1"/>
  <c r="A2616" i="5" s="1"/>
  <c r="A2617" i="5" s="1"/>
  <c r="A2618" i="5" s="1"/>
  <c r="A2619" i="5" s="1"/>
  <c r="A2620" i="5" s="1"/>
  <c r="A2621" i="5" s="1"/>
  <c r="A2622" i="5" s="1"/>
  <c r="A2623" i="5" s="1"/>
  <c r="A2624" i="5" s="1"/>
  <c r="A2625" i="5" s="1"/>
  <c r="A2626" i="5" s="1"/>
  <c r="A2627" i="5" s="1"/>
  <c r="A2628" i="5" s="1"/>
  <c r="A2629" i="5" s="1"/>
  <c r="A2630" i="5" s="1"/>
  <c r="A2631" i="5" s="1"/>
  <c r="A2632" i="5" s="1"/>
  <c r="A2633" i="5" s="1"/>
  <c r="A2634" i="5" s="1"/>
  <c r="A2635" i="5" s="1"/>
  <c r="A2636" i="5" s="1"/>
  <c r="A2637" i="5" s="1"/>
  <c r="A2638" i="5" s="1"/>
  <c r="A2639" i="5" s="1"/>
  <c r="A2640" i="5" s="1"/>
  <c r="A2641" i="5" s="1"/>
  <c r="A2642" i="5" s="1"/>
  <c r="A2643" i="5" s="1"/>
  <c r="A2644" i="5" s="1"/>
  <c r="A2645" i="5" s="1"/>
  <c r="A2646" i="5" s="1"/>
  <c r="A2647" i="5" s="1"/>
  <c r="A2648" i="5" s="1"/>
  <c r="A2649" i="5" s="1"/>
  <c r="A2650" i="5" s="1"/>
  <c r="A2651" i="5" s="1"/>
  <c r="A2652" i="5" s="1"/>
  <c r="A2653" i="5" s="1"/>
  <c r="A2654" i="5" s="1"/>
  <c r="A2655" i="5" s="1"/>
  <c r="A2656" i="5" s="1"/>
  <c r="A2657" i="5" s="1"/>
  <c r="A2658" i="5" s="1"/>
  <c r="A2659" i="5" s="1"/>
  <c r="A2660" i="5" s="1"/>
  <c r="A2661" i="5" s="1"/>
  <c r="A2662" i="5" s="1"/>
  <c r="A2663" i="5" s="1"/>
  <c r="A2664" i="5" s="1"/>
  <c r="A2665" i="5" s="1"/>
  <c r="A2666" i="5" s="1"/>
  <c r="A2667" i="5" s="1"/>
  <c r="A2668" i="5" s="1"/>
  <c r="A2669" i="5" s="1"/>
  <c r="A2670" i="5" s="1"/>
  <c r="A2671" i="5" s="1"/>
  <c r="A2672" i="5" s="1"/>
  <c r="A2673" i="5" s="1"/>
  <c r="A2674" i="5" s="1"/>
  <c r="A2675" i="5" s="1"/>
  <c r="A2676" i="5" s="1"/>
  <c r="A2677" i="5" s="1"/>
  <c r="A2678" i="5" s="1"/>
  <c r="A2679" i="5" s="1"/>
  <c r="A2680" i="5" s="1"/>
  <c r="A2681" i="5" s="1"/>
  <c r="I2627" i="5"/>
  <c r="C16" i="11"/>
  <c r="F20" i="13" s="1"/>
  <c r="H16" i="6"/>
  <c r="G16" i="11" s="1"/>
  <c r="G13" i="13"/>
  <c r="J13" i="13" s="1"/>
  <c r="J790" i="5"/>
  <c r="J781" i="5"/>
  <c r="J780" i="5"/>
  <c r="J782" i="5"/>
  <c r="J1201" i="5"/>
  <c r="J1202" i="5" s="1"/>
  <c r="D23" i="11"/>
  <c r="I24" i="6"/>
  <c r="J2442" i="5"/>
  <c r="J2443" i="5" s="1"/>
  <c r="G2566" i="5"/>
  <c r="J2613" i="5"/>
  <c r="J1566" i="5"/>
  <c r="J1564" i="5"/>
  <c r="J1565" i="5"/>
  <c r="J1568" i="5"/>
  <c r="J1569" i="5"/>
  <c r="J2607" i="5" l="1"/>
  <c r="J1690" i="5"/>
  <c r="J1733" i="5" s="1"/>
  <c r="J1665" i="5"/>
  <c r="J1680" i="5" s="1"/>
  <c r="J1682" i="5" s="1"/>
  <c r="J1732" i="5" s="1"/>
  <c r="J2310" i="5"/>
  <c r="J2311" i="5" s="1"/>
  <c r="F16" i="11"/>
  <c r="G20" i="13" s="1"/>
  <c r="J20" i="13" s="1"/>
  <c r="J2087" i="5"/>
  <c r="J2649" i="5"/>
  <c r="J2673" i="5" s="1"/>
  <c r="J2188" i="5"/>
  <c r="J2222" i="5" s="1"/>
  <c r="J2062" i="5"/>
  <c r="J2089" i="5"/>
  <c r="J2060" i="5"/>
  <c r="J2061" i="5"/>
  <c r="J2581" i="5"/>
  <c r="J2576" i="5"/>
  <c r="J2606" i="5" s="1"/>
  <c r="J1931" i="5"/>
  <c r="J1929" i="5"/>
  <c r="J1953" i="5"/>
  <c r="J1927" i="5"/>
  <c r="J1956" i="5"/>
  <c r="J1930" i="5"/>
  <c r="J1925" i="5"/>
  <c r="J1932" i="5"/>
  <c r="J1955" i="5"/>
  <c r="J1926" i="5"/>
  <c r="J1928" i="5"/>
  <c r="G2688" i="5"/>
  <c r="J2181" i="5"/>
  <c r="J2183" i="5" s="1"/>
  <c r="J2184" i="5" s="1"/>
  <c r="D2231" i="5" s="1"/>
  <c r="J2064" i="5"/>
  <c r="J2059" i="5"/>
  <c r="J2090" i="5"/>
  <c r="J2065" i="5"/>
  <c r="J2066" i="5"/>
  <c r="J2063" i="5"/>
  <c r="J1824" i="5"/>
  <c r="J1835" i="5" s="1"/>
  <c r="G2701" i="5"/>
  <c r="G2741" i="5"/>
  <c r="J2742" i="5"/>
  <c r="J1799" i="5"/>
  <c r="J1814" i="5" s="1"/>
  <c r="J1816" i="5" s="1"/>
  <c r="J1866" i="5" s="1"/>
  <c r="G2714" i="5"/>
  <c r="J2714" i="5" s="1"/>
  <c r="G2713" i="5"/>
  <c r="J2713" i="5" s="1"/>
  <c r="J2745" i="5"/>
  <c r="G2712" i="5"/>
  <c r="I2741" i="5"/>
  <c r="J2781" i="5"/>
  <c r="G2704" i="5"/>
  <c r="J2710" i="5" s="1"/>
  <c r="J2716" i="5" s="1"/>
  <c r="I2744" i="5"/>
  <c r="J2746" i="5"/>
  <c r="J2767" i="5"/>
  <c r="F2767" i="5" s="1"/>
  <c r="J2743" i="5"/>
  <c r="I2786" i="5"/>
  <c r="I2788" i="5" s="1"/>
  <c r="G2689" i="5"/>
  <c r="I2759" i="5" s="1"/>
  <c r="J2779" i="5"/>
  <c r="J2783" i="5" s="1"/>
  <c r="J2807" i="5" s="1"/>
  <c r="G2703" i="5"/>
  <c r="G2702" i="5"/>
  <c r="G2700" i="5"/>
  <c r="G2740" i="5"/>
  <c r="G2706" i="5"/>
  <c r="J779" i="5"/>
  <c r="J803" i="5" s="1"/>
  <c r="J804" i="5" s="1"/>
  <c r="E25" i="6" s="1"/>
  <c r="J1298" i="5"/>
  <c r="J1296" i="5"/>
  <c r="J1297" i="5"/>
  <c r="J1300" i="5"/>
  <c r="J1301" i="5"/>
  <c r="J1570" i="5"/>
  <c r="J1600" i="5" s="1"/>
  <c r="J1602" i="5" s="1"/>
  <c r="J1580" i="5" s="1"/>
  <c r="J1469" i="5"/>
  <c r="J1470" i="5" s="1"/>
  <c r="J1045" i="5"/>
  <c r="K29" i="13"/>
  <c r="H23" i="11"/>
  <c r="I23" i="11" s="1"/>
  <c r="J924" i="5"/>
  <c r="J914" i="5"/>
  <c r="J915" i="5"/>
  <c r="J916" i="5"/>
  <c r="D21" i="11"/>
  <c r="I22" i="6"/>
  <c r="J2472" i="5"/>
  <c r="I2771" i="5"/>
  <c r="I2774" i="5"/>
  <c r="I2769" i="5"/>
  <c r="I2770" i="5"/>
  <c r="I2773" i="5"/>
  <c r="I2772" i="5"/>
  <c r="I2757" i="5"/>
  <c r="H2731" i="5"/>
  <c r="A2682" i="5"/>
  <c r="A2683" i="5" s="1"/>
  <c r="A2684" i="5" s="1"/>
  <c r="A2685" i="5" s="1"/>
  <c r="A2686" i="5" s="1"/>
  <c r="A2687" i="5" s="1"/>
  <c r="A2688" i="5" s="1"/>
  <c r="A2689" i="5" s="1"/>
  <c r="A2690" i="5" s="1"/>
  <c r="A2691" i="5" s="1"/>
  <c r="A2692" i="5" s="1"/>
  <c r="A2693" i="5" s="1"/>
  <c r="A2694" i="5" s="1"/>
  <c r="A2695" i="5" s="1"/>
  <c r="A2696" i="5" s="1"/>
  <c r="A2697" i="5" s="1"/>
  <c r="A2698" i="5" s="1"/>
  <c r="A2699" i="5" s="1"/>
  <c r="A2700" i="5" s="1"/>
  <c r="A2701" i="5" s="1"/>
  <c r="A2702" i="5" s="1"/>
  <c r="A2703" i="5" s="1"/>
  <c r="A2704" i="5" s="1"/>
  <c r="A2705" i="5" s="1"/>
  <c r="A2706" i="5" s="1"/>
  <c r="A2707" i="5" s="1"/>
  <c r="A2708" i="5" s="1"/>
  <c r="A2709" i="5" s="1"/>
  <c r="A2710" i="5" s="1"/>
  <c r="A2711" i="5" s="1"/>
  <c r="A2712" i="5" s="1"/>
  <c r="A2713" i="5" s="1"/>
  <c r="A2714" i="5" s="1"/>
  <c r="A2715" i="5" s="1"/>
  <c r="A2716" i="5" s="1"/>
  <c r="A2717" i="5" s="1"/>
  <c r="A2718" i="5" s="1"/>
  <c r="A2719" i="5" s="1"/>
  <c r="A2720" i="5" s="1"/>
  <c r="A2721" i="5" s="1"/>
  <c r="A2722" i="5" s="1"/>
  <c r="A2723" i="5" s="1"/>
  <c r="A2724" i="5" s="1"/>
  <c r="A2725" i="5" s="1"/>
  <c r="A2726" i="5" s="1"/>
  <c r="A2727" i="5" s="1"/>
  <c r="A2728" i="5" s="1"/>
  <c r="A2729" i="5" s="1"/>
  <c r="A2730" i="5" s="1"/>
  <c r="A2731" i="5" s="1"/>
  <c r="A2732" i="5" s="1"/>
  <c r="A2733" i="5" s="1"/>
  <c r="A2734" i="5" s="1"/>
  <c r="A2735" i="5" s="1"/>
  <c r="A2736" i="5" s="1"/>
  <c r="A2737" i="5" s="1"/>
  <c r="A2738" i="5" s="1"/>
  <c r="A2739" i="5" s="1"/>
  <c r="A2740" i="5" s="1"/>
  <c r="A2741" i="5" s="1"/>
  <c r="A2742" i="5" s="1"/>
  <c r="A2743" i="5" s="1"/>
  <c r="A2744" i="5" s="1"/>
  <c r="A2745" i="5" s="1"/>
  <c r="A2746" i="5" s="1"/>
  <c r="A2747" i="5" s="1"/>
  <c r="A2748" i="5" s="1"/>
  <c r="A2749" i="5" s="1"/>
  <c r="A2750" i="5" s="1"/>
  <c r="A2751" i="5" s="1"/>
  <c r="A2752" i="5" s="1"/>
  <c r="A2753" i="5" s="1"/>
  <c r="A2754" i="5" s="1"/>
  <c r="A2755" i="5" s="1"/>
  <c r="A2756" i="5" s="1"/>
  <c r="A2757" i="5" s="1"/>
  <c r="A2758" i="5" s="1"/>
  <c r="A2759" i="5" s="1"/>
  <c r="A2760" i="5" s="1"/>
  <c r="A2761" i="5" s="1"/>
  <c r="A2762" i="5" s="1"/>
  <c r="A2763" i="5" s="1"/>
  <c r="A2764" i="5" s="1"/>
  <c r="A2765" i="5" s="1"/>
  <c r="A2766" i="5" s="1"/>
  <c r="A2767" i="5" s="1"/>
  <c r="A2768" i="5" s="1"/>
  <c r="A2769" i="5" s="1"/>
  <c r="A2770" i="5" s="1"/>
  <c r="A2771" i="5" s="1"/>
  <c r="A2772" i="5" s="1"/>
  <c r="A2773" i="5" s="1"/>
  <c r="A2774" i="5" s="1"/>
  <c r="A2775" i="5" s="1"/>
  <c r="A2776" i="5" s="1"/>
  <c r="A2777" i="5" s="1"/>
  <c r="A2778" i="5" s="1"/>
  <c r="A2779" i="5" s="1"/>
  <c r="A2780" i="5" s="1"/>
  <c r="A2781" i="5" s="1"/>
  <c r="A2782" i="5" s="1"/>
  <c r="A2783" i="5" s="1"/>
  <c r="A2784" i="5" s="1"/>
  <c r="A2785" i="5" s="1"/>
  <c r="A2786" i="5" s="1"/>
  <c r="A2787" i="5" s="1"/>
  <c r="A2788" i="5" s="1"/>
  <c r="A2789" i="5" s="1"/>
  <c r="A2790" i="5" s="1"/>
  <c r="A2791" i="5" s="1"/>
  <c r="A2792" i="5" s="1"/>
  <c r="A2793" i="5" s="1"/>
  <c r="A2794" i="5" s="1"/>
  <c r="A2795" i="5" s="1"/>
  <c r="A2796" i="5" s="1"/>
  <c r="A2797" i="5" s="1"/>
  <c r="A2798" i="5" s="1"/>
  <c r="A2799" i="5" s="1"/>
  <c r="A2800" i="5" s="1"/>
  <c r="A2801" i="5" s="1"/>
  <c r="A2802" i="5" s="1"/>
  <c r="A2803" i="5" s="1"/>
  <c r="A2804" i="5" s="1"/>
  <c r="A2805" i="5" s="1"/>
  <c r="A2806" i="5" s="1"/>
  <c r="A2807" i="5" s="1"/>
  <c r="A2808" i="5" s="1"/>
  <c r="A2809" i="5" s="1"/>
  <c r="A2810" i="5" s="1"/>
  <c r="A2811" i="5" s="1"/>
  <c r="A2812" i="5" s="1"/>
  <c r="A2813" i="5" s="1"/>
  <c r="A2814" i="5" s="1"/>
  <c r="A2815" i="5" s="1"/>
  <c r="F2731" i="5"/>
  <c r="I2761" i="5"/>
  <c r="I2789" i="5"/>
  <c r="J2796" i="5" s="1"/>
  <c r="J2797" i="5" s="1"/>
  <c r="I2624" i="5"/>
  <c r="J1179" i="5"/>
  <c r="I2711" i="5"/>
  <c r="J2747" i="5"/>
  <c r="G2694" i="5"/>
  <c r="G2717" i="5"/>
  <c r="J2717" i="5" s="1"/>
  <c r="J2719" i="5" s="1"/>
  <c r="J2782" i="5"/>
  <c r="I2659" i="5"/>
  <c r="J14" i="13"/>
  <c r="C33" i="13"/>
  <c r="Q54" i="3"/>
  <c r="A26" i="6" s="1"/>
  <c r="A25" i="11" s="1"/>
  <c r="J2444" i="5"/>
  <c r="J2448" i="5" s="1"/>
  <c r="I2597" i="5"/>
  <c r="I2603" i="5" s="1"/>
  <c r="I2626" i="5" s="1"/>
  <c r="K8" i="13"/>
  <c r="H3" i="11"/>
  <c r="I3" i="11" s="1"/>
  <c r="J2780" i="5"/>
  <c r="I2775" i="5"/>
  <c r="J2775" i="5" s="1"/>
  <c r="J535" i="5"/>
  <c r="J536" i="5" s="1"/>
  <c r="E23" i="6" s="1"/>
  <c r="J515" i="5"/>
  <c r="J267" i="5"/>
  <c r="J268" i="5" s="1"/>
  <c r="E4" i="6" s="1"/>
  <c r="J247" i="5"/>
  <c r="J1701" i="5" l="1"/>
  <c r="G1695" i="5"/>
  <c r="J2315" i="5"/>
  <c r="J2317" i="5" s="1"/>
  <c r="F1695" i="5"/>
  <c r="J2577" i="5"/>
  <c r="J2578" i="5" s="1"/>
  <c r="J2579" i="5" s="1"/>
  <c r="J2267" i="5"/>
  <c r="J2314" i="5"/>
  <c r="J2323" i="5" s="1"/>
  <c r="J2092" i="5"/>
  <c r="G2097" i="5" s="1"/>
  <c r="J2190" i="5"/>
  <c r="J2221" i="5" s="1"/>
  <c r="J2225" i="5"/>
  <c r="J1933" i="5"/>
  <c r="J1948" i="5" s="1"/>
  <c r="J1950" i="5" s="1"/>
  <c r="F1963" i="5" s="1"/>
  <c r="J2067" i="5"/>
  <c r="J2082" i="5" s="1"/>
  <c r="J2084" i="5" s="1"/>
  <c r="J2134" i="5" s="1"/>
  <c r="J2208" i="5"/>
  <c r="J2212" i="5" s="1"/>
  <c r="J2217" i="5" s="1"/>
  <c r="J1958" i="5"/>
  <c r="J2449" i="5"/>
  <c r="J2451" i="5" s="1"/>
  <c r="J2452" i="5" s="1"/>
  <c r="J2711" i="5"/>
  <c r="J2712" i="5" s="1"/>
  <c r="J2715" i="5"/>
  <c r="J2740" i="5"/>
  <c r="J2748" i="5" s="1"/>
  <c r="J2753" i="5" s="1"/>
  <c r="F1829" i="5"/>
  <c r="J2741" i="5"/>
  <c r="J1867" i="5"/>
  <c r="G1829" i="5"/>
  <c r="J783" i="5"/>
  <c r="J1302" i="5"/>
  <c r="J1332" i="5" s="1"/>
  <c r="J1334" i="5" s="1"/>
  <c r="J1312" i="5" s="1"/>
  <c r="J1335" i="5" s="1"/>
  <c r="J1336" i="5" s="1"/>
  <c r="J1313" i="5" s="1"/>
  <c r="J913" i="5"/>
  <c r="J937" i="5" s="1"/>
  <c r="J938" i="5" s="1"/>
  <c r="E26" i="6" s="1"/>
  <c r="D4" i="11"/>
  <c r="I4" i="6"/>
  <c r="L8" i="13"/>
  <c r="J1603" i="5"/>
  <c r="J1604" i="5" s="1"/>
  <c r="I2758" i="5"/>
  <c r="J2456" i="5"/>
  <c r="J2493" i="5" s="1"/>
  <c r="J2457" i="5"/>
  <c r="J21" i="13"/>
  <c r="D22" i="11"/>
  <c r="I23" i="6"/>
  <c r="K27" i="13"/>
  <c r="H21" i="11"/>
  <c r="I21" i="11" s="1"/>
  <c r="D24" i="11"/>
  <c r="I25" i="6"/>
  <c r="C35" i="13"/>
  <c r="Q51" i="3"/>
  <c r="A23" i="6" s="1"/>
  <c r="A22" i="11" s="1"/>
  <c r="J1203" i="5"/>
  <c r="J1204" i="5" s="1"/>
  <c r="J1180" i="5"/>
  <c r="I2793" i="5"/>
  <c r="J2720" i="5"/>
  <c r="J2725" i="5"/>
  <c r="J2724" i="5"/>
  <c r="J2726" i="5" s="1"/>
  <c r="J2751" i="5" s="1"/>
  <c r="J2754" i="5" s="1"/>
  <c r="J2804" i="5" s="1"/>
  <c r="I2731" i="5"/>
  <c r="I2737" i="5" s="1"/>
  <c r="I2760" i="5" s="1"/>
  <c r="K30" i="13"/>
  <c r="L29" i="13"/>
  <c r="L30" i="13" s="1"/>
  <c r="J1069" i="5"/>
  <c r="J1070" i="5" s="1"/>
  <c r="J1046" i="5"/>
  <c r="J1447" i="5"/>
  <c r="H1695" i="5" l="1"/>
  <c r="J1697" i="5"/>
  <c r="J2318" i="5"/>
  <c r="J2401" i="5" s="1"/>
  <c r="J2135" i="5"/>
  <c r="J2580" i="5"/>
  <c r="J2582" i="5" s="1"/>
  <c r="J2591" i="5" s="1"/>
  <c r="J2197" i="5"/>
  <c r="J2193" i="5"/>
  <c r="J2322" i="5"/>
  <c r="J2324" i="5" s="1"/>
  <c r="J2349" i="5" s="1"/>
  <c r="J2196" i="5"/>
  <c r="J2215" i="5"/>
  <c r="J2200" i="5"/>
  <c r="J2194" i="5"/>
  <c r="J2223" i="5"/>
  <c r="J2198" i="5"/>
  <c r="J2000" i="5"/>
  <c r="J2103" i="5"/>
  <c r="F2097" i="5"/>
  <c r="H2097" i="5" s="1"/>
  <c r="J2199" i="5"/>
  <c r="J2224" i="5"/>
  <c r="J2195" i="5"/>
  <c r="J1969" i="5"/>
  <c r="J2001" i="5"/>
  <c r="G1963" i="5"/>
  <c r="H1829" i="5"/>
  <c r="J1833" i="5" s="1"/>
  <c r="J1831" i="5"/>
  <c r="J2760" i="5"/>
  <c r="J917" i="5"/>
  <c r="J2736" i="5"/>
  <c r="J2730" i="5"/>
  <c r="J2803" i="5"/>
  <c r="J2808" i="5" s="1"/>
  <c r="D2767" i="5"/>
  <c r="J2744" i="5"/>
  <c r="K28" i="13"/>
  <c r="L27" i="13"/>
  <c r="L28" i="13" s="1"/>
  <c r="J1971" i="5"/>
  <c r="J1471" i="5"/>
  <c r="J1472" i="5" s="1"/>
  <c r="J1448" i="5"/>
  <c r="J2535" i="5"/>
  <c r="D2499" i="5"/>
  <c r="J2476" i="5"/>
  <c r="J2480" i="5" s="1"/>
  <c r="J2485" i="5" s="1"/>
  <c r="J2732" i="5"/>
  <c r="J1190" i="5"/>
  <c r="J1191" i="5" s="1"/>
  <c r="K35" i="13"/>
  <c r="H24" i="11"/>
  <c r="I24" i="11" s="1"/>
  <c r="K15" i="13"/>
  <c r="H4" i="11"/>
  <c r="I4" i="11" s="1"/>
  <c r="I26" i="6"/>
  <c r="D25" i="11"/>
  <c r="J2733" i="5"/>
  <c r="J2729" i="5"/>
  <c r="J2737" i="5" s="1"/>
  <c r="J2752" i="5" s="1"/>
  <c r="J1056" i="5"/>
  <c r="J1057" i="5" s="1"/>
  <c r="J2735" i="5"/>
  <c r="J2758" i="5"/>
  <c r="J2757" i="5"/>
  <c r="J2762" i="5" s="1"/>
  <c r="J1337" i="5"/>
  <c r="J1338" i="5" s="1"/>
  <c r="J1314" i="5"/>
  <c r="J2759" i="5"/>
  <c r="J2761" i="5"/>
  <c r="C37" i="13"/>
  <c r="Q53" i="3"/>
  <c r="A25" i="6" s="1"/>
  <c r="A24" i="11" s="1"/>
  <c r="J1837" i="5"/>
  <c r="K33" i="13"/>
  <c r="H22" i="11"/>
  <c r="I22" i="11" s="1"/>
  <c r="D2365" i="5"/>
  <c r="J2734" i="5"/>
  <c r="J2731" i="5"/>
  <c r="J2458" i="5"/>
  <c r="J2490" i="5"/>
  <c r="J1581" i="5"/>
  <c r="J2342" i="5" l="1"/>
  <c r="J2346" i="5" s="1"/>
  <c r="J2351" i="5" s="1"/>
  <c r="J1703" i="5"/>
  <c r="J1698" i="5"/>
  <c r="J1702" i="5"/>
  <c r="J1700" i="5"/>
  <c r="J1699" i="5"/>
  <c r="J2359" i="5"/>
  <c r="J2590" i="5"/>
  <c r="J2627" i="5" s="1"/>
  <c r="J2583" i="5"/>
  <c r="J2585" i="5" s="1"/>
  <c r="J2586" i="5" s="1"/>
  <c r="D2633" i="5" s="1"/>
  <c r="J2099" i="5"/>
  <c r="J2201" i="5"/>
  <c r="J2216" i="5" s="1"/>
  <c r="J2218" i="5" s="1"/>
  <c r="F2231" i="5" s="1"/>
  <c r="J2356" i="5"/>
  <c r="J2226" i="5"/>
  <c r="G2231" i="5" s="1"/>
  <c r="J2358" i="5"/>
  <c r="J2330" i="5"/>
  <c r="J2329" i="5"/>
  <c r="J2331" i="5"/>
  <c r="J2327" i="5"/>
  <c r="J2357" i="5"/>
  <c r="J2333" i="5"/>
  <c r="H1963" i="5"/>
  <c r="J1965" i="5"/>
  <c r="J2334" i="5"/>
  <c r="J2328" i="5"/>
  <c r="J2332" i="5"/>
  <c r="J2355" i="5"/>
  <c r="J1836" i="5"/>
  <c r="J1832" i="5"/>
  <c r="J1834" i="5"/>
  <c r="J2268" i="5"/>
  <c r="Q55" i="3"/>
  <c r="A27" i="6" s="1"/>
  <c r="A26" i="11" s="1"/>
  <c r="K31" i="13"/>
  <c r="H25" i="11"/>
  <c r="I25" i="11" s="1"/>
  <c r="K34" i="13"/>
  <c r="L33" i="13"/>
  <c r="L34" i="13" s="1"/>
  <c r="J1458" i="5"/>
  <c r="J1459" i="5" s="1"/>
  <c r="J1605" i="5"/>
  <c r="J1606" i="5" s="1"/>
  <c r="J1582" i="5"/>
  <c r="K36" i="13"/>
  <c r="L35" i="13"/>
  <c r="L36" i="13" s="1"/>
  <c r="L15" i="13"/>
  <c r="J1192" i="5"/>
  <c r="J1183" i="5"/>
  <c r="J1182" i="5"/>
  <c r="J1184" i="5"/>
  <c r="J1324" i="5"/>
  <c r="J1325" i="5" s="1"/>
  <c r="J1058" i="5"/>
  <c r="J1049" i="5"/>
  <c r="J1048" i="5"/>
  <c r="J1050" i="5"/>
  <c r="J2483" i="5"/>
  <c r="J2466" i="5"/>
  <c r="J2464" i="5"/>
  <c r="J2461" i="5"/>
  <c r="J2492" i="5"/>
  <c r="J2465" i="5"/>
  <c r="J2489" i="5"/>
  <c r="J2468" i="5"/>
  <c r="J2462" i="5"/>
  <c r="J2467" i="5"/>
  <c r="J2463" i="5"/>
  <c r="J2491" i="5"/>
  <c r="J2104" i="5"/>
  <c r="J2102" i="5"/>
  <c r="J2100" i="5"/>
  <c r="J2101" i="5"/>
  <c r="J2805" i="5"/>
  <c r="G2767" i="5"/>
  <c r="J2769" i="5" s="1"/>
  <c r="J2776" i="5" s="1"/>
  <c r="J2806" i="5" s="1"/>
  <c r="H2767" i="5"/>
  <c r="J2773" i="5"/>
  <c r="J2786" i="5"/>
  <c r="J1704" i="5" l="1"/>
  <c r="J1734" i="5" s="1"/>
  <c r="J1736" i="5" s="1"/>
  <c r="J1714" i="5" s="1"/>
  <c r="J1737" i="5" s="1"/>
  <c r="J1738" i="5" s="1"/>
  <c r="J1715" i="5" s="1"/>
  <c r="J1739" i="5" s="1"/>
  <c r="J1740" i="5" s="1"/>
  <c r="J1726" i="5" s="1"/>
  <c r="J1727" i="5" s="1"/>
  <c r="J1718" i="5" s="1"/>
  <c r="J2610" i="5"/>
  <c r="J2614" i="5" s="1"/>
  <c r="J2619" i="5" s="1"/>
  <c r="J2669" i="5"/>
  <c r="J2269" i="5"/>
  <c r="J2237" i="5"/>
  <c r="J2592" i="5"/>
  <c r="J2617" i="5" s="1"/>
  <c r="J2624" i="5"/>
  <c r="J2602" i="5"/>
  <c r="J2360" i="5"/>
  <c r="J2403" i="5" s="1"/>
  <c r="J2335" i="5"/>
  <c r="J2350" i="5" s="1"/>
  <c r="J2352" i="5" s="1"/>
  <c r="J2402" i="5" s="1"/>
  <c r="J1967" i="5"/>
  <c r="J1968" i="5"/>
  <c r="J1966" i="5"/>
  <c r="J1970" i="5"/>
  <c r="J1838" i="5"/>
  <c r="J1868" i="5" s="1"/>
  <c r="J1870" i="5" s="1"/>
  <c r="J1848" i="5" s="1"/>
  <c r="J1871" i="5" s="1"/>
  <c r="J1872" i="5" s="1"/>
  <c r="H2231" i="5"/>
  <c r="J2233" i="5"/>
  <c r="J1047" i="5"/>
  <c r="J1071" i="5" s="1"/>
  <c r="J1072" i="5" s="1"/>
  <c r="E27" i="6" s="1"/>
  <c r="J2106" i="5"/>
  <c r="J2136" i="5" s="1"/>
  <c r="J2138" i="5" s="1"/>
  <c r="J2116" i="5" s="1"/>
  <c r="J1181" i="5"/>
  <c r="J1205" i="5" s="1"/>
  <c r="J1206" i="5" s="1"/>
  <c r="E5" i="6" s="1"/>
  <c r="J1326" i="5"/>
  <c r="J1317" i="5"/>
  <c r="J1316" i="5"/>
  <c r="J1318" i="5"/>
  <c r="J2809" i="5"/>
  <c r="J2810" i="5" s="1"/>
  <c r="J2788" i="5"/>
  <c r="J2494" i="5"/>
  <c r="J1592" i="5"/>
  <c r="J1593" i="5" s="1"/>
  <c r="J1460" i="5"/>
  <c r="J1451" i="5"/>
  <c r="J1450" i="5"/>
  <c r="J1452" i="5"/>
  <c r="J2771" i="5"/>
  <c r="J2774" i="5"/>
  <c r="J2772" i="5"/>
  <c r="J2770" i="5"/>
  <c r="J2469" i="5"/>
  <c r="J2484" i="5" s="1"/>
  <c r="J2486" i="5" s="1"/>
  <c r="L31" i="13"/>
  <c r="L32" i="13" s="1"/>
  <c r="K32" i="13"/>
  <c r="J1728" i="5" l="1"/>
  <c r="J1720" i="5"/>
  <c r="J1716" i="5"/>
  <c r="J1719" i="5"/>
  <c r="J2601" i="5"/>
  <c r="J2371" i="5"/>
  <c r="J2598" i="5"/>
  <c r="J2626" i="5"/>
  <c r="J2623" i="5"/>
  <c r="J2595" i="5"/>
  <c r="J2600" i="5"/>
  <c r="J2597" i="5"/>
  <c r="J2599" i="5"/>
  <c r="J2625" i="5"/>
  <c r="J2596" i="5"/>
  <c r="G2365" i="5"/>
  <c r="F2365" i="5"/>
  <c r="J1972" i="5"/>
  <c r="J2002" i="5" s="1"/>
  <c r="J2004" i="5" s="1"/>
  <c r="J1982" i="5" s="1"/>
  <c r="J2005" i="5" s="1"/>
  <c r="J2006" i="5" s="1"/>
  <c r="J1983" i="5" s="1"/>
  <c r="J2235" i="5"/>
  <c r="J2238" i="5"/>
  <c r="J2236" i="5"/>
  <c r="J2234" i="5"/>
  <c r="J2239" i="5"/>
  <c r="J1051" i="5"/>
  <c r="J1185" i="5"/>
  <c r="J2536" i="5"/>
  <c r="F2499" i="5"/>
  <c r="J1717" i="5"/>
  <c r="J2139" i="5"/>
  <c r="J2140" i="5" s="1"/>
  <c r="J1594" i="5"/>
  <c r="J1585" i="5"/>
  <c r="J1584" i="5"/>
  <c r="J1586" i="5"/>
  <c r="J2537" i="5"/>
  <c r="G2499" i="5"/>
  <c r="J2505" i="5"/>
  <c r="D5" i="11"/>
  <c r="I5" i="6"/>
  <c r="J2787" i="5"/>
  <c r="J2811" i="5" s="1"/>
  <c r="J2812" i="5" s="1"/>
  <c r="J1849" i="5"/>
  <c r="J1449" i="5"/>
  <c r="D26" i="11"/>
  <c r="H26" i="11" s="1"/>
  <c r="I26" i="11" s="1"/>
  <c r="I27" i="6"/>
  <c r="I29" i="6" s="1"/>
  <c r="J1315" i="5"/>
  <c r="J2628" i="5" l="1"/>
  <c r="J2671" i="5" s="1"/>
  <c r="J2603" i="5"/>
  <c r="J2618" i="5" s="1"/>
  <c r="J2620" i="5" s="1"/>
  <c r="J2670" i="5" s="1"/>
  <c r="H2365" i="5"/>
  <c r="J2368" i="5" s="1"/>
  <c r="J2367" i="5"/>
  <c r="G2633" i="5"/>
  <c r="J2639" i="5"/>
  <c r="J2240" i="5"/>
  <c r="J2270" i="5" s="1"/>
  <c r="J2272" i="5" s="1"/>
  <c r="J2250" i="5" s="1"/>
  <c r="J2273" i="5" s="1"/>
  <c r="J2274" i="5" s="1"/>
  <c r="J2251" i="5" s="1"/>
  <c r="J1583" i="5"/>
  <c r="J1607" i="5" s="1"/>
  <c r="J1608" i="5" s="1"/>
  <c r="E8" i="6" s="1"/>
  <c r="J2814" i="5"/>
  <c r="J2798" i="5"/>
  <c r="J2799" i="5" s="1"/>
  <c r="J2641" i="5"/>
  <c r="J1339" i="5"/>
  <c r="J1340" i="5" s="1"/>
  <c r="E6" i="6" s="1"/>
  <c r="J1319" i="5"/>
  <c r="J1473" i="5"/>
  <c r="J1474" i="5" s="1"/>
  <c r="E7" i="6" s="1"/>
  <c r="J1453" i="5"/>
  <c r="J1741" i="5"/>
  <c r="J1742" i="5" s="1"/>
  <c r="E9" i="6" s="1"/>
  <c r="J1721" i="5"/>
  <c r="K9" i="13"/>
  <c r="H5" i="11"/>
  <c r="I5" i="11" s="1"/>
  <c r="J1873" i="5"/>
  <c r="J1874" i="5" s="1"/>
  <c r="J1850" i="5"/>
  <c r="J2373" i="5"/>
  <c r="J2501" i="5"/>
  <c r="H2499" i="5"/>
  <c r="K37" i="13"/>
  <c r="I27" i="11"/>
  <c r="J2117" i="5"/>
  <c r="J2007" i="5"/>
  <c r="J2008" i="5" s="1"/>
  <c r="J1984" i="5"/>
  <c r="F2633" i="5" l="1"/>
  <c r="J2635" i="5" s="1"/>
  <c r="J2370" i="5"/>
  <c r="J2372" i="5"/>
  <c r="J2369" i="5"/>
  <c r="J1587" i="5"/>
  <c r="D6" i="11"/>
  <c r="I6" i="6"/>
  <c r="D9" i="11"/>
  <c r="I9" i="6"/>
  <c r="K38" i="13"/>
  <c r="L37" i="13"/>
  <c r="L38" i="13" s="1"/>
  <c r="J2504" i="5"/>
  <c r="J2502" i="5"/>
  <c r="J2506" i="5"/>
  <c r="J2503" i="5"/>
  <c r="J2507" i="5"/>
  <c r="J2275" i="5"/>
  <c r="J2276" i="5" s="1"/>
  <c r="J2252" i="5"/>
  <c r="J1994" i="5"/>
  <c r="J1995" i="5" s="1"/>
  <c r="J1860" i="5"/>
  <c r="J1861" i="5" s="1"/>
  <c r="L44" i="13"/>
  <c r="D8" i="11"/>
  <c r="I8" i="6"/>
  <c r="D7" i="11"/>
  <c r="I7" i="6"/>
  <c r="J2800" i="5"/>
  <c r="J2791" i="5"/>
  <c r="J2790" i="5"/>
  <c r="J2789" i="5" s="1"/>
  <c r="J2792" i="5"/>
  <c r="J2141" i="5"/>
  <c r="J2142" i="5" s="1"/>
  <c r="J2118" i="5"/>
  <c r="L9" i="13"/>
  <c r="H2633" i="5" l="1"/>
  <c r="J2640" i="5" s="1"/>
  <c r="J2374" i="5"/>
  <c r="J2404" i="5" s="1"/>
  <c r="J2406" i="5" s="1"/>
  <c r="J2384" i="5" s="1"/>
  <c r="J2508" i="5"/>
  <c r="J2538" i="5" s="1"/>
  <c r="J2540" i="5" s="1"/>
  <c r="J2518" i="5" s="1"/>
  <c r="J2262" i="5"/>
  <c r="J2263" i="5" s="1"/>
  <c r="L39" i="13"/>
  <c r="K22" i="13"/>
  <c r="H7" i="11"/>
  <c r="I7" i="11" s="1"/>
  <c r="J1996" i="5"/>
  <c r="J1986" i="5"/>
  <c r="J1987" i="5"/>
  <c r="J1988" i="5"/>
  <c r="K17" i="13"/>
  <c r="L17" i="13" s="1"/>
  <c r="H9" i="11"/>
  <c r="I9" i="11" s="1"/>
  <c r="K10" i="13"/>
  <c r="H8" i="11"/>
  <c r="I8" i="11" s="1"/>
  <c r="K16" i="13"/>
  <c r="H6" i="11"/>
  <c r="I6" i="11" s="1"/>
  <c r="J2128" i="5"/>
  <c r="J2129" i="5" s="1"/>
  <c r="J2407" i="5"/>
  <c r="J2408" i="5" s="1"/>
  <c r="J1862" i="5"/>
  <c r="J1853" i="5"/>
  <c r="J1852" i="5"/>
  <c r="J1854" i="5"/>
  <c r="J2813" i="5"/>
  <c r="J2793" i="5"/>
  <c r="J2638" i="5" l="1"/>
  <c r="J2637" i="5"/>
  <c r="J2636" i="5"/>
  <c r="J1851" i="5"/>
  <c r="J1875" i="5" s="1"/>
  <c r="J1876" i="5" s="1"/>
  <c r="E10" i="6" s="1"/>
  <c r="L10" i="13"/>
  <c r="L22" i="13"/>
  <c r="J2130" i="5"/>
  <c r="J2120" i="5"/>
  <c r="J2121" i="5"/>
  <c r="J2122" i="5"/>
  <c r="J2385" i="5"/>
  <c r="J2264" i="5"/>
  <c r="J2255" i="5"/>
  <c r="J2254" i="5"/>
  <c r="J2256" i="5"/>
  <c r="L16" i="13"/>
  <c r="J1985" i="5"/>
  <c r="J2541" i="5"/>
  <c r="J2542" i="5" s="1"/>
  <c r="J2642" i="5" l="1"/>
  <c r="J2672" i="5" s="1"/>
  <c r="J2674" i="5" s="1"/>
  <c r="J2652" i="5" s="1"/>
  <c r="J2675" i="5" s="1"/>
  <c r="J2676" i="5" s="1"/>
  <c r="J2653" i="5" s="1"/>
  <c r="J1855" i="5"/>
  <c r="J2119" i="5"/>
  <c r="J2253" i="5"/>
  <c r="J2519" i="5"/>
  <c r="J2409" i="5"/>
  <c r="J2410" i="5" s="1"/>
  <c r="J2386" i="5"/>
  <c r="J2677" i="5"/>
  <c r="J2678" i="5" s="1"/>
  <c r="J2654" i="5"/>
  <c r="J2009" i="5"/>
  <c r="J2010" i="5" s="1"/>
  <c r="E11" i="6" s="1"/>
  <c r="J1989" i="5"/>
  <c r="D10" i="11"/>
  <c r="I10" i="6"/>
  <c r="J2396" i="5" l="1"/>
  <c r="J2397" i="5" s="1"/>
  <c r="J2664" i="5"/>
  <c r="J2665" i="5" s="1"/>
  <c r="D11" i="11"/>
  <c r="I11" i="6"/>
  <c r="J2277" i="5"/>
  <c r="J2278" i="5" s="1"/>
  <c r="E13" i="6" s="1"/>
  <c r="J2257" i="5"/>
  <c r="K11" i="13"/>
  <c r="H10" i="11"/>
  <c r="I10" i="11" s="1"/>
  <c r="J2543" i="5"/>
  <c r="J2544" i="5" s="1"/>
  <c r="J2520" i="5"/>
  <c r="J2143" i="5"/>
  <c r="J2144" i="5" s="1"/>
  <c r="E12" i="6" s="1"/>
  <c r="J2123" i="5"/>
  <c r="K18" i="13" l="1"/>
  <c r="H11" i="11"/>
  <c r="I11" i="11" s="1"/>
  <c r="J2666" i="5"/>
  <c r="J2657" i="5"/>
  <c r="J2656" i="5"/>
  <c r="J2658" i="5"/>
  <c r="D13" i="11"/>
  <c r="I13" i="6"/>
  <c r="J2398" i="5"/>
  <c r="J2389" i="5"/>
  <c r="J2388" i="5"/>
  <c r="J2390" i="5"/>
  <c r="D12" i="11"/>
  <c r="I12" i="6"/>
  <c r="J2530" i="5"/>
  <c r="J2531" i="5" s="1"/>
  <c r="L11" i="13"/>
  <c r="K12" i="13" l="1"/>
  <c r="H13" i="11"/>
  <c r="I13" i="11" s="1"/>
  <c r="J2655" i="5"/>
  <c r="J2387" i="5"/>
  <c r="K23" i="13"/>
  <c r="H12" i="11"/>
  <c r="I12" i="11" s="1"/>
  <c r="J2532" i="5"/>
  <c r="J2522" i="5"/>
  <c r="J2523" i="5"/>
  <c r="J2524" i="5"/>
  <c r="L18" i="13"/>
  <c r="J2521" i="5" l="1"/>
  <c r="J2545" i="5" s="1"/>
  <c r="J2546" i="5" s="1"/>
  <c r="E15" i="6" s="1"/>
  <c r="J2411" i="5"/>
  <c r="J2412" i="5" s="1"/>
  <c r="E14" i="6" s="1"/>
  <c r="J2391" i="5"/>
  <c r="J2679" i="5"/>
  <c r="J2680" i="5" s="1"/>
  <c r="E16" i="6" s="1"/>
  <c r="J2659" i="5"/>
  <c r="L23" i="13"/>
  <c r="L24" i="13" s="1"/>
  <c r="K24" i="13"/>
  <c r="L12" i="13"/>
  <c r="J2525" i="5" l="1"/>
  <c r="D14" i="11"/>
  <c r="I14" i="6"/>
  <c r="I16" i="6"/>
  <c r="D16" i="11"/>
  <c r="D15" i="11"/>
  <c r="I15" i="6"/>
  <c r="K13" i="13" l="1"/>
  <c r="H15" i="11"/>
  <c r="I15" i="11" s="1"/>
  <c r="K20" i="13"/>
  <c r="L20" i="13" s="1"/>
  <c r="H16" i="11"/>
  <c r="I16" i="11" s="1"/>
  <c r="I18" i="6"/>
  <c r="K19" i="13"/>
  <c r="H14" i="11"/>
  <c r="I14" i="11" s="1"/>
  <c r="I17" i="11" l="1"/>
  <c r="L43" i="13" s="1"/>
  <c r="L45" i="13" s="1"/>
  <c r="L19" i="13"/>
  <c r="L21" i="13" s="1"/>
  <c r="K21" i="13"/>
  <c r="L13" i="13"/>
  <c r="L14" i="13" s="1"/>
  <c r="K14" i="13"/>
  <c r="L25" i="13" l="1"/>
  <c r="L40" i="13" s="1"/>
  <c r="L41" i="13" s="1"/>
  <c r="M45" i="13"/>
  <c r="I29" i="11"/>
</calcChain>
</file>

<file path=xl/sharedStrings.xml><?xml version="1.0" encoding="utf-8"?>
<sst xmlns="http://schemas.openxmlformats.org/spreadsheetml/2006/main" count="1846" uniqueCount="443">
  <si>
    <t>INSTRUÇÕES DE PREENCHIMENTO</t>
  </si>
  <si>
    <t>PREENCHER SOMENTE AS CÉLULAS DESTACADAS EM ROXO. As demais células estão bloqueadas.</t>
  </si>
  <si>
    <t>As planilhas de custos serão preenchidas ou calculadas automaticamente com base nos valores inseridos nas células de cor roxa. Em hipótese alguma devem ser alteradas as fórmulas ou adicionadas linhas e colunas.</t>
  </si>
  <si>
    <t>SENDO NECESSÁRIA A ALTERAÇÃO DE CÉLULAS BLOQUEADAS, INFORMAR EXPRESSAMENTE, NO CHAT DA SESSÃO PÚBLICA, QUAIS CÉLULAS SE PRETENDE ALTERAR, E QUAL A JUSTIFICATIVA. A EQUIPE DO PREGÃO ANALISARÁ A PERTINÊNCIA DA SOLICITAÇÃO E, SENDO O CASO, CONVOCARÁ O ENVIO DO ANEXO COM A RESPECTIVA CÉLULA LIBERADA PARA EDIÇÃO.</t>
  </si>
  <si>
    <t>A alteração discricionária das células habilitadas para edição é de responsabilidade da licitante. Com relação aos módulos 3 e 4 da planilha de custos e formação de preços, caso a proposta da licitante seja vencedora, em um eventual  pedido de reequilíbrio econômico, a contratada deverá comprovar através de documentos tanto a veracidade dos valores originais, quanto das alterações pleiteadas, sob pena de indeferimento.</t>
  </si>
  <si>
    <t>Alteração de células não destacadas na cor roxa não poderão ser fruto de pedidos de reequilíbrios futuros.</t>
  </si>
  <si>
    <t>Tais medidas asseguram tratamento isonômico entre os Licitantes, evitam propostas manifestamente inexequíveis, e garantem uma contratação mais vantajosa para a Administração. Objetivos fundamentais da Lei 14.133/2021.</t>
  </si>
  <si>
    <t>A contratada deverá arcar com o ônus decorrente de eventual equívoco no dimensionamento dos quantitativos de sua proposta até que o contrato venha a termo, devendo complementá-lo por suas expensas caso o previsto inicialmente em sua proposta não seja satisfatório para o atendimento ao objeto da licitação.</t>
  </si>
  <si>
    <t>ANEXO VI DO EDITAL - PLANILHA DE CUSTOS PARA USO DAS LICITANTES</t>
  </si>
  <si>
    <t xml:space="preserve"> UNIFORME, MATERIAIS E EQUIPAMENTOS</t>
  </si>
  <si>
    <t>Composição /  Memória de Cálculo</t>
  </si>
  <si>
    <t>UNIFORME</t>
  </si>
  <si>
    <t>Item</t>
  </si>
  <si>
    <t>Descrição</t>
  </si>
  <si>
    <t>Qtde</t>
  </si>
  <si>
    <t>Vida Útil</t>
  </si>
  <si>
    <t>Valor de Referência</t>
  </si>
  <si>
    <t>Valor Unitário</t>
  </si>
  <si>
    <t>Vigilante Armado</t>
  </si>
  <si>
    <t>Vigilante Armado - 44 horas</t>
  </si>
  <si>
    <t>Diurno</t>
  </si>
  <si>
    <t xml:space="preserve">Noturno </t>
  </si>
  <si>
    <t>Calça</t>
  </si>
  <si>
    <t xml:space="preserve">Camisa Manga Curta </t>
  </si>
  <si>
    <t xml:space="preserve">Camisa Manga Comprida </t>
  </si>
  <si>
    <t xml:space="preserve">Sapato ou bota Coturno </t>
  </si>
  <si>
    <t>Cinto de náilon</t>
  </si>
  <si>
    <t xml:space="preserve">Japona ou Jaqueta </t>
  </si>
  <si>
    <t>Capa de chuva</t>
  </si>
  <si>
    <t>Meias</t>
  </si>
  <si>
    <t>Quepe/boné</t>
  </si>
  <si>
    <t xml:space="preserve">Distintivo Tipo Broche </t>
  </si>
  <si>
    <t>Crachá / Cartão de Identificação</t>
  </si>
  <si>
    <t>Outros: especificar</t>
  </si>
  <si>
    <t>Total mensal por vigilante R$</t>
  </si>
  <si>
    <t>MATERIAIS - Uso individual</t>
  </si>
  <si>
    <t>Resíduo</t>
  </si>
  <si>
    <t>Capa para colete balistico</t>
  </si>
  <si>
    <t>Colete Nível II-A</t>
  </si>
  <si>
    <t>Apito</t>
  </si>
  <si>
    <t>MATERIAIS - Uso somente para postos 44 horas Diurno e Supervisores</t>
  </si>
  <si>
    <t>Cofre para guarda de arma e munição</t>
  </si>
  <si>
    <t>Arma Extra - Somente para Supervisores</t>
  </si>
  <si>
    <t>Revolver calibre 38 (1)</t>
  </si>
  <si>
    <t>Munição calibre 38 (1)</t>
  </si>
  <si>
    <t>Total mensal por Posto R$</t>
  </si>
  <si>
    <t>Veículo - Somente para Supervisores</t>
  </si>
  <si>
    <t>Locação de Veículo</t>
  </si>
  <si>
    <t>Combustível (litros)</t>
  </si>
  <si>
    <t>01 (UM) VEÍCULO PARA POSTO DE SUPERVISOR DIURNO E NOTURNO</t>
  </si>
  <si>
    <t>Distância entre as Aduanas</t>
  </si>
  <si>
    <t>Frequência mensal (ida e volta-por turno)</t>
  </si>
  <si>
    <t>Consumo médio</t>
  </si>
  <si>
    <t>Consumo mensal</t>
  </si>
  <si>
    <t>3,9 Km</t>
  </si>
  <si>
    <t>8 Km/l</t>
  </si>
  <si>
    <t>58,5 litros</t>
  </si>
  <si>
    <t>Scanner - Somente para DMA/Curitiba</t>
  </si>
  <si>
    <t>Scanner (Detector de Metais)</t>
  </si>
  <si>
    <t>MATERIAIS - Uso Compartilhado</t>
  </si>
  <si>
    <t>Livro de ocorrências</t>
  </si>
  <si>
    <t xml:space="preserve">Kit com 2 Rádios portáteis, (HT) digital </t>
  </si>
  <si>
    <t>Cinto com coldre e baleiro (1)</t>
  </si>
  <si>
    <t>Lanterna recarregável (2)</t>
  </si>
  <si>
    <t>Tonfa militar</t>
  </si>
  <si>
    <t>Porta tonfa</t>
  </si>
  <si>
    <t>Bastão de Ronda Eletrônica</t>
  </si>
  <si>
    <t>Espargidor de Lacrimogêneo</t>
  </si>
  <si>
    <t>Porta Espargidor Tático C/ Engate Rápido</t>
  </si>
  <si>
    <t xml:space="preserve">Algema </t>
  </si>
  <si>
    <t>Porta Algema</t>
  </si>
  <si>
    <t>(1) Para uso somente dos postos de vigilância armada (diurno e noturno);</t>
  </si>
  <si>
    <t>(2) Para uso somente do posto de vigilância noturno;</t>
  </si>
  <si>
    <t>OBS. Os valores dos materiais e equipamentos de uso compartilhado são atribuidos integralmente aos postos de 44 horas (1 vigilante por posto) e rateados entre os vigilantes dos postos de 12x36 horas (2 vigilantes por posto).</t>
  </si>
  <si>
    <t>MATERIAIS - Relógio Biométrico</t>
  </si>
  <si>
    <t>Unidades Administrativas</t>
  </si>
  <si>
    <t>FOZ DO IGUAÇU</t>
  </si>
  <si>
    <t>CURITIBA</t>
  </si>
  <si>
    <t>LONDRINA</t>
  </si>
  <si>
    <t>MARINGÁ</t>
  </si>
  <si>
    <t>PARANAGUÁ</t>
  </si>
  <si>
    <t>PONTA GROSSA</t>
  </si>
  <si>
    <t>SÃO JOSÉ DOS PINHAIS</t>
  </si>
  <si>
    <t>*</t>
  </si>
  <si>
    <t>2 Unidades de Foz do Iguaçu: Ponte da Integração e Ponte Tancredo Neves</t>
  </si>
  <si>
    <t>3 Unidades de Curitiba: DIREP, DMA ALF, PVA SRRF09</t>
  </si>
  <si>
    <t>3 Unidades de Londrina: DRF, DMA, PVA</t>
  </si>
  <si>
    <t>3 Unidades de Maringá: DRF, DMA1, DMA2</t>
  </si>
  <si>
    <t>2 Unidades de Paranaguá: ALF, DMA</t>
  </si>
  <si>
    <t>2 Unidades de Ponta Grossa: DRF + DMA1, DMA2</t>
  </si>
  <si>
    <t>1 Unidade em São José dos Pinhais: PVA ALV Curitiba</t>
  </si>
  <si>
    <t>N</t>
  </si>
  <si>
    <t>INFORMAÇÕES</t>
  </si>
  <si>
    <t>Nº DO PROCESSO</t>
  </si>
  <si>
    <t>-</t>
  </si>
  <si>
    <t>Nº DA LICITAÇÃO</t>
  </si>
  <si>
    <t>DATA DA PROPOSTA</t>
  </si>
  <si>
    <t>SALÁRIO MÍNIMO</t>
  </si>
  <si>
    <t>UNIDADE DE MEDIDA</t>
  </si>
  <si>
    <t>Posto</t>
  </si>
  <si>
    <t>Prazo do contrato (meses)</t>
  </si>
  <si>
    <t>TIPO DE SERVIÇO</t>
  </si>
  <si>
    <t>CBO</t>
  </si>
  <si>
    <t>PLANO INTERNO</t>
  </si>
  <si>
    <t>Vigilante armado diurno - 12x36h</t>
  </si>
  <si>
    <t>5173-30</t>
  </si>
  <si>
    <t>Vigilante armado noturno - 12x36h</t>
  </si>
  <si>
    <t>Vigilante armado diurno - 12x36h - LÍDER</t>
  </si>
  <si>
    <t>Vigilante armado noturno - 12x36h - LÍDER</t>
  </si>
  <si>
    <t>Vigilante armado diurno - 12x36h - SUPERVISOR</t>
  </si>
  <si>
    <t>5103-10</t>
  </si>
  <si>
    <t>Vigilante armado noturno - 12x36h - SUPERVISOR</t>
  </si>
  <si>
    <t>PLANILHA</t>
  </si>
  <si>
    <t>SUBMÓDULO  2.2 - C</t>
  </si>
  <si>
    <t>MÓDULO  6 - C.1</t>
  </si>
  <si>
    <t>GRUPO</t>
  </si>
  <si>
    <t>RAT</t>
  </si>
  <si>
    <t>FAP</t>
  </si>
  <si>
    <t>PIS</t>
  </si>
  <si>
    <t>COFINS</t>
  </si>
  <si>
    <t>MÓDULO  3 - A</t>
  </si>
  <si>
    <t>MÓDULO  4 - A</t>
  </si>
  <si>
    <t>MÓDULO  4 - B</t>
  </si>
  <si>
    <t>MÓDULO  4 - C</t>
  </si>
  <si>
    <t>MÓDULO  4 - D</t>
  </si>
  <si>
    <t>MÓDULO  4 - E</t>
  </si>
  <si>
    <t>MÓDULO  4 - F</t>
  </si>
  <si>
    <t>MÓDULO  4 - G</t>
  </si>
  <si>
    <t>AVISO PRÉVIO INDENIZADO</t>
  </si>
  <si>
    <t>FÉRIAS USUFRUÍDAS</t>
  </si>
  <si>
    <t>AUSÊNCIAS LEGAIS</t>
  </si>
  <si>
    <t>LICENÇA PATERNIDADE</t>
  </si>
  <si>
    <t>AUSÊNCIA POR ACIDENTE DE TRABALHO</t>
  </si>
  <si>
    <t>AFASTAMENTO MATERNIDADE</t>
  </si>
  <si>
    <t>AUSÊNCIA POR DOENÇA</t>
  </si>
  <si>
    <t>CUSTO COM COMPENSAÇÃO DE INTRAJORNADA USUFRUÍDA</t>
  </si>
  <si>
    <t>% DE CASOS POR ANO</t>
  </si>
  <si>
    <t>% DE FÉRIAS USUFRUÍDAS EM RELAÇÃO ÁS FÉRIAS TOTAIS (USUFRUÍDAS, INDENIZADAS E PROPORCIONAIS)</t>
  </si>
  <si>
    <t>QTD DE DIAS POR ANO</t>
  </si>
  <si>
    <t xml:space="preserve">QTD DE DIAS POR ANO </t>
  </si>
  <si>
    <t>INCIDÊNCIA MENSAL (A CADA 12 DIAS)</t>
  </si>
  <si>
    <t>NOTA: A porcentagem de férias usufruídas corresponde a quantidade de férias gozadas pelos terceirizados, em relação ao total de férias, adquiridas e proporcionais pagas na rescisão. Em um contrato de 24 meses, entende-se que no máximo metade das férias adquiridas serão usufruídas, uma vez que a outra metade, correspondente aos 12 últimos meses serão indenizadas na rescisão do contrato de trabalho. Ainda com a prorrogação da vigência do contrato de prestação de serviços, a rotatividade da mão de obra, e as ocorrências de abono pecuniário, impactam diretamente no percentual de férias usufruídas.</t>
  </si>
  <si>
    <t>MUNICÍPIO</t>
  </si>
  <si>
    <t>ISS / VT</t>
  </si>
  <si>
    <t>ISS</t>
  </si>
  <si>
    <t>VT</t>
  </si>
  <si>
    <t>FONTE DE INFORMAÇÃO - VT</t>
  </si>
  <si>
    <t>FONTE DE INFORMAÇÃO - ISS</t>
  </si>
  <si>
    <t>Decr. 32.494/2024</t>
  </si>
  <si>
    <t>inciso III art. 353 LC 82/2003</t>
  </si>
  <si>
    <t>Decr. 306/2023</t>
  </si>
  <si>
    <t>Inciso II do art. 1° da LC 107/2017 e inciso II art. 4° LC 40/2001</t>
  </si>
  <si>
    <t>Decr. 24/2026</t>
  </si>
  <si>
    <t>Art. 125 e Anexo I da Lei 7303/1997</t>
  </si>
  <si>
    <t>Decr. 1070/2025</t>
  </si>
  <si>
    <t>§ 6º do art 55, art 71 e Anexo I da lei LC 677/2007</t>
  </si>
  <si>
    <t>LC 275/2022</t>
  </si>
  <si>
    <t>§ 1º do art. 25 da LC 110/2009 e art 2º da LC 262/2021</t>
  </si>
  <si>
    <t>Decr. 24.946/2025</t>
  </si>
  <si>
    <t>Art. 10° da Lei 12.397/2017 e Anexo Único à Lei 7500/2004</t>
  </si>
  <si>
    <t>Decr. 6479/2025</t>
  </si>
  <si>
    <t>Tabela I LC 118/2017 e art 37 da LC n° 1/2003</t>
  </si>
  <si>
    <t>QUANTIDADE DE POSTOS</t>
  </si>
  <si>
    <t>TOTAL</t>
  </si>
  <si>
    <t>Grupo</t>
  </si>
  <si>
    <t>Planilhas</t>
  </si>
  <si>
    <t>MUNICÍPIOS</t>
  </si>
  <si>
    <t>POSTOS</t>
  </si>
  <si>
    <t>Número da Planilha na aba "Planilhas"</t>
  </si>
  <si>
    <t>Município de Prestação de Serviço</t>
  </si>
  <si>
    <t>QUANTIDADE MO x POSTO</t>
  </si>
  <si>
    <t>TEMPO DE EXECUÇÃO</t>
  </si>
  <si>
    <t>CATEGORIA</t>
  </si>
  <si>
    <t>Empregados do Ramo de Atividade da Segurança Privada - Sindsfoz</t>
  </si>
  <si>
    <t>Empreg  Empresas Seg Vigilância de Curitiba e Região</t>
  </si>
  <si>
    <t>Empreg Segur Vig Segur Pessoal de Londrina e Região</t>
  </si>
  <si>
    <t>Empregados de Empresas de Segurança e Vigilancia de Maringá</t>
  </si>
  <si>
    <t>Vigilantes de Paranaguá - Paraná</t>
  </si>
  <si>
    <t>Emp de Emp de Segurança e Vig de Ponta Grossa</t>
  </si>
  <si>
    <t>ANO DA CCT (PR 000251)</t>
  </si>
  <si>
    <t>2026/2028</t>
  </si>
  <si>
    <t>CCT - DATA-BASE</t>
  </si>
  <si>
    <t>SALÁRIO NORMATIVO R$</t>
  </si>
  <si>
    <t>JORNADA DE TRABALHO NORMATIVA HORA/MÊS</t>
  </si>
  <si>
    <t>CARGA HORÁRIA A CONTRATAR HORA/MÊS</t>
  </si>
  <si>
    <t>PAGAMENTO PROPORCIONAL A CARGA HORÁRIA</t>
  </si>
  <si>
    <t>S</t>
  </si>
  <si>
    <t>SALÁRIO BASE R$</t>
  </si>
  <si>
    <t>ADICIONAL DE PERICULOSIDADE</t>
  </si>
  <si>
    <t>ADICIONAL NOTURNO</t>
  </si>
  <si>
    <t>REFLEXO DO ADICIONAL NOTURNO SOBRE O DSR</t>
  </si>
  <si>
    <t>A CCT é omissa sobre o Reflexo de Adicional sobre DSR (nada foi convencionado entre as partes sobre o assunto). Direito estabelecido por lei. Adicional noturno pago com habitualidade deve ser considerado no cálculo de DSR. Súmula 60 do TST – ADICIONAL NOTURNO. INTEGRAÇÃO NO SALÁRIO E PRORROGAÇÃO EM HORÁRIO DIURNO (incorporada a Orientação Jurisprudencial nº 6 da SBDI-1) – Res. 129/2005, DJ 20, 22 e 25.04.2005. I – O adicional noturno, pago com habitualidade, integra o salário do empregado para todos os efeitos.</t>
  </si>
  <si>
    <t>ADICIONAL DE HORA NOTURNA REDUZIDA</t>
  </si>
  <si>
    <t>Apesar de alterar a configuração da hora ficta, a CCT vigente não previu contrapartida benéfica ao trabalhador, trazendo prejuízo a direito garantido por lei, ao suprimi-lo. Contrariedade ao Tema de Repercussão Geral 1.046 (ARE 1121633). Verba deve ser mantida conforme exposto no Parecer SEI N° 952/2025/MF.</t>
  </si>
  <si>
    <t>MEIO INTERVALO INTRAJORNADA</t>
  </si>
  <si>
    <t>OUTROS - COMPOSIÇÃO DA REMUNERAÇÃO (MÓDULO 1) R$</t>
  </si>
  <si>
    <t>OUTROS - SUBSTITUTO PARA COMPENSAÇÃO DE INTERVALO INTRAJORNADA TRABALHADO</t>
  </si>
  <si>
    <t>VALE TRANSPORTE - QUANTIDADE MENSAL (por posto)</t>
  </si>
  <si>
    <t>VALE ALIMENTAÇÃO (R$ por dia)</t>
  </si>
  <si>
    <t>VALE ALIMENTAÇÃO - QUANTIDADE MENSAL (por posto)</t>
  </si>
  <si>
    <t>DESCONTO DE VA %</t>
  </si>
  <si>
    <t>PAGAMENTO DE VA NAS FÉRIAS</t>
  </si>
  <si>
    <t>CONVÊNIO SAÚDE (R$ por posto)</t>
  </si>
  <si>
    <t>BENEFÍCIO SOCIAL FAMILIAR</t>
  </si>
  <si>
    <t>ADICIONAL DE ASSIDUIDADE</t>
  </si>
  <si>
    <t>SEGURO DE VIDA (R$ por posto)</t>
  </si>
  <si>
    <t>AUXÍLIO FUNERAL (R$ por posto)</t>
  </si>
  <si>
    <t>UNIFORME (R$ por posto)</t>
  </si>
  <si>
    <t>MATERIAIS DE USO INDIVIDUAL (R$ por posto)</t>
  </si>
  <si>
    <t>MATERIAIS DE USO COMPARTILHADO (R$ por posto)</t>
  </si>
  <si>
    <t>RELÓGIO BIOMÉTRICO (R$ por posto)</t>
  </si>
  <si>
    <t>CUSTOS INDIRETOS</t>
  </si>
  <si>
    <t>LUCRO</t>
  </si>
  <si>
    <t>PLANILHA DE CUSTOS E FORMAÇÃO DE PREÇOS</t>
  </si>
  <si>
    <t>DISCRIMINAÇÃO DOS SERVIÇOS (DADOS REFERENTES À CONTRATAÇÃO)</t>
  </si>
  <si>
    <t>A</t>
  </si>
  <si>
    <t>Processo nº</t>
  </si>
  <si>
    <t>B</t>
  </si>
  <si>
    <t>Licitação nº</t>
  </si>
  <si>
    <t>C</t>
  </si>
  <si>
    <t>Data de apresentação da proposta</t>
  </si>
  <si>
    <t>D</t>
  </si>
  <si>
    <t>Local da prestação do serviço</t>
  </si>
  <si>
    <t>E</t>
  </si>
  <si>
    <t>Ano do Acordo, Convenção ou Dissídio Coletivo:</t>
  </si>
  <si>
    <t>F</t>
  </si>
  <si>
    <t>Tempo de Execução (meses)</t>
  </si>
  <si>
    <t>IDENTIFICAÇÃO DO SERVIÇO</t>
  </si>
  <si>
    <t>Tipo de Serviço</t>
  </si>
  <si>
    <t>Unidade de medida</t>
  </si>
  <si>
    <t>Quantidade a contratar (unidade de medida)</t>
  </si>
  <si>
    <t>1. MÓDULOS: Mão de obra vinculada à execução contratual</t>
  </si>
  <si>
    <t>Dados para composição dos custos referentes a mão de obra</t>
  </si>
  <si>
    <t>Classificação Brasileira de Ocupações (CBO)</t>
  </si>
  <si>
    <t>Salário Normativo da Categoria</t>
  </si>
  <si>
    <t>Categoria Profissional (vinculada à execução contratual)</t>
  </si>
  <si>
    <t>CCT - Data-Base da Categoria (dia/mês/ano)</t>
  </si>
  <si>
    <t>Carga horária a contratar (Horas/Mês)</t>
  </si>
  <si>
    <t>Quantidade de empregados (por unidade de medida)</t>
  </si>
  <si>
    <t>Valor do vale transporte</t>
  </si>
  <si>
    <t>___,__</t>
  </si>
  <si>
    <t>Valor do vale alimentação</t>
  </si>
  <si>
    <t>Salário Mínimo Vigente</t>
  </si>
  <si>
    <t>MÓDULO 1 – COMPOSIÇÃO DA REMUNERAÇÃO</t>
  </si>
  <si>
    <t>%</t>
  </si>
  <si>
    <t>Valor R$</t>
  </si>
  <si>
    <t>Salário-Base</t>
  </si>
  <si>
    <t>Adicional de Periculosidade</t>
  </si>
  <si>
    <t>Adicional NOTURNO</t>
  </si>
  <si>
    <t>Reflexo do adicional noturno sobre o DSR</t>
  </si>
  <si>
    <t>Adicional de Hora Noturna Reduzida</t>
  </si>
  <si>
    <t>Outros (especificar): Adicional de função</t>
  </si>
  <si>
    <t>Remuneração 1 = Total da Remuneração de verbas de natureza salarial nas quais incidem INSS + FGTS + Férias + 13º, etc.</t>
  </si>
  <si>
    <t>G</t>
  </si>
  <si>
    <t>Intervalo intrajornada</t>
  </si>
  <si>
    <t>H</t>
  </si>
  <si>
    <t>Outros (especificar)</t>
  </si>
  <si>
    <t xml:space="preserve">Remuneração 2 = Total da Remuneração de verbas de natureza indenizatória nas quais não incidem INSS, FGTS, Férias, 13º, etc.  </t>
  </si>
  <si>
    <t>Total do Módulo 1 - Composição da Remuneração</t>
  </si>
  <si>
    <t>MÓDULO 2 – ENCARGOS E BENEFÍCIOS ANUAIS, MENSAIS E DIÁRIOS</t>
  </si>
  <si>
    <t xml:space="preserve"> Submódulo 2.1 - 13º (décimo terceiro) Salário e Adicional de Férias</t>
  </si>
  <si>
    <t>13º Salário</t>
  </si>
  <si>
    <t xml:space="preserve">Adicional de Férias </t>
  </si>
  <si>
    <t>Total do Submódulo 2.1</t>
  </si>
  <si>
    <t xml:space="preserve"> Submódulo 2.2 - Encargos Previdenciários (GPS), FGTS e outras contribuições</t>
  </si>
  <si>
    <t>INSS</t>
  </si>
  <si>
    <t>Salário Educação</t>
  </si>
  <si>
    <t>RAT X FAP       RAT=</t>
  </si>
  <si>
    <t>FAP=</t>
  </si>
  <si>
    <t>SESI ou SESC</t>
  </si>
  <si>
    <t>SENAI ou SENAC</t>
  </si>
  <si>
    <t>SEBRAE</t>
  </si>
  <si>
    <t>INCRA</t>
  </si>
  <si>
    <t>FGTS</t>
  </si>
  <si>
    <t>Total do Submódulo 2.2</t>
  </si>
  <si>
    <t xml:space="preserve"> Submódulo 2.3 - Benefícios Mensais e Diários</t>
  </si>
  <si>
    <t>Transporte</t>
  </si>
  <si>
    <t>Quantidade</t>
  </si>
  <si>
    <t>Cálculo do Valor: [(2xVTxDias de Uso)-(6%xSalário Bruto)]</t>
  </si>
  <si>
    <t>Auxílio Alimentação</t>
  </si>
  <si>
    <t>Cálculo do Valor = [(VA x qtde de dias) - (Desconto no Depósito]</t>
  </si>
  <si>
    <t>Convênio Saúde</t>
  </si>
  <si>
    <t>Benefício Social Familiar</t>
  </si>
  <si>
    <t>Adicional de Assiduidade</t>
  </si>
  <si>
    <t>Seguro de Vida</t>
  </si>
  <si>
    <t>Auxílio funeral</t>
  </si>
  <si>
    <t> Total do Submódulo 2.3</t>
  </si>
  <si>
    <t>Quadro-Resumo do Módulo 2 - Encargos e Benefícios Anuais, Mensais e Diários</t>
  </si>
  <si>
    <t>2.1</t>
  </si>
  <si>
    <t>13º Salário e Adicional de Férias</t>
  </si>
  <si>
    <t>2.2</t>
  </si>
  <si>
    <t>Encargos Previdenciários (GPS), FGTS e outras contribuições</t>
  </si>
  <si>
    <t>2.3</t>
  </si>
  <si>
    <t>Benefícios Mensais e Diários</t>
  </si>
  <si>
    <t> Total do Módulo 2 - Encargos e Benefícios Anuais, mensais e Diários</t>
  </si>
  <si>
    <t>MÓDULO 3 – PROVISÃO PARA RESCISÃO</t>
  </si>
  <si>
    <t>Aviso Prévio Indenizado</t>
  </si>
  <si>
    <t>Cálculo do valor = [Rem/12 + 13º/12/12 + Férias/12/12 + 1/3Férias/12/12] x 30/30 x % de rotatividade anual</t>
  </si>
  <si>
    <t>Incidência do FGTS sobre o Aviso Prévio Indenizado</t>
  </si>
  <si>
    <t>Aviso Prévio Trabalhado</t>
  </si>
  <si>
    <t>Cálculo do valor= [(Rem/30)x7]/ Qtd meses de execução do serviço x 100% dos empregados</t>
  </si>
  <si>
    <t>Incidência dos encargos do submódulo 2.2 sobre o Aviso Prévio Trabalhado</t>
  </si>
  <si>
    <t>Multa do FGTS e sobre o Aviso Prévio Trabalhado e o Aviso Prévio Indenizado</t>
  </si>
  <si>
    <t>Total do Módulo 3 - Provisão para Rescisão</t>
  </si>
  <si>
    <t>MÓDULO 4 – CUSTO DE REPOSIÇÃO DO PROFISSIONAL AUSENTE</t>
  </si>
  <si>
    <t>Base de Cálculo para o Custo de Reposição do Profissional Ausente (substituto): BCCPA = MÓDULO 1 (Rem1) + MÓDULO 2 (sem VA e VT) + MÓDULO 3 - exceto o Afastamento maternidade, pois a Remuneração e o 13º Salário são compensados pelo INSS - Conforme item 89 do Relatório do Acórdão TCU nº 1.753/2008 – Plenário).</t>
  </si>
  <si>
    <t>MÓDULO 1</t>
  </si>
  <si>
    <r>
      <rPr>
        <sz val="8"/>
        <rFont val="Arial"/>
        <family val="2"/>
        <charset val="1"/>
      </rPr>
      <t xml:space="preserve">MÓDULO 2
(sem VA e VT ou </t>
    </r>
    <r>
      <rPr>
        <b/>
        <sz val="8"/>
        <rFont val="Arial"/>
        <family val="2"/>
        <charset val="1"/>
      </rPr>
      <t>apenas</t>
    </r>
    <r>
      <rPr>
        <sz val="8"/>
        <rFont val="Arial"/>
        <family val="2"/>
        <charset val="1"/>
      </rPr>
      <t xml:space="preserve"> sem VT)</t>
    </r>
  </si>
  <si>
    <t>MÓDULO 3</t>
  </si>
  <si>
    <t>BCCPA</t>
  </si>
  <si>
    <t>VA nas Férias</t>
  </si>
  <si>
    <t>Submódulo 4.1 Substituto nas Ausências Legais</t>
  </si>
  <si>
    <t>Cálculo do Valor</t>
  </si>
  <si>
    <t>% de Casos</t>
  </si>
  <si>
    <t>Substituto na cobertura de Férias</t>
  </si>
  <si>
    <t>Férias/12 + (Mód2+Mód3+VA(se pago nas férias)/12 x %CASOS FÉRIAS USUFRUÍDAS)</t>
  </si>
  <si>
    <t>A porcentagem de férias usufruídas corresponde a quantidade de férias gozadas pelos terceirizados, em relação ao total de férias, adquiridas e proporcionais pagas na rescisão. Em um contrato de 24 meses, entende-se que no máximo metade das férias adquiridas serão usufruídas, uma vez que a outra metade, correspondente aos 12 últimos meses serão indenizadas na rescisão do contrato de trabalho. Ainda com a prorrogação da vigência do contrato de prestação de serviços, a rotatividade da mão de obra, e as ocorrências de abono pecuniário, impactam diretamente no percentual de férias usufruídas.</t>
  </si>
  <si>
    <t>Substituto na cobertura de Ausências Legais</t>
  </si>
  <si>
    <t>{[(BCCPA/30)xQTD dias]/12} x %CASOS</t>
  </si>
  <si>
    <t>Substituto na cobertura de Licença-Paternidade</t>
  </si>
  <si>
    <t>Substituto na cobertura de Ausência por acidente de trab.</t>
  </si>
  <si>
    <t>Substituto na cobertura de Afastamento Maternidade</t>
  </si>
  <si>
    <t>{[(Férias+1/3Férias) x (1+%Submod2.2) + (FGTS x Rem) + (Submod2.2 x 13ºSalário) + (Submod2.3 - VA - VT - Adic.Assid. + Mód3)]/30 x 120 DIAS}/ 12 x %CASOS</t>
  </si>
  <si>
    <t>Como o INSS paga o salário-maternidade e o 13° salário referente ao período do afastamento, na fórmula só tem férias e 1/3 de férias com os encargos ((Férias+1/3Férias) x (1+%Submod2.2)). Além disso, sobre o salário maternidade, a empresa só recolhe o FGTS (FGTS x Rem). Sobre o 13º que o INSS paga, a princípio incide todos os encargos (Submod2.2 x 13ºSalário), apesar de haver alguns entendimentos contrários. Por fim, divide-se tudo por 30, para se chegar no custo diário. Multiplica-se por 120, que é o período de licença maternidade. Divide-se por 12, para se obter o custo mensal, e multiplica-se pelo percentual de casos.</t>
  </si>
  <si>
    <t>Substituto na cobertura de Ausência por doença</t>
  </si>
  <si>
    <t>{(BCCPA-Submod2.2+Submod2.2.H) /30)xQTDdias}/12 x %CASOS</t>
  </si>
  <si>
    <t>Substituto na cobertura de meia hora de intrajornada usufruída - Parecer SEI N° 952/2025/MF</t>
  </si>
  <si>
    <t xml:space="preserve"> {[(BCCPA+VT)/220]xQTD horas por mês} x %CASOS</t>
  </si>
  <si>
    <t> Total do Módulo 4 - Custo de Reposição do Profissional Ausente</t>
  </si>
  <si>
    <t>MÓDULO 5 - INSUMOS DIVERSOS</t>
  </si>
  <si>
    <t>Uniformes</t>
  </si>
  <si>
    <t>Materiais de uso individual</t>
  </si>
  <si>
    <t>Materiais de uso compartilhado</t>
  </si>
  <si>
    <t>Relógio Biométrico</t>
  </si>
  <si>
    <t>Total do Módulo 5 - Insumos Diversos</t>
  </si>
  <si>
    <t>6 - CUSTOS INDIRETOS, TRIBUTOS E LUCRO</t>
  </si>
  <si>
    <t>Custos Indiretos (despesas administrativas e operacionais)</t>
  </si>
  <si>
    <t>Lucro</t>
  </si>
  <si>
    <t>Subtotal</t>
  </si>
  <si>
    <t>Tributos</t>
  </si>
  <si>
    <t>C.1</t>
  </si>
  <si>
    <t>Tributos Federais</t>
  </si>
  <si>
    <t>C.2</t>
  </si>
  <si>
    <t>Tributos Municipais</t>
  </si>
  <si>
    <t>Total do Módulo 6 - Custos Indiretos, Lucro e Tributos</t>
  </si>
  <si>
    <t>TRIBUTOS (percentual incidente sobre o Valor total por empregado)</t>
  </si>
  <si>
    <t>Percentual total dos Tributos / 100</t>
  </si>
  <si>
    <t>1 - A</t>
  </si>
  <si>
    <t>Custo antes da incidência dos tributos</t>
  </si>
  <si>
    <t>PREÇO DO POSTO/MÊS (C / B)</t>
  </si>
  <si>
    <t>Total dos Tributos = (D – C)</t>
  </si>
  <si>
    <t>2 - QUADRO-RESUMO DO CUSTO POR EMPREGADO</t>
  </si>
  <si>
    <t>Módulo 1 - Composição da Remuneração</t>
  </si>
  <si>
    <t>Módulo 2 - Encargos e Benefícios Anuais, Mensais e Diários</t>
  </si>
  <si>
    <t>Módulo 3 - Provisão para Rescisão</t>
  </si>
  <si>
    <t>Módulo 4 - Custo de Reposição do Profissional Ausente</t>
  </si>
  <si>
    <t>Módulo 5 - Insumos Diversos</t>
  </si>
  <si>
    <t>Subtotal (A + B + C+ D + E)</t>
  </si>
  <si>
    <t>Módulo 6-A - Custos Indiretos (despesas administrativas e operacionais)</t>
  </si>
  <si>
    <t>Subtotal (antes da incidência dos lucros)</t>
  </si>
  <si>
    <t>Módulo 6-B - Lucro</t>
  </si>
  <si>
    <t>Subtotal (antes da incidência dos tributos)</t>
  </si>
  <si>
    <t>Módulo 6-C - Tributos</t>
  </si>
  <si>
    <t>Valor Total por Posto / Mês</t>
  </si>
  <si>
    <t>POSTO</t>
  </si>
  <si>
    <t>Município</t>
  </si>
  <si>
    <t>Valor por Posto R$</t>
  </si>
  <si>
    <t>Quant. Empegados por Posto</t>
  </si>
  <si>
    <t>Quant. Postos</t>
  </si>
  <si>
    <t>Prazo Contratação</t>
  </si>
  <si>
    <t>Valor Total R$</t>
  </si>
  <si>
    <t>Local</t>
  </si>
  <si>
    <t>GRUPO 1</t>
  </si>
  <si>
    <t>PLANILHA DE CUSTOS E FORMAÇÃO DE PREÇOS - GRUPO 1</t>
  </si>
  <si>
    <t>ITEM</t>
  </si>
  <si>
    <t>DESCRÇÃO</t>
  </si>
  <si>
    <t>Empregado por Posto</t>
  </si>
  <si>
    <t>Valor Mesnsal R$</t>
  </si>
  <si>
    <t>TOTAL DO GRUPO 1</t>
  </si>
  <si>
    <t>GRUPO 2</t>
  </si>
  <si>
    <t>PLANILHA DE CUSTOS E FORMAÇÃO DE PREÇOS - GRUPO 2</t>
  </si>
  <si>
    <t>Empregados por Posto</t>
  </si>
  <si>
    <t>TOTAL DO GRUPO 2</t>
  </si>
  <si>
    <t>VALOR GLOBAL DE VIGILÂNCIA ORGÂNICA</t>
  </si>
  <si>
    <t>Catser</t>
  </si>
  <si>
    <t>VALORES TOTAIS POR TIPO DE SERVIÇO</t>
  </si>
  <si>
    <t>Descrição do Serviço</t>
  </si>
  <si>
    <t>Prazo (mês)</t>
  </si>
  <si>
    <t>Quant. (meses x postos)</t>
  </si>
  <si>
    <t>Valor Mensal Posto R$</t>
  </si>
  <si>
    <t>Grupo 1 - Paraná: Exceto Foz do Iguaçu, Cascavel e Unidades da Fronteira</t>
  </si>
  <si>
    <t>Total do Item 1</t>
  </si>
  <si>
    <t>Total do Item 2</t>
  </si>
  <si>
    <t>Total do Item 3</t>
  </si>
  <si>
    <t>Total do Item 4</t>
  </si>
  <si>
    <t>Total do Item 5</t>
  </si>
  <si>
    <t>Total do Item 6</t>
  </si>
  <si>
    <t>Total do Item 7</t>
  </si>
  <si>
    <t>Total do Item 8</t>
  </si>
  <si>
    <t>Total do Item 9</t>
  </si>
  <si>
    <t>VALOR GLOBAL DA LICITAÇÃO</t>
  </si>
  <si>
    <t>Valor Mensal:</t>
  </si>
  <si>
    <t>Vigilância Orgânica</t>
  </si>
  <si>
    <t>Grupo 1</t>
  </si>
  <si>
    <t>Grupo 2</t>
  </si>
  <si>
    <t>Valor Global R$</t>
  </si>
  <si>
    <t xml:space="preserve"> </t>
  </si>
  <si>
    <t>Auxílio Creche</t>
  </si>
  <si>
    <t>AUXILIO CRECHE - SUBMÓDULO 2.3 (R$ por posto)</t>
  </si>
  <si>
    <t>Calculou-se a quantidade mínima necessária de postos extras por unidade jurisdicionada para dar início ao revezamento. A única exceção considerada foi para a DIREP da SRRF09 em Curitiba, por apresentar baixo risco em quebra de segurança e, por isso, poder comportar 30 minutos de intervalo intrajornada sem comprometer a segurança da unidade</t>
  </si>
  <si>
    <t>Postos Extras (12X36)</t>
  </si>
  <si>
    <t>Unidade</t>
  </si>
  <si>
    <t>Total de Postos</t>
  </si>
  <si>
    <t>Qde de Postos Unidade 1</t>
  </si>
  <si>
    <t>Qde de Postos Unidade 2</t>
  </si>
  <si>
    <t>Qde de Postos Unidade 3</t>
  </si>
  <si>
    <t>PESSOAS</t>
  </si>
  <si>
    <t>PVA SRRF09</t>
  </si>
  <si>
    <t>DIREP</t>
  </si>
  <si>
    <t>DMA ALF</t>
  </si>
  <si>
    <t>DRF</t>
  </si>
  <si>
    <t>DMA</t>
  </si>
  <si>
    <t>PVA</t>
  </si>
  <si>
    <t>DMA1</t>
  </si>
  <si>
    <t>DMA2</t>
  </si>
  <si>
    <t xml:space="preserve">ALF </t>
  </si>
  <si>
    <t>PVA ALF</t>
  </si>
  <si>
    <t>TOTAL Necessário</t>
  </si>
  <si>
    <t>PONTE DA INTEGRAÇÃO</t>
  </si>
  <si>
    <t>Aduana</t>
  </si>
  <si>
    <t>Vigilante armado diurno - 12x36h - Líder</t>
  </si>
  <si>
    <t>Vigilante armado noturno - 12x36h - Líder</t>
  </si>
  <si>
    <t>PONTE TANCREDO NEVES</t>
  </si>
  <si>
    <t>Vigilante armado diurno - 12x36h – Supervisor</t>
  </si>
  <si>
    <t>Vigilante armado noturno - 12x36h – Supervisor</t>
  </si>
  <si>
    <t>Para o cálculo considerou-se que haverá revezamento entre os colaboradores vinculados a unidades jurisdicionadas que possuem mais de um posto. Para as unidades que a Sede e o DMA e o PVA ocupam o mesmo espaço físico, considerou-se que haverá revezamento. Considerou-se também que tanto os líderes quanto os supervisores farão parte do revezamento.</t>
  </si>
  <si>
    <t>Vigilante armado diurno - 44h</t>
  </si>
  <si>
    <t>Grupo 2 - Paraná: Foz do Iguaçu - Ponte da Integração e Ponte Tancredo Neves</t>
  </si>
  <si>
    <t>VALOR GLOBAL VIGILANCIA ORGÂNICA GRUPO 1</t>
  </si>
  <si>
    <t>VALOR GLOBAL VIGILANCIA ORGÂNICA GRUPO 2</t>
  </si>
  <si>
    <t>Conforme exposto no Termo de Referência, anexo ao Edital da presente licitação, e na aba "Cálculo de Postos Extras", deverá haver revezamento entre os colaboradores para garantir que todos usufruam do intervalo intrajornada mínimo de 30 minutos.</t>
  </si>
  <si>
    <t>VIGILÂNCIA ORGÂNICA</t>
  </si>
  <si>
    <t>OBSERVAÇÃO: ESTA PLANILHA É DE USO OBRIGATÓRIO PELO LICITANTE, SOB PENA DE DESCLASSIFICAÇÃO DA PROPOSTA, CONFORME SUBITEM 7.22.5 COMBINADO COM SUBITEM 8.9.7 DO EDITAL DO PREGÃO ELETRÔNICO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</si>
</sst>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-* #,##0.00_-;\-* #,##0.00_-;_-* \-??_-;_-@_-"/>
    <numFmt numFmtId="165" formatCode="_-&quot;R$ &quot;* #,##0.00_-;&quot;-R$ &quot;* #,##0.00_-;_-&quot;R$ &quot;* \-??_-;_-@_-"/>
    <numFmt numFmtId="166" formatCode="d/m/yyyy"/>
    <numFmt numFmtId="167" formatCode="&quot;R$ &quot;#,##0.00"/>
    <numFmt numFmtId="168" formatCode="#,##0.00_ ;\-#,##0.00\ "/>
    <numFmt numFmtId="169" formatCode="#,##0_ ;\-#,##0\ "/>
    <numFmt numFmtId="170" formatCode="[$-416]d\-mmm;@"/>
    <numFmt numFmtId="171" formatCode="[$R$-416]\ #,##0.00;\-[$R$-416]\ #,##0.00"/>
    <numFmt numFmtId="172" formatCode="_-* #,##0_-;\-* #,##0_-;_-* \-??_-;_-@_-"/>
    <numFmt numFmtId="173" formatCode="_-* #,##0.000000_-;\-* #,##0.000000_-;_-* \-??_-;_-@_-"/>
    <numFmt numFmtId="174" formatCode="_-* #,##0.000000_-;\-* #,##0.000000_-;_-* \-??????_-;_-@_-"/>
    <numFmt numFmtId="175" formatCode="_-* #,##0.00000_-;\-* #,##0.00000_-;_-* \-?????_-;_-@_-"/>
  </numFmts>
  <fonts count="46" x14ac:knownFonts="1">
    <font>
      <sz val="10"/>
      <name val="Arial"/>
      <charset val="1"/>
    </font>
    <font>
      <b/>
      <sz val="11"/>
      <color rgb="FFFF9900"/>
      <name val="Calibri"/>
      <family val="2"/>
      <charset val="1"/>
    </font>
    <font>
      <sz val="11"/>
      <color rgb="FF333399"/>
      <name val="Calibri"/>
      <family val="2"/>
      <charset val="1"/>
    </font>
    <font>
      <sz val="10"/>
      <name val="Arial"/>
      <family val="2"/>
      <charset val="1"/>
    </font>
    <font>
      <b/>
      <sz val="11"/>
      <color rgb="FF333333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1"/>
      <color rgb="FF666699"/>
      <name val="Calibri"/>
      <family val="2"/>
      <charset val="1"/>
    </font>
    <font>
      <sz val="18"/>
      <color rgb="FF666699"/>
      <name val="Calibri Light"/>
      <family val="2"/>
      <charset val="1"/>
    </font>
    <font>
      <b/>
      <u/>
      <sz val="16"/>
      <name val="Arial"/>
      <family val="2"/>
      <charset val="1"/>
    </font>
    <font>
      <b/>
      <u/>
      <sz val="12"/>
      <color theme="0"/>
      <name val="Arial"/>
      <family val="2"/>
      <charset val="1"/>
    </font>
    <font>
      <sz val="12"/>
      <name val="Arial"/>
      <family val="2"/>
      <charset val="1"/>
    </font>
    <font>
      <b/>
      <sz val="12"/>
      <color rgb="FFFF0000"/>
      <name val="Arial"/>
      <family val="2"/>
      <charset val="1"/>
    </font>
    <font>
      <b/>
      <sz val="10"/>
      <color theme="0"/>
      <name val="Arial"/>
      <family val="2"/>
      <charset val="1"/>
    </font>
    <font>
      <b/>
      <sz val="14"/>
      <name val="Arial"/>
      <family val="2"/>
      <charset val="1"/>
    </font>
    <font>
      <sz val="14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sz val="12"/>
      <color theme="1"/>
      <name val="Arial"/>
      <family val="2"/>
      <charset val="1"/>
    </font>
    <font>
      <sz val="12"/>
      <color theme="0"/>
      <name val="Arial"/>
      <family val="2"/>
      <charset val="1"/>
    </font>
    <font>
      <b/>
      <sz val="12"/>
      <color theme="1"/>
      <name val="Arial"/>
      <family val="2"/>
      <charset val="1"/>
    </font>
    <font>
      <b/>
      <sz val="12"/>
      <color rgb="FF000000"/>
      <name val="Arial"/>
      <family val="2"/>
      <charset val="1"/>
    </font>
    <font>
      <sz val="9"/>
      <color rgb="FF000000"/>
      <name val="Microsoft YaHei"/>
      <family val="2"/>
      <charset val="1"/>
    </font>
    <font>
      <sz val="8"/>
      <name val="Arial"/>
      <family val="2"/>
      <charset val="1"/>
    </font>
    <font>
      <b/>
      <sz val="8"/>
      <name val="Arial"/>
      <family val="2"/>
      <charset val="1"/>
    </font>
    <font>
      <b/>
      <sz val="8"/>
      <color theme="0"/>
      <name val="Arial"/>
      <family val="2"/>
      <charset val="1"/>
    </font>
    <font>
      <sz val="8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8"/>
      <color theme="0"/>
      <name val="Arial"/>
      <family val="2"/>
      <charset val="1"/>
    </font>
    <font>
      <b/>
      <sz val="11"/>
      <name val="Arial"/>
      <family val="2"/>
      <charset val="1"/>
    </font>
    <font>
      <b/>
      <sz val="9"/>
      <name val="Arial"/>
      <family val="2"/>
      <charset val="1"/>
    </font>
    <font>
      <b/>
      <sz val="8"/>
      <color rgb="FFFF0000"/>
      <name val="Arial"/>
      <family val="2"/>
      <charset val="1"/>
    </font>
    <font>
      <sz val="8"/>
      <color theme="1"/>
      <name val="Arial"/>
      <family val="2"/>
      <charset val="1"/>
    </font>
    <font>
      <sz val="6"/>
      <color theme="0"/>
      <name val="Arial"/>
      <family val="2"/>
      <charset val="1"/>
    </font>
    <font>
      <sz val="8"/>
      <color theme="4" tint="0.79989013336588644"/>
      <name val="Arial"/>
      <family val="2"/>
      <charset val="1"/>
    </font>
    <font>
      <b/>
      <sz val="12"/>
      <name val="Arial"/>
      <family val="2"/>
      <charset val="1"/>
    </font>
    <font>
      <b/>
      <sz val="10"/>
      <name val="Arial"/>
      <family val="2"/>
      <charset val="1"/>
    </font>
    <font>
      <b/>
      <sz val="16"/>
      <name val="Arial"/>
      <family val="2"/>
      <charset val="1"/>
    </font>
    <font>
      <b/>
      <sz val="14"/>
      <color rgb="FFFF0000"/>
      <name val="Arial"/>
      <family val="2"/>
      <charset val="1"/>
    </font>
    <font>
      <sz val="10"/>
      <name val="Times New Roman"/>
      <family val="1"/>
      <charset val="1"/>
    </font>
    <font>
      <sz val="10"/>
      <color rgb="FF000000"/>
      <name val="Times New Roman"/>
      <family val="1"/>
      <charset val="1"/>
    </font>
    <font>
      <sz val="12"/>
      <color rgb="FFFF0000"/>
      <name val="Arial"/>
      <family val="2"/>
      <charset val="1"/>
    </font>
    <font>
      <b/>
      <sz val="11"/>
      <color theme="9" tint="-0.499984740745262"/>
      <name val="Arial"/>
      <family val="2"/>
      <charset val="1"/>
    </font>
    <font>
      <sz val="10"/>
      <name val="Arial"/>
      <charset val="1"/>
    </font>
    <font>
      <b/>
      <sz val="10"/>
      <color theme="0"/>
      <name val="Arial"/>
      <family val="2"/>
    </font>
    <font>
      <b/>
      <sz val="8"/>
      <color theme="0"/>
      <name val="Arial"/>
      <family val="2"/>
    </font>
    <font>
      <b/>
      <sz val="12"/>
      <color theme="0"/>
      <name val="Arial"/>
      <family val="2"/>
    </font>
    <font>
      <sz val="9"/>
      <color theme="0"/>
      <name val="Arial"/>
      <family val="2"/>
    </font>
  </fonts>
  <fills count="48">
    <fill>
      <patternFill patternType="none"/>
    </fill>
    <fill>
      <patternFill patternType="gray125"/>
    </fill>
    <fill>
      <patternFill patternType="solid">
        <fgColor rgb="FFC0C0C0"/>
        <bgColor rgb="FFBFBFBF"/>
      </patternFill>
    </fill>
    <fill>
      <patternFill patternType="solid">
        <fgColor rgb="FFFFCC99"/>
        <bgColor rgb="FFFFCCCC"/>
      </patternFill>
    </fill>
    <fill>
      <patternFill patternType="solid">
        <fgColor rgb="FFFFFFCC"/>
        <bgColor rgb="FFFFF2CC"/>
      </patternFill>
    </fill>
    <fill>
      <patternFill patternType="solid">
        <fgColor rgb="FF7030A0"/>
        <bgColor rgb="FF333399"/>
      </patternFill>
    </fill>
    <fill>
      <patternFill patternType="solid">
        <fgColor rgb="FFFF0000"/>
        <bgColor rgb="FF9C0006"/>
      </patternFill>
    </fill>
    <fill>
      <patternFill patternType="solid">
        <fgColor theme="2"/>
        <bgColor rgb="FFDEEBF7"/>
      </patternFill>
    </fill>
    <fill>
      <patternFill patternType="solid">
        <fgColor theme="7"/>
        <bgColor rgb="FFFF9900"/>
      </patternFill>
    </fill>
    <fill>
      <patternFill patternType="solid">
        <fgColor theme="7" tint="0.79989013336588644"/>
        <bgColor rgb="FFFFFFCC"/>
      </patternFill>
    </fill>
    <fill>
      <patternFill patternType="solid">
        <fgColor theme="1"/>
        <bgColor rgb="FF003300"/>
      </patternFill>
    </fill>
    <fill>
      <patternFill patternType="solid">
        <fgColor theme="0"/>
        <bgColor rgb="FFF2F2F2"/>
      </patternFill>
    </fill>
    <fill>
      <patternFill patternType="solid">
        <fgColor theme="0" tint="-0.14999847407452621"/>
        <bgColor rgb="FFD6DCE5"/>
      </patternFill>
    </fill>
    <fill>
      <patternFill patternType="solid">
        <fgColor rgb="FF002060"/>
        <bgColor rgb="FF000080"/>
      </patternFill>
    </fill>
    <fill>
      <patternFill patternType="solid">
        <fgColor rgb="FFE2EFDA"/>
        <bgColor rgb="FFE2F0D9"/>
      </patternFill>
    </fill>
    <fill>
      <patternFill patternType="solid">
        <fgColor rgb="FFFCE4D6"/>
        <bgColor rgb="FFFBE5D6"/>
      </patternFill>
    </fill>
    <fill>
      <patternFill patternType="solid">
        <fgColor rgb="FF92D050"/>
        <bgColor rgb="FF81D41A"/>
      </patternFill>
    </fill>
    <fill>
      <patternFill patternType="solid">
        <fgColor theme="8" tint="0.79989013336588644"/>
        <bgColor rgb="FFDEEBF7"/>
      </patternFill>
    </fill>
    <fill>
      <patternFill patternType="solid">
        <fgColor theme="9" tint="0.79989013336588644"/>
        <bgColor rgb="FFE2EFDA"/>
      </patternFill>
    </fill>
    <fill>
      <patternFill patternType="solid">
        <fgColor rgb="FFFFCCCC"/>
        <bgColor rgb="FFFFC7CE"/>
      </patternFill>
    </fill>
    <fill>
      <patternFill patternType="solid">
        <fgColor theme="5" tint="0.79989013336588644"/>
        <bgColor rgb="FFFCE4D6"/>
      </patternFill>
    </fill>
    <fill>
      <patternFill patternType="solid">
        <fgColor rgb="FFFF5050"/>
        <bgColor rgb="FFFF9900"/>
      </patternFill>
    </fill>
    <fill>
      <patternFill patternType="solid">
        <fgColor theme="4" tint="0.39988402966399123"/>
        <bgColor rgb="FF99CCFF"/>
      </patternFill>
    </fill>
    <fill>
      <patternFill patternType="solid">
        <fgColor theme="4" tint="0.79989013336588644"/>
        <bgColor rgb="FFDAE3F3"/>
      </patternFill>
    </fill>
    <fill>
      <patternFill patternType="solid">
        <fgColor theme="0" tint="-4.9989318521683403E-2"/>
        <bgColor rgb="FFE7E6E6"/>
      </patternFill>
    </fill>
    <fill>
      <patternFill patternType="solid">
        <fgColor theme="4" tint="0.59987182226020086"/>
        <bgColor rgb="FFD6DCE5"/>
      </patternFill>
    </fill>
    <fill>
      <patternFill patternType="solid">
        <fgColor theme="0" tint="-0.249977111117893"/>
        <bgColor rgb="FFC0C0C0"/>
      </patternFill>
    </fill>
    <fill>
      <patternFill patternType="solid">
        <fgColor theme="9" tint="0.39988402966399123"/>
        <bgColor rgb="FFC5E0B4"/>
      </patternFill>
    </fill>
    <fill>
      <patternFill patternType="solid">
        <fgColor rgb="FFFFFF00"/>
        <bgColor rgb="FFFFC000"/>
      </patternFill>
    </fill>
    <fill>
      <patternFill patternType="solid">
        <fgColor theme="7" tint="0.59987182226020086"/>
        <bgColor rgb="FFFFF2CC"/>
      </patternFill>
    </fill>
    <fill>
      <patternFill patternType="solid">
        <fgColor theme="9" tint="0.59987182226020086"/>
        <bgColor rgb="FFD9D9D9"/>
      </patternFill>
    </fill>
    <fill>
      <patternFill patternType="solid">
        <fgColor theme="3" tint="0.79989013336588644"/>
        <bgColor rgb="FFD9D9D9"/>
      </patternFill>
    </fill>
    <fill>
      <patternFill patternType="solid">
        <fgColor theme="2" tint="-9.9978637043366805E-2"/>
        <bgColor rgb="FFD9D9D9"/>
      </patternFill>
    </fill>
    <fill>
      <patternFill patternType="solid">
        <fgColor theme="8" tint="0.79979857783745845"/>
        <bgColor rgb="FFDEEBF7"/>
      </patternFill>
    </fill>
    <fill>
      <patternFill patternType="solid">
        <fgColor theme="2"/>
        <bgColor rgb="FFFF9900"/>
      </patternFill>
    </fill>
    <fill>
      <patternFill patternType="solid">
        <fgColor theme="0"/>
        <bgColor indexed="64"/>
      </patternFill>
    </fill>
    <fill>
      <patternFill patternType="solid">
        <fgColor rgb="FF7030A0"/>
        <bgColor rgb="FFFFFFCC"/>
      </patternFill>
    </fill>
    <fill>
      <patternFill patternType="solid">
        <fgColor theme="0"/>
        <bgColor rgb="FF9C0006"/>
      </patternFill>
    </fill>
    <fill>
      <patternFill patternType="solid">
        <fgColor rgb="FF7030A0"/>
        <bgColor rgb="FF9C0006"/>
      </patternFill>
    </fill>
    <fill>
      <patternFill patternType="solid">
        <fgColor theme="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5" tint="0.39979247413556324"/>
        <bgColor rgb="FFFFCC99"/>
      </patternFill>
    </fill>
    <fill>
      <patternFill patternType="solid">
        <fgColor theme="9" tint="0.79979857783745845"/>
        <bgColor rgb="FFE2EFDA"/>
      </patternFill>
    </fill>
    <fill>
      <patternFill patternType="solid">
        <fgColor theme="6"/>
        <bgColor rgb="FFAFABAB"/>
      </patternFill>
    </fill>
    <fill>
      <patternFill patternType="solid">
        <fgColor theme="3" tint="0.79979857783745845"/>
        <bgColor rgb="FFD9D9D9"/>
      </patternFill>
    </fill>
    <fill>
      <patternFill patternType="solid">
        <fgColor theme="8" tint="0.59978026673177287"/>
        <bgColor rgb="FF9DC3E6"/>
      </patternFill>
    </fill>
    <fill>
      <patternFill patternType="solid">
        <fgColor rgb="FF972AA6"/>
        <bgColor rgb="FF7030A0"/>
      </patternFill>
    </fill>
    <fill>
      <patternFill patternType="solid">
        <fgColor rgb="FFE8F2A1"/>
        <bgColor rgb="FFFFE699"/>
      </patternFill>
    </fill>
  </fills>
  <borders count="79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rgb="FF33CCCC"/>
      </top>
      <bottom style="double">
        <color rgb="FF33CCCC"/>
      </bottom>
      <diagonal/>
    </border>
    <border>
      <left/>
      <right/>
      <top/>
      <bottom style="medium">
        <color rgb="FF99CCFF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 diagonalDown="1"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thin">
        <color auto="1"/>
      </diagonal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</borders>
  <cellStyleXfs count="18">
    <xf numFmtId="0" fontId="0" fillId="0" borderId="0"/>
    <xf numFmtId="164" fontId="41" fillId="0" borderId="0" applyBorder="0" applyProtection="0"/>
    <xf numFmtId="165" fontId="41" fillId="0" borderId="0" applyBorder="0" applyProtection="0"/>
    <xf numFmtId="9" fontId="41" fillId="0" borderId="0" applyBorder="0" applyProtection="0"/>
    <xf numFmtId="0" fontId="1" fillId="2" borderId="1" applyProtection="0"/>
    <xf numFmtId="0" fontId="1" fillId="2" borderId="1" applyProtection="0"/>
    <xf numFmtId="0" fontId="2" fillId="3" borderId="1" applyProtection="0"/>
    <xf numFmtId="0" fontId="2" fillId="3" borderId="1" applyProtection="0"/>
    <xf numFmtId="0" fontId="3" fillId="0" borderId="0"/>
    <xf numFmtId="0" fontId="3" fillId="4" borderId="2" applyProtection="0"/>
    <xf numFmtId="0" fontId="3" fillId="4" borderId="2" applyProtection="0"/>
    <xf numFmtId="0" fontId="4" fillId="2" borderId="3" applyProtection="0"/>
    <xf numFmtId="0" fontId="4" fillId="2" borderId="3" applyProtection="0"/>
    <xf numFmtId="0" fontId="5" fillId="0" borderId="4" applyProtection="0"/>
    <xf numFmtId="0" fontId="5" fillId="0" borderId="4" applyProtection="0"/>
    <xf numFmtId="0" fontId="6" fillId="0" borderId="5" applyProtection="0"/>
    <xf numFmtId="0" fontId="7" fillId="0" borderId="0" applyBorder="0" applyProtection="0"/>
    <xf numFmtId="164" fontId="41" fillId="0" borderId="0" applyBorder="0" applyProtection="0"/>
  </cellStyleXfs>
  <cellXfs count="570">
    <xf numFmtId="0" fontId="0" fillId="0" borderId="0" xfId="0"/>
    <xf numFmtId="0" fontId="10" fillId="0" borderId="0" xfId="0" applyFont="1"/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6" fillId="0" borderId="16" xfId="0" applyFont="1" applyBorder="1" applyAlignment="1" applyProtection="1">
      <alignment horizontal="center" vertical="center" wrapText="1"/>
      <protection locked="0"/>
    </xf>
    <xf numFmtId="0" fontId="16" fillId="0" borderId="21" xfId="0" applyFont="1" applyBorder="1" applyAlignment="1" applyProtection="1">
      <alignment horizontal="left" vertical="center" wrapText="1"/>
      <protection locked="0"/>
    </xf>
    <xf numFmtId="165" fontId="16" fillId="0" borderId="14" xfId="2" applyFont="1" applyBorder="1" applyAlignment="1" applyProtection="1">
      <alignment horizontal="center" vertical="center" wrapText="1"/>
    </xf>
    <xf numFmtId="0" fontId="16" fillId="0" borderId="36" xfId="0" applyFont="1" applyBorder="1" applyAlignment="1" applyProtection="1">
      <alignment horizontal="center" vertical="center" wrapText="1"/>
      <protection locked="0"/>
    </xf>
    <xf numFmtId="0" fontId="16" fillId="0" borderId="16" xfId="0" applyFont="1" applyBorder="1" applyAlignment="1" applyProtection="1">
      <alignment horizontal="left" vertical="center" wrapText="1"/>
      <protection locked="0"/>
    </xf>
    <xf numFmtId="165" fontId="16" fillId="0" borderId="15" xfId="2" applyFont="1" applyBorder="1" applyAlignment="1" applyProtection="1">
      <alignment horizontal="center" vertical="center" wrapText="1"/>
    </xf>
    <xf numFmtId="164" fontId="16" fillId="0" borderId="29" xfId="1" applyFont="1" applyBorder="1" applyAlignment="1" applyProtection="1">
      <alignment horizontal="center" vertical="center" wrapText="1"/>
    </xf>
    <xf numFmtId="164" fontId="16" fillId="0" borderId="31" xfId="1" applyFont="1" applyBorder="1" applyAlignment="1" applyProtection="1">
      <alignment horizontal="center" vertical="center" wrapText="1"/>
    </xf>
    <xf numFmtId="165" fontId="16" fillId="0" borderId="32" xfId="2" applyFont="1" applyBorder="1" applyAlignment="1" applyProtection="1">
      <alignment horizontal="center" vertical="center" wrapText="1"/>
    </xf>
    <xf numFmtId="164" fontId="16" fillId="0" borderId="47" xfId="1" applyFont="1" applyBorder="1" applyAlignment="1" applyProtection="1">
      <alignment horizontal="center" vertical="center" wrapText="1"/>
    </xf>
    <xf numFmtId="0" fontId="10" fillId="0" borderId="0" xfId="0" applyFont="1" applyAlignment="1">
      <alignment vertical="center"/>
    </xf>
    <xf numFmtId="164" fontId="16" fillId="0" borderId="27" xfId="1" applyFont="1" applyBorder="1" applyAlignment="1" applyProtection="1">
      <alignment horizontal="center" vertical="center" wrapText="1"/>
    </xf>
    <xf numFmtId="164" fontId="16" fillId="0" borderId="30" xfId="1" applyFont="1" applyBorder="1" applyAlignment="1" applyProtection="1">
      <alignment horizontal="center" vertical="center" wrapText="1"/>
    </xf>
    <xf numFmtId="164" fontId="16" fillId="0" borderId="7" xfId="1" applyFont="1" applyBorder="1" applyAlignment="1" applyProtection="1">
      <alignment horizontal="center" vertical="center" wrapText="1"/>
    </xf>
    <xf numFmtId="164" fontId="16" fillId="0" borderId="26" xfId="1" applyFont="1" applyBorder="1" applyAlignment="1" applyProtection="1">
      <alignment horizontal="center" vertical="center" wrapText="1"/>
    </xf>
    <xf numFmtId="0" fontId="21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21" fillId="0" borderId="21" xfId="0" applyFont="1" applyBorder="1" applyAlignment="1">
      <alignment vertical="center" wrapText="1"/>
    </xf>
    <xf numFmtId="164" fontId="21" fillId="0" borderId="21" xfId="1" applyFont="1" applyBorder="1" applyAlignment="1" applyProtection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3" fillId="17" borderId="21" xfId="0" applyFont="1" applyFill="1" applyBorder="1" applyAlignment="1" applyProtection="1">
      <alignment horizontal="center" vertical="center" wrapText="1"/>
      <protection locked="0"/>
    </xf>
    <xf numFmtId="0" fontId="21" fillId="0" borderId="21" xfId="0" applyFont="1" applyBorder="1" applyAlignment="1">
      <alignment horizontal="left" vertical="center" wrapText="1"/>
    </xf>
    <xf numFmtId="169" fontId="12" fillId="5" borderId="21" xfId="0" applyNumberFormat="1" applyFont="1" applyFill="1" applyBorder="1" applyAlignment="1" applyProtection="1">
      <alignment horizontal="center" vertical="center" wrapText="1"/>
      <protection locked="0"/>
    </xf>
    <xf numFmtId="169" fontId="25" fillId="17" borderId="21" xfId="0" applyNumberFormat="1" applyFont="1" applyFill="1" applyBorder="1" applyAlignment="1" applyProtection="1">
      <alignment horizontal="center" vertical="center" wrapText="1"/>
      <protection locked="0"/>
    </xf>
    <xf numFmtId="0" fontId="12" fillId="5" borderId="21" xfId="0" applyFont="1" applyFill="1" applyBorder="1" applyAlignment="1" applyProtection="1">
      <alignment horizontal="center" vertical="center" wrapText="1"/>
      <protection locked="0"/>
    </xf>
    <xf numFmtId="0" fontId="25" fillId="17" borderId="21" xfId="0" applyFont="1" applyFill="1" applyBorder="1" applyAlignment="1" applyProtection="1">
      <alignment horizontal="center" vertical="center" wrapText="1"/>
      <protection locked="0"/>
    </xf>
    <xf numFmtId="170" fontId="3" fillId="9" borderId="21" xfId="0" applyNumberFormat="1" applyFont="1" applyFill="1" applyBorder="1" applyAlignment="1" applyProtection="1">
      <alignment horizontal="center" vertical="center" wrapText="1"/>
      <protection locked="0"/>
    </xf>
    <xf numFmtId="4" fontId="12" fillId="5" borderId="21" xfId="0" applyNumberFormat="1" applyFont="1" applyFill="1" applyBorder="1" applyAlignment="1" applyProtection="1">
      <alignment horizontal="center" vertical="center" wrapText="1"/>
      <protection locked="0"/>
    </xf>
    <xf numFmtId="10" fontId="25" fillId="20" borderId="21" xfId="3" applyNumberFormat="1" applyFont="1" applyFill="1" applyBorder="1" applyAlignment="1" applyProtection="1">
      <alignment horizontal="center" vertical="center" wrapText="1"/>
    </xf>
    <xf numFmtId="2" fontId="12" fillId="5" borderId="21" xfId="0" applyNumberFormat="1" applyFont="1" applyFill="1" applyBorder="1" applyAlignment="1" applyProtection="1">
      <alignment horizontal="center" vertical="center" wrapText="1"/>
      <protection locked="0"/>
    </xf>
    <xf numFmtId="10" fontId="12" fillId="5" borderId="21" xfId="0" applyNumberFormat="1" applyFont="1" applyFill="1" applyBorder="1" applyAlignment="1" applyProtection="1">
      <alignment horizontal="center" vertical="center" wrapText="1"/>
      <protection locked="0"/>
    </xf>
    <xf numFmtId="10" fontId="3" fillId="17" borderId="21" xfId="0" applyNumberFormat="1" applyFont="1" applyFill="1" applyBorder="1" applyAlignment="1" applyProtection="1">
      <alignment horizontal="center" vertical="center" wrapText="1"/>
      <protection locked="0"/>
    </xf>
    <xf numFmtId="0" fontId="21" fillId="0" borderId="0" xfId="0" applyFont="1"/>
    <xf numFmtId="0" fontId="21" fillId="22" borderId="0" xfId="0" applyFont="1" applyFill="1"/>
    <xf numFmtId="0" fontId="28" fillId="22" borderId="8" xfId="0" applyFont="1" applyFill="1" applyBorder="1" applyAlignment="1">
      <alignment horizontal="center" vertical="center"/>
    </xf>
    <xf numFmtId="0" fontId="27" fillId="22" borderId="9" xfId="0" applyFont="1" applyFill="1" applyBorder="1" applyAlignment="1">
      <alignment horizontal="center" vertical="center"/>
    </xf>
    <xf numFmtId="0" fontId="21" fillId="0" borderId="16" xfId="0" applyFont="1" applyBorder="1" applyAlignment="1">
      <alignment horizontal="center" vertical="center" wrapText="1"/>
    </xf>
    <xf numFmtId="0" fontId="21" fillId="23" borderId="41" xfId="0" applyFont="1" applyFill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22" fillId="2" borderId="20" xfId="0" applyFont="1" applyFill="1" applyBorder="1" applyAlignment="1">
      <alignment horizontal="center" vertical="center" wrapText="1"/>
    </xf>
    <xf numFmtId="0" fontId="22" fillId="2" borderId="12" xfId="0" applyFont="1" applyFill="1" applyBorder="1" applyAlignment="1">
      <alignment horizontal="center" vertical="center" wrapText="1"/>
    </xf>
    <xf numFmtId="4" fontId="21" fillId="0" borderId="37" xfId="0" applyNumberFormat="1" applyFont="1" applyBorder="1" applyAlignment="1">
      <alignment horizontal="right" vertical="center" wrapText="1"/>
    </xf>
    <xf numFmtId="10" fontId="21" fillId="0" borderId="17" xfId="0" applyNumberFormat="1" applyFont="1" applyBorder="1" applyAlignment="1">
      <alignment horizontal="right" vertical="center" wrapText="1"/>
    </xf>
    <xf numFmtId="4" fontId="21" fillId="0" borderId="54" xfId="0" applyNumberFormat="1" applyFont="1" applyBorder="1" applyAlignment="1">
      <alignment horizontal="right" vertical="center" wrapText="1"/>
    </xf>
    <xf numFmtId="9" fontId="21" fillId="0" borderId="21" xfId="3" applyFont="1" applyBorder="1" applyAlignment="1" applyProtection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4" fontId="21" fillId="24" borderId="37" xfId="0" applyNumberFormat="1" applyFont="1" applyFill="1" applyBorder="1" applyAlignment="1">
      <alignment horizontal="right" vertical="center" wrapText="1"/>
    </xf>
    <xf numFmtId="171" fontId="21" fillId="0" borderId="0" xfId="0" applyNumberFormat="1" applyFont="1"/>
    <xf numFmtId="4" fontId="22" fillId="0" borderId="40" xfId="0" applyNumberFormat="1" applyFont="1" applyBorder="1" applyAlignment="1">
      <alignment horizontal="right" vertical="center" wrapText="1"/>
    </xf>
    <xf numFmtId="0" fontId="21" fillId="0" borderId="43" xfId="0" applyFont="1" applyBorder="1" applyAlignment="1">
      <alignment horizontal="center" vertical="center" wrapText="1"/>
    </xf>
    <xf numFmtId="10" fontId="21" fillId="0" borderId="22" xfId="0" applyNumberFormat="1" applyFont="1" applyBorder="1" applyAlignment="1" applyProtection="1">
      <alignment horizontal="right" vertical="center" wrapText="1"/>
      <protection locked="0"/>
    </xf>
    <xf numFmtId="4" fontId="21" fillId="11" borderId="37" xfId="0" applyNumberFormat="1" applyFont="1" applyFill="1" applyBorder="1" applyAlignment="1">
      <alignment horizontal="right" vertical="center" wrapText="1"/>
    </xf>
    <xf numFmtId="10" fontId="21" fillId="0" borderId="55" xfId="0" applyNumberFormat="1" applyFont="1" applyBorder="1" applyAlignment="1" applyProtection="1">
      <alignment vertical="center" wrapText="1"/>
      <protection locked="0"/>
    </xf>
    <xf numFmtId="4" fontId="21" fillId="11" borderId="54" xfId="0" applyNumberFormat="1" applyFont="1" applyFill="1" applyBorder="1" applyAlignment="1">
      <alignment vertical="center" wrapText="1"/>
    </xf>
    <xf numFmtId="10" fontId="21" fillId="0" borderId="22" xfId="0" applyNumberFormat="1" applyFont="1" applyBorder="1" applyAlignment="1">
      <alignment horizontal="right" vertical="center" wrapText="1"/>
    </xf>
    <xf numFmtId="4" fontId="21" fillId="0" borderId="0" xfId="0" applyNumberFormat="1" applyFont="1" applyAlignment="1">
      <alignment vertical="center" wrapText="1"/>
    </xf>
    <xf numFmtId="0" fontId="21" fillId="0" borderId="22" xfId="0" applyFont="1" applyBorder="1" applyAlignment="1">
      <alignment vertical="center" wrapText="1"/>
    </xf>
    <xf numFmtId="10" fontId="21" fillId="0" borderId="21" xfId="0" applyNumberFormat="1" applyFont="1" applyBorder="1" applyAlignment="1">
      <alignment horizontal="left" vertical="center" wrapText="1"/>
    </xf>
    <xf numFmtId="0" fontId="21" fillId="0" borderId="23" xfId="0" applyFont="1" applyBorder="1" applyAlignment="1">
      <alignment horizontal="right" vertical="center" wrapText="1"/>
    </xf>
    <xf numFmtId="2" fontId="21" fillId="0" borderId="21" xfId="0" applyNumberFormat="1" applyFont="1" applyBorder="1" applyAlignment="1">
      <alignment horizontal="left" vertical="center" wrapText="1"/>
    </xf>
    <xf numFmtId="10" fontId="22" fillId="0" borderId="25" xfId="0" applyNumberFormat="1" applyFont="1" applyBorder="1" applyAlignment="1">
      <alignment horizontal="right" vertical="center" wrapText="1"/>
    </xf>
    <xf numFmtId="0" fontId="21" fillId="0" borderId="22" xfId="0" applyFont="1" applyBorder="1" applyAlignment="1">
      <alignment horizontal="justify" vertical="center" wrapText="1"/>
    </xf>
    <xf numFmtId="0" fontId="21" fillId="0" borderId="22" xfId="0" applyFont="1" applyBorder="1" applyAlignment="1">
      <alignment horizontal="right" vertical="center" wrapText="1"/>
    </xf>
    <xf numFmtId="0" fontId="21" fillId="0" borderId="38" xfId="0" applyFont="1" applyBorder="1" applyAlignment="1">
      <alignment horizontal="right" vertical="center" wrapText="1"/>
    </xf>
    <xf numFmtId="10" fontId="21" fillId="0" borderId="17" xfId="0" applyNumberFormat="1" applyFont="1" applyBorder="1" applyAlignment="1" applyProtection="1">
      <alignment horizontal="right" vertical="center" wrapText="1"/>
      <protection locked="0"/>
    </xf>
    <xf numFmtId="167" fontId="21" fillId="0" borderId="0" xfId="0" applyNumberFormat="1" applyFont="1"/>
    <xf numFmtId="0" fontId="29" fillId="0" borderId="0" xfId="0" applyFont="1" applyAlignment="1">
      <alignment horizontal="center" vertical="center" wrapText="1"/>
    </xf>
    <xf numFmtId="4" fontId="22" fillId="0" borderId="12" xfId="0" applyNumberFormat="1" applyFont="1" applyBorder="1" applyAlignment="1">
      <alignment horizontal="center" vertical="center" wrapText="1"/>
    </xf>
    <xf numFmtId="4" fontId="21" fillId="0" borderId="37" xfId="0" applyNumberFormat="1" applyFont="1" applyBorder="1" applyAlignment="1" applyProtection="1">
      <alignment horizontal="right" vertical="center" wrapText="1"/>
      <protection locked="0"/>
    </xf>
    <xf numFmtId="0" fontId="21" fillId="0" borderId="36" xfId="0" applyFont="1" applyBorder="1" applyAlignment="1">
      <alignment horizontal="center" vertical="center" wrapText="1"/>
    </xf>
    <xf numFmtId="10" fontId="21" fillId="0" borderId="38" xfId="0" applyNumberFormat="1" applyFont="1" applyBorder="1" applyAlignment="1" applyProtection="1">
      <alignment horizontal="right" vertical="center" wrapText="1"/>
      <protection locked="0"/>
    </xf>
    <xf numFmtId="0" fontId="22" fillId="0" borderId="57" xfId="0" applyFont="1" applyBorder="1" applyAlignment="1">
      <alignment vertical="center" wrapText="1"/>
    </xf>
    <xf numFmtId="0" fontId="22" fillId="0" borderId="0" xfId="0" applyFont="1" applyAlignment="1">
      <alignment vertical="center" wrapText="1"/>
    </xf>
    <xf numFmtId="10" fontId="21" fillId="0" borderId="41" xfId="3" applyNumberFormat="1" applyFont="1" applyBorder="1" applyAlignment="1" applyProtection="1">
      <alignment vertical="center" wrapText="1"/>
    </xf>
    <xf numFmtId="0" fontId="22" fillId="2" borderId="58" xfId="0" applyFont="1" applyFill="1" applyBorder="1" applyAlignment="1">
      <alignment horizontal="center" vertical="center" wrapText="1"/>
    </xf>
    <xf numFmtId="0" fontId="22" fillId="2" borderId="59" xfId="0" applyFont="1" applyFill="1" applyBorder="1" applyAlignment="1">
      <alignment horizontal="center" vertical="center" wrapText="1"/>
    </xf>
    <xf numFmtId="0" fontId="21" fillId="0" borderId="49" xfId="0" applyFont="1" applyBorder="1" applyAlignment="1">
      <alignment horizontal="center" vertical="center" wrapText="1"/>
    </xf>
    <xf numFmtId="0" fontId="21" fillId="0" borderId="41" xfId="0" applyFont="1" applyBorder="1" applyAlignment="1">
      <alignment horizontal="center" vertical="center" wrapText="1"/>
    </xf>
    <xf numFmtId="171" fontId="21" fillId="0" borderId="21" xfId="0" applyNumberFormat="1" applyFont="1" applyBorder="1" applyAlignment="1">
      <alignment horizontal="center" vertical="center" wrapText="1"/>
    </xf>
    <xf numFmtId="171" fontId="21" fillId="0" borderId="41" xfId="0" applyNumberFormat="1" applyFont="1" applyBorder="1" applyAlignment="1">
      <alignment horizontal="center" vertical="center" wrapText="1"/>
    </xf>
    <xf numFmtId="0" fontId="22" fillId="0" borderId="37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10" fontId="22" fillId="0" borderId="22" xfId="0" applyNumberFormat="1" applyFont="1" applyBorder="1" applyAlignment="1">
      <alignment horizontal="right" vertical="center" wrapText="1"/>
    </xf>
    <xf numFmtId="4" fontId="22" fillId="0" borderId="37" xfId="0" applyNumberFormat="1" applyFont="1" applyBorder="1" applyAlignment="1">
      <alignment horizontal="right" vertical="center" wrapText="1"/>
    </xf>
    <xf numFmtId="10" fontId="21" fillId="0" borderId="37" xfId="3" applyNumberFormat="1" applyFont="1" applyBorder="1" applyAlignment="1" applyProtection="1">
      <alignment horizontal="right" vertical="center" wrapText="1"/>
    </xf>
    <xf numFmtId="4" fontId="21" fillId="0" borderId="40" xfId="0" applyNumberFormat="1" applyFont="1" applyBorder="1" applyAlignment="1">
      <alignment horizontal="right" vertical="center" wrapText="1"/>
    </xf>
    <xf numFmtId="0" fontId="22" fillId="2" borderId="11" xfId="0" applyFont="1" applyFill="1" applyBorder="1" applyAlignment="1">
      <alignment horizontal="center" vertical="center" wrapText="1"/>
    </xf>
    <xf numFmtId="4" fontId="28" fillId="26" borderId="40" xfId="0" applyNumberFormat="1" applyFont="1" applyFill="1" applyBorder="1" applyAlignment="1">
      <alignment horizontal="right" vertical="center" wrapText="1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 wrapText="1"/>
    </xf>
    <xf numFmtId="0" fontId="28" fillId="27" borderId="7" xfId="0" applyFont="1" applyFill="1" applyBorder="1" applyAlignment="1">
      <alignment horizontal="center" vertical="center"/>
    </xf>
    <xf numFmtId="0" fontId="27" fillId="27" borderId="9" xfId="0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32" fillId="23" borderId="41" xfId="0" applyFont="1" applyFill="1" applyBorder="1" applyAlignment="1">
      <alignment horizontal="center" vertical="center" wrapText="1"/>
    </xf>
    <xf numFmtId="10" fontId="21" fillId="0" borderId="51" xfId="0" applyNumberFormat="1" applyFont="1" applyBorder="1" applyAlignment="1" applyProtection="1">
      <alignment horizontal="right" vertical="center" wrapText="1"/>
      <protection locked="0"/>
    </xf>
    <xf numFmtId="10" fontId="21" fillId="0" borderId="17" xfId="0" applyNumberFormat="1" applyFont="1" applyBorder="1" applyAlignment="1" applyProtection="1">
      <alignment vertical="center" wrapText="1"/>
      <protection locked="0"/>
    </xf>
    <xf numFmtId="0" fontId="21" fillId="0" borderId="21" xfId="0" applyFont="1" applyBorder="1" applyAlignment="1">
      <alignment horizontal="right" vertical="center" wrapText="1"/>
    </xf>
    <xf numFmtId="4" fontId="21" fillId="0" borderId="0" xfId="0" applyNumberFormat="1" applyFont="1" applyAlignment="1">
      <alignment vertical="center"/>
    </xf>
    <xf numFmtId="0" fontId="22" fillId="2" borderId="10" xfId="0" applyFont="1" applyFill="1" applyBorder="1" applyAlignment="1">
      <alignment horizontal="center" vertical="center" wrapText="1"/>
    </xf>
    <xf numFmtId="4" fontId="28" fillId="26" borderId="6" xfId="0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 vertical="center"/>
    </xf>
    <xf numFmtId="172" fontId="10" fillId="0" borderId="0" xfId="0" applyNumberFormat="1" applyFont="1" applyAlignment="1">
      <alignment vertical="center"/>
    </xf>
    <xf numFmtId="0" fontId="10" fillId="12" borderId="7" xfId="0" applyFont="1" applyFill="1" applyBorder="1" applyAlignment="1">
      <alignment horizontal="center" vertical="center" wrapText="1"/>
    </xf>
    <xf numFmtId="0" fontId="33" fillId="12" borderId="8" xfId="0" applyFont="1" applyFill="1" applyBorder="1" applyAlignment="1">
      <alignment horizontal="center" vertical="center" wrapText="1"/>
    </xf>
    <xf numFmtId="0" fontId="33" fillId="12" borderId="9" xfId="0" applyFont="1" applyFill="1" applyBorder="1" applyAlignment="1">
      <alignment horizontal="center" vertical="center" wrapText="1"/>
    </xf>
    <xf numFmtId="17" fontId="10" fillId="0" borderId="0" xfId="0" applyNumberFormat="1" applyFont="1" applyAlignment="1">
      <alignment horizontal="center" vertical="center"/>
    </xf>
    <xf numFmtId="0" fontId="10" fillId="12" borderId="48" xfId="0" applyFont="1" applyFill="1" applyBorder="1" applyAlignment="1">
      <alignment horizontal="center" vertical="center"/>
    </xf>
    <xf numFmtId="0" fontId="10" fillId="28" borderId="49" xfId="0" applyFont="1" applyFill="1" applyBorder="1" applyAlignment="1">
      <alignment horizontal="center" vertical="center"/>
    </xf>
    <xf numFmtId="0" fontId="10" fillId="28" borderId="49" xfId="0" applyFont="1" applyFill="1" applyBorder="1" applyAlignment="1">
      <alignment vertical="center"/>
    </xf>
    <xf numFmtId="4" fontId="10" fillId="28" borderId="49" xfId="0" applyNumberFormat="1" applyFont="1" applyFill="1" applyBorder="1" applyAlignment="1">
      <alignment vertical="center"/>
    </xf>
    <xf numFmtId="0" fontId="10" fillId="0" borderId="49" xfId="0" applyFont="1" applyBorder="1" applyAlignment="1">
      <alignment horizontal="center" vertical="center"/>
    </xf>
    <xf numFmtId="164" fontId="10" fillId="0" borderId="50" xfId="1" applyFont="1" applyBorder="1" applyAlignment="1" applyProtection="1">
      <alignment vertical="center"/>
    </xf>
    <xf numFmtId="0" fontId="10" fillId="28" borderId="21" xfId="0" applyFont="1" applyFill="1" applyBorder="1" applyAlignment="1">
      <alignment horizontal="center" vertical="center"/>
    </xf>
    <xf numFmtId="0" fontId="10" fillId="28" borderId="21" xfId="0" applyFont="1" applyFill="1" applyBorder="1" applyAlignment="1">
      <alignment vertical="center"/>
    </xf>
    <xf numFmtId="4" fontId="10" fillId="28" borderId="21" xfId="0" applyNumberFormat="1" applyFont="1" applyFill="1" applyBorder="1" applyAlignment="1">
      <alignment vertical="center"/>
    </xf>
    <xf numFmtId="0" fontId="10" fillId="0" borderId="21" xfId="0" applyFont="1" applyBorder="1" applyAlignment="1">
      <alignment horizontal="center" vertical="center"/>
    </xf>
    <xf numFmtId="164" fontId="10" fillId="0" borderId="17" xfId="1" applyFont="1" applyBorder="1" applyAlignment="1" applyProtection="1">
      <alignment vertical="center"/>
    </xf>
    <xf numFmtId="172" fontId="10" fillId="0" borderId="0" xfId="1" applyNumberFormat="1" applyFont="1" applyBorder="1" applyAlignment="1" applyProtection="1">
      <alignment vertical="center"/>
    </xf>
    <xf numFmtId="0" fontId="10" fillId="20" borderId="62" xfId="0" applyFont="1" applyFill="1" applyBorder="1" applyAlignment="1">
      <alignment horizontal="center" vertical="center"/>
    </xf>
    <xf numFmtId="0" fontId="10" fillId="20" borderId="8" xfId="0" applyFont="1" applyFill="1" applyBorder="1" applyAlignment="1">
      <alignment horizontal="center" vertical="center"/>
    </xf>
    <xf numFmtId="164" fontId="33" fillId="20" borderId="9" xfId="1" applyFont="1" applyFill="1" applyBorder="1" applyAlignment="1" applyProtection="1">
      <alignment vertical="center"/>
    </xf>
    <xf numFmtId="172" fontId="10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4" fillId="8" borderId="18" xfId="0" applyFont="1" applyFill="1" applyBorder="1" applyAlignment="1">
      <alignment horizontal="center" vertical="center" wrapText="1"/>
    </xf>
    <xf numFmtId="0" fontId="34" fillId="12" borderId="43" xfId="0" applyFont="1" applyFill="1" applyBorder="1" applyAlignment="1">
      <alignment horizontal="center" vertical="center" wrapText="1"/>
    </xf>
    <xf numFmtId="0" fontId="34" fillId="12" borderId="44" xfId="0" applyFont="1" applyFill="1" applyBorder="1" applyAlignment="1">
      <alignment horizontal="center" vertical="center" wrapText="1"/>
    </xf>
    <xf numFmtId="0" fontId="34" fillId="12" borderId="45" xfId="0" applyFont="1" applyFill="1" applyBorder="1" applyAlignment="1">
      <alignment horizontal="center" vertical="center" wrapText="1"/>
    </xf>
    <xf numFmtId="0" fontId="3" fillId="19" borderId="16" xfId="0" applyFont="1" applyFill="1" applyBorder="1" applyAlignment="1">
      <alignment horizontal="center" vertical="center"/>
    </xf>
    <xf numFmtId="0" fontId="3" fillId="19" borderId="21" xfId="0" applyFont="1" applyFill="1" applyBorder="1" applyAlignment="1">
      <alignment horizontal="left" vertical="center"/>
    </xf>
    <xf numFmtId="164" fontId="3" fillId="19" borderId="21" xfId="0" applyNumberFormat="1" applyFont="1" applyFill="1" applyBorder="1" applyAlignment="1">
      <alignment vertical="center"/>
    </xf>
    <xf numFmtId="0" fontId="3" fillId="19" borderId="21" xfId="0" applyFont="1" applyFill="1" applyBorder="1" applyAlignment="1">
      <alignment horizontal="center" vertical="center"/>
    </xf>
    <xf numFmtId="164" fontId="3" fillId="19" borderId="17" xfId="0" applyNumberFormat="1" applyFont="1" applyFill="1" applyBorder="1" applyAlignment="1">
      <alignment vertical="center"/>
    </xf>
    <xf numFmtId="0" fontId="37" fillId="0" borderId="0" xfId="0" applyFont="1" applyAlignment="1">
      <alignment horizontal="right" vertical="center" wrapText="1"/>
    </xf>
    <xf numFmtId="3" fontId="37" fillId="0" borderId="0" xfId="0" applyNumberFormat="1" applyFont="1" applyAlignment="1">
      <alignment horizontal="right" vertical="center" wrapText="1"/>
    </xf>
    <xf numFmtId="164" fontId="34" fillId="12" borderId="9" xfId="0" applyNumberFormat="1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0" fontId="3" fillId="29" borderId="18" xfId="0" applyFont="1" applyFill="1" applyBorder="1" applyAlignment="1">
      <alignment horizontal="center" vertical="center"/>
    </xf>
    <xf numFmtId="0" fontId="3" fillId="29" borderId="19" xfId="0" applyFont="1" applyFill="1" applyBorder="1" applyAlignment="1">
      <alignment horizontal="left" vertical="center"/>
    </xf>
    <xf numFmtId="164" fontId="3" fillId="29" borderId="19" xfId="0" applyNumberFormat="1" applyFont="1" applyFill="1" applyBorder="1" applyAlignment="1">
      <alignment vertical="center"/>
    </xf>
    <xf numFmtId="0" fontId="3" fillId="29" borderId="19" xfId="0" applyFont="1" applyFill="1" applyBorder="1" applyAlignment="1">
      <alignment horizontal="center" vertical="center"/>
    </xf>
    <xf numFmtId="164" fontId="3" fillId="29" borderId="11" xfId="0" applyNumberFormat="1" applyFont="1" applyFill="1" applyBorder="1" applyAlignment="1">
      <alignment vertical="center"/>
    </xf>
    <xf numFmtId="0" fontId="38" fillId="0" borderId="0" xfId="0" applyFont="1" applyAlignment="1">
      <alignment horizontal="right" vertical="center" wrapText="1"/>
    </xf>
    <xf numFmtId="0" fontId="3" fillId="29" borderId="16" xfId="0" applyFont="1" applyFill="1" applyBorder="1" applyAlignment="1">
      <alignment horizontal="center" vertical="center"/>
    </xf>
    <xf numFmtId="0" fontId="3" fillId="29" borderId="21" xfId="0" applyFont="1" applyFill="1" applyBorder="1" applyAlignment="1">
      <alignment horizontal="left" vertical="center"/>
    </xf>
    <xf numFmtId="164" fontId="3" fillId="29" borderId="21" xfId="0" applyNumberFormat="1" applyFont="1" applyFill="1" applyBorder="1" applyAlignment="1">
      <alignment vertical="center"/>
    </xf>
    <xf numFmtId="0" fontId="3" fillId="29" borderId="21" xfId="0" applyFont="1" applyFill="1" applyBorder="1" applyAlignment="1">
      <alignment horizontal="center" vertical="center"/>
    </xf>
    <xf numFmtId="164" fontId="3" fillId="29" borderId="17" xfId="0" applyNumberFormat="1" applyFont="1" applyFill="1" applyBorder="1" applyAlignment="1">
      <alignment vertical="center"/>
    </xf>
    <xf numFmtId="3" fontId="38" fillId="0" borderId="0" xfId="0" applyNumberFormat="1" applyFont="1" applyAlignment="1">
      <alignment horizontal="right" vertical="center" wrapText="1"/>
    </xf>
    <xf numFmtId="0" fontId="3" fillId="29" borderId="43" xfId="0" applyFont="1" applyFill="1" applyBorder="1" applyAlignment="1">
      <alignment horizontal="center" vertical="center"/>
    </xf>
    <xf numFmtId="0" fontId="3" fillId="29" borderId="44" xfId="0" applyFont="1" applyFill="1" applyBorder="1" applyAlignment="1">
      <alignment horizontal="left" vertical="center"/>
    </xf>
    <xf numFmtId="164" fontId="3" fillId="29" borderId="44" xfId="0" applyNumberFormat="1" applyFont="1" applyFill="1" applyBorder="1" applyAlignment="1">
      <alignment vertical="center"/>
    </xf>
    <xf numFmtId="0" fontId="3" fillId="29" borderId="44" xfId="0" applyFont="1" applyFill="1" applyBorder="1" applyAlignment="1">
      <alignment horizontal="center" vertical="center"/>
    </xf>
    <xf numFmtId="164" fontId="3" fillId="29" borderId="45" xfId="0" applyNumberFormat="1" applyFont="1" applyFill="1" applyBorder="1" applyAlignment="1">
      <alignment vertical="center"/>
    </xf>
    <xf numFmtId="164" fontId="33" fillId="8" borderId="6" xfId="0" applyNumberFormat="1" applyFont="1" applyFill="1" applyBorder="1" applyAlignment="1">
      <alignment vertical="center" wrapText="1"/>
    </xf>
    <xf numFmtId="164" fontId="3" fillId="0" borderId="0" xfId="0" applyNumberFormat="1" applyFont="1" applyAlignment="1">
      <alignment vertical="center"/>
    </xf>
    <xf numFmtId="0" fontId="17" fillId="0" borderId="0" xfId="0" applyFont="1" applyAlignment="1">
      <alignment horizontal="center" vertical="center" wrapText="1"/>
    </xf>
    <xf numFmtId="0" fontId="39" fillId="0" borderId="0" xfId="0" applyFont="1" applyAlignment="1">
      <alignment vertical="center" wrapText="1"/>
    </xf>
    <xf numFmtId="0" fontId="17" fillId="0" borderId="0" xfId="0" applyFont="1" applyAlignment="1">
      <alignment vertical="center" wrapText="1"/>
    </xf>
    <xf numFmtId="0" fontId="27" fillId="0" borderId="56" xfId="0" applyFont="1" applyBorder="1" applyAlignment="1">
      <alignment horizontal="center" vertical="center" textRotation="90" wrapText="1"/>
    </xf>
    <xf numFmtId="0" fontId="27" fillId="0" borderId="66" xfId="0" applyFont="1" applyBorder="1" applyAlignment="1">
      <alignment horizontal="center" vertical="center" wrapText="1"/>
    </xf>
    <xf numFmtId="0" fontId="27" fillId="0" borderId="64" xfId="0" applyFont="1" applyBorder="1" applyAlignment="1">
      <alignment horizontal="center" vertical="center" wrapText="1"/>
    </xf>
    <xf numFmtId="0" fontId="27" fillId="0" borderId="65" xfId="0" applyFont="1" applyBorder="1" applyAlignment="1">
      <alignment horizontal="center" vertical="center" wrapText="1"/>
    </xf>
    <xf numFmtId="0" fontId="10" fillId="19" borderId="21" xfId="0" applyFont="1" applyFill="1" applyBorder="1" applyAlignment="1">
      <alignment vertical="center" wrapText="1"/>
    </xf>
    <xf numFmtId="0" fontId="10" fillId="19" borderId="21" xfId="0" applyFont="1" applyFill="1" applyBorder="1" applyAlignment="1">
      <alignment horizontal="center" vertical="center" wrapText="1"/>
    </xf>
    <xf numFmtId="3" fontId="10" fillId="19" borderId="21" xfId="0" applyNumberFormat="1" applyFont="1" applyFill="1" applyBorder="1" applyAlignment="1">
      <alignment horizontal="center" vertical="center" wrapText="1"/>
    </xf>
    <xf numFmtId="164" fontId="10" fillId="19" borderId="21" xfId="1" applyFont="1" applyFill="1" applyBorder="1" applyAlignment="1" applyProtection="1">
      <alignment vertical="center" wrapText="1"/>
    </xf>
    <xf numFmtId="164" fontId="10" fillId="19" borderId="17" xfId="1" applyFont="1" applyFill="1" applyBorder="1" applyAlignment="1" applyProtection="1">
      <alignment vertical="center" wrapText="1"/>
    </xf>
    <xf numFmtId="173" fontId="17" fillId="0" borderId="0" xfId="0" applyNumberFormat="1" applyFont="1" applyAlignment="1">
      <alignment horizontal="left" vertical="center" wrapText="1" indent="4"/>
    </xf>
    <xf numFmtId="174" fontId="39" fillId="0" borderId="0" xfId="0" applyNumberFormat="1" applyFont="1" applyAlignment="1">
      <alignment vertical="center" wrapText="1"/>
    </xf>
    <xf numFmtId="164" fontId="39" fillId="0" borderId="0" xfId="0" applyNumberFormat="1" applyFont="1" applyAlignment="1">
      <alignment vertical="center" wrapText="1"/>
    </xf>
    <xf numFmtId="3" fontId="33" fillId="19" borderId="21" xfId="0" applyNumberFormat="1" applyFont="1" applyFill="1" applyBorder="1" applyAlignment="1">
      <alignment horizontal="center" vertical="center" wrapText="1"/>
    </xf>
    <xf numFmtId="164" fontId="33" fillId="19" borderId="21" xfId="1" applyFont="1" applyFill="1" applyBorder="1" applyAlignment="1" applyProtection="1">
      <alignment vertical="center" wrapText="1"/>
    </xf>
    <xf numFmtId="164" fontId="33" fillId="19" borderId="17" xfId="1" applyFont="1" applyFill="1" applyBorder="1" applyAlignment="1" applyProtection="1">
      <alignment vertical="center" wrapText="1"/>
    </xf>
    <xf numFmtId="164" fontId="10" fillId="0" borderId="0" xfId="0" applyNumberFormat="1" applyFont="1" applyAlignment="1">
      <alignment vertical="center" wrapText="1"/>
    </xf>
    <xf numFmtId="175" fontId="39" fillId="0" borderId="0" xfId="0" applyNumberFormat="1" applyFont="1" applyAlignment="1">
      <alignment vertical="center" wrapText="1"/>
    </xf>
    <xf numFmtId="3" fontId="33" fillId="19" borderId="44" xfId="0" applyNumberFormat="1" applyFont="1" applyFill="1" applyBorder="1" applyAlignment="1">
      <alignment horizontal="center" vertical="center" wrapText="1"/>
    </xf>
    <xf numFmtId="164" fontId="33" fillId="19" borderId="44" xfId="1" applyFont="1" applyFill="1" applyBorder="1" applyAlignment="1" applyProtection="1">
      <alignment vertical="center" wrapText="1"/>
    </xf>
    <xf numFmtId="164" fontId="33" fillId="9" borderId="31" xfId="0" applyNumberFormat="1" applyFont="1" applyFill="1" applyBorder="1" applyAlignment="1">
      <alignment vertical="center" wrapText="1"/>
    </xf>
    <xf numFmtId="0" fontId="33" fillId="19" borderId="21" xfId="0" applyFont="1" applyFill="1" applyBorder="1" applyAlignment="1">
      <alignment horizontal="center" vertical="center" wrapText="1"/>
    </xf>
    <xf numFmtId="0" fontId="16" fillId="19" borderId="21" xfId="0" applyFont="1" applyFill="1" applyBorder="1" applyAlignment="1">
      <alignment vertical="center" wrapText="1"/>
    </xf>
    <xf numFmtId="0" fontId="16" fillId="19" borderId="21" xfId="0" applyFont="1" applyFill="1" applyBorder="1" applyAlignment="1">
      <alignment horizontal="center" vertical="center" wrapText="1"/>
    </xf>
    <xf numFmtId="164" fontId="16" fillId="19" borderId="21" xfId="1" applyFont="1" applyFill="1" applyBorder="1" applyAlignment="1" applyProtection="1">
      <alignment vertical="center" wrapText="1"/>
    </xf>
    <xf numFmtId="0" fontId="10" fillId="19" borderId="22" xfId="0" applyFont="1" applyFill="1" applyBorder="1" applyAlignment="1">
      <alignment vertical="center" wrapText="1"/>
    </xf>
    <xf numFmtId="164" fontId="33" fillId="8" borderId="31" xfId="0" applyNumberFormat="1" applyFont="1" applyFill="1" applyBorder="1" applyAlignment="1">
      <alignment vertical="center" wrapText="1"/>
    </xf>
    <xf numFmtId="164" fontId="39" fillId="0" borderId="0" xfId="0" applyNumberFormat="1" applyFont="1" applyAlignment="1">
      <alignment horizontal="center" vertical="center" wrapText="1"/>
    </xf>
    <xf numFmtId="0" fontId="40" fillId="30" borderId="0" xfId="0" applyFont="1" applyFill="1" applyAlignment="1">
      <alignment vertical="center" wrapText="1"/>
    </xf>
    <xf numFmtId="164" fontId="40" fillId="30" borderId="0" xfId="0" applyNumberFormat="1" applyFont="1" applyFill="1" applyAlignment="1">
      <alignment vertical="center" wrapText="1"/>
    </xf>
    <xf numFmtId="0" fontId="10" fillId="31" borderId="19" xfId="0" applyFont="1" applyFill="1" applyBorder="1" applyAlignment="1">
      <alignment vertical="center" wrapText="1"/>
    </xf>
    <xf numFmtId="164" fontId="10" fillId="31" borderId="11" xfId="0" applyNumberFormat="1" applyFont="1" applyFill="1" applyBorder="1" applyAlignment="1">
      <alignment vertical="center" wrapText="1"/>
    </xf>
    <xf numFmtId="0" fontId="10" fillId="31" borderId="21" xfId="0" applyFont="1" applyFill="1" applyBorder="1" applyAlignment="1">
      <alignment vertical="center" wrapText="1"/>
    </xf>
    <xf numFmtId="164" fontId="10" fillId="32" borderId="17" xfId="0" applyNumberFormat="1" applyFont="1" applyFill="1" applyBorder="1" applyAlignment="1">
      <alignment vertical="center" wrapText="1"/>
    </xf>
    <xf numFmtId="164" fontId="10" fillId="0" borderId="14" xfId="0" applyNumberFormat="1" applyFont="1" applyBorder="1" applyAlignment="1">
      <alignment vertical="center" wrapText="1"/>
    </xf>
    <xf numFmtId="165" fontId="10" fillId="0" borderId="0" xfId="2" applyFont="1" applyBorder="1" applyAlignment="1" applyProtection="1">
      <alignment vertical="center" wrapText="1"/>
    </xf>
    <xf numFmtId="165" fontId="10" fillId="0" borderId="0" xfId="0" applyNumberFormat="1" applyFont="1" applyAlignment="1">
      <alignment horizontal="center" vertical="center" wrapText="1"/>
    </xf>
    <xf numFmtId="165" fontId="10" fillId="0" borderId="0" xfId="0" applyNumberFormat="1" applyFont="1" applyAlignment="1">
      <alignment vertical="center" wrapText="1"/>
    </xf>
    <xf numFmtId="169" fontId="25" fillId="33" borderId="21" xfId="0" applyNumberFormat="1" applyFont="1" applyFill="1" applyBorder="1" applyAlignment="1" applyProtection="1">
      <alignment horizontal="center" vertical="center" wrapText="1"/>
      <protection locked="0"/>
    </xf>
    <xf numFmtId="1" fontId="25" fillId="33" borderId="21" xfId="0" applyNumberFormat="1" applyFont="1" applyFill="1" applyBorder="1" applyAlignment="1" applyProtection="1">
      <alignment horizontal="center" vertical="center" wrapText="1"/>
      <protection locked="0"/>
    </xf>
    <xf numFmtId="170" fontId="25" fillId="33" borderId="21" xfId="0" applyNumberFormat="1" applyFont="1" applyFill="1" applyBorder="1" applyAlignment="1" applyProtection="1">
      <alignment horizontal="center" vertical="center" wrapText="1"/>
      <protection locked="0"/>
    </xf>
    <xf numFmtId="164" fontId="16" fillId="0" borderId="6" xfId="1" applyFont="1" applyBorder="1" applyAlignment="1" applyProtection="1">
      <alignment horizontal="center" vertical="center" wrapText="1"/>
    </xf>
    <xf numFmtId="164" fontId="16" fillId="0" borderId="0" xfId="1" applyFont="1" applyBorder="1" applyAlignment="1" applyProtection="1">
      <alignment horizontal="center" vertical="center" wrapText="1"/>
    </xf>
    <xf numFmtId="0" fontId="16" fillId="0" borderId="43" xfId="0" applyFont="1" applyBorder="1" applyAlignment="1" applyProtection="1">
      <alignment horizontal="center" vertical="center" wrapText="1"/>
      <protection locked="0"/>
    </xf>
    <xf numFmtId="0" fontId="16" fillId="0" borderId="44" xfId="0" applyFont="1" applyBorder="1" applyAlignment="1" applyProtection="1">
      <alignment horizontal="left" vertical="center" wrapText="1"/>
      <protection locked="0"/>
    </xf>
    <xf numFmtId="0" fontId="10" fillId="35" borderId="0" xfId="0" applyFont="1" applyFill="1" applyAlignment="1">
      <alignment vertical="center" wrapText="1"/>
    </xf>
    <xf numFmtId="0" fontId="13" fillId="35" borderId="33" xfId="0" applyFont="1" applyFill="1" applyBorder="1" applyAlignment="1">
      <alignment horizontal="center" vertical="center" wrapText="1"/>
    </xf>
    <xf numFmtId="165" fontId="44" fillId="36" borderId="16" xfId="2" applyFont="1" applyFill="1" applyBorder="1" applyAlignment="1" applyProtection="1">
      <alignment vertical="center" wrapText="1"/>
      <protection locked="0"/>
    </xf>
    <xf numFmtId="165" fontId="44" fillId="36" borderId="17" xfId="2" applyFont="1" applyFill="1" applyBorder="1" applyAlignment="1" applyProtection="1">
      <alignment horizontal="center" vertical="center" wrapText="1"/>
    </xf>
    <xf numFmtId="165" fontId="44" fillId="36" borderId="21" xfId="2" applyFont="1" applyFill="1" applyBorder="1" applyAlignment="1" applyProtection="1">
      <alignment vertical="center" wrapText="1"/>
      <protection locked="0"/>
    </xf>
    <xf numFmtId="10" fontId="44" fillId="5" borderId="17" xfId="3" applyNumberFormat="1" applyFont="1" applyFill="1" applyBorder="1" applyAlignment="1" applyProtection="1">
      <alignment horizontal="center" vertical="center" wrapText="1"/>
    </xf>
    <xf numFmtId="165" fontId="44" fillId="36" borderId="23" xfId="2" applyFont="1" applyFill="1" applyBorder="1" applyAlignment="1" applyProtection="1">
      <alignment vertical="center" wrapText="1"/>
      <protection locked="0"/>
    </xf>
    <xf numFmtId="165" fontId="44" fillId="38" borderId="23" xfId="2" applyFont="1" applyFill="1" applyBorder="1" applyAlignment="1" applyProtection="1">
      <alignment vertical="center" wrapText="1"/>
      <protection locked="0"/>
    </xf>
    <xf numFmtId="10" fontId="44" fillId="5" borderId="14" xfId="3" applyNumberFormat="1" applyFont="1" applyFill="1" applyBorder="1" applyAlignment="1" applyProtection="1">
      <alignment horizontal="center" vertical="center" wrapText="1"/>
    </xf>
    <xf numFmtId="165" fontId="44" fillId="36" borderId="45" xfId="2" applyFont="1" applyFill="1" applyBorder="1" applyAlignment="1" applyProtection="1">
      <alignment horizontal="center" vertical="center" wrapText="1"/>
    </xf>
    <xf numFmtId="43" fontId="10" fillId="0" borderId="0" xfId="0" applyNumberFormat="1" applyFont="1" applyAlignment="1">
      <alignment vertical="center" wrapText="1"/>
    </xf>
    <xf numFmtId="4" fontId="42" fillId="36" borderId="2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wrapText="1"/>
    </xf>
    <xf numFmtId="0" fontId="0" fillId="10" borderId="0" xfId="0" applyFill="1"/>
    <xf numFmtId="0" fontId="0" fillId="0" borderId="21" xfId="0" applyBorder="1" applyAlignment="1">
      <alignment horizontal="center" vertical="center"/>
    </xf>
    <xf numFmtId="0" fontId="0" fillId="10" borderId="21" xfId="0" applyFill="1" applyBorder="1"/>
    <xf numFmtId="0" fontId="0" fillId="0" borderId="21" xfId="0" applyBorder="1"/>
    <xf numFmtId="0" fontId="0" fillId="0" borderId="21" xfId="0" applyBorder="1" applyAlignment="1">
      <alignment horizontal="center"/>
    </xf>
    <xf numFmtId="0" fontId="0" fillId="41" borderId="21" xfId="0" applyFill="1" applyBorder="1"/>
    <xf numFmtId="0" fontId="0" fillId="42" borderId="21" xfId="0" applyFill="1" applyBorder="1"/>
    <xf numFmtId="0" fontId="0" fillId="0" borderId="49" xfId="0" applyBorder="1" applyAlignment="1">
      <alignment horizontal="center" vertical="center"/>
    </xf>
    <xf numFmtId="0" fontId="0" fillId="43" borderId="21" xfId="0" applyFill="1" applyBorder="1"/>
    <xf numFmtId="0" fontId="0" fillId="44" borderId="21" xfId="0" applyFill="1" applyBorder="1"/>
    <xf numFmtId="0" fontId="0" fillId="45" borderId="21" xfId="0" applyFill="1" applyBorder="1"/>
    <xf numFmtId="0" fontId="0" fillId="46" borderId="21" xfId="0" applyFill="1" applyBorder="1"/>
    <xf numFmtId="0" fontId="0" fillId="10" borderId="21" xfId="0" applyFill="1" applyBorder="1" applyAlignment="1">
      <alignment horizontal="center"/>
    </xf>
    <xf numFmtId="0" fontId="0" fillId="47" borderId="21" xfId="0" applyFill="1" applyBorder="1"/>
    <xf numFmtId="165" fontId="41" fillId="0" borderId="0" xfId="2"/>
    <xf numFmtId="0" fontId="10" fillId="0" borderId="0" xfId="0" applyFont="1" applyAlignment="1" applyProtection="1">
      <alignment vertical="center" wrapText="1"/>
      <protection locked="0"/>
    </xf>
    <xf numFmtId="0" fontId="15" fillId="7" borderId="21" xfId="0" applyFont="1" applyFill="1" applyBorder="1" applyAlignment="1" applyProtection="1">
      <alignment horizontal="center" vertical="center" wrapText="1"/>
      <protection locked="0"/>
    </xf>
    <xf numFmtId="0" fontId="16" fillId="0" borderId="18" xfId="0" applyFont="1" applyBorder="1" applyAlignment="1" applyProtection="1">
      <alignment horizontal="center" vertical="center" wrapText="1"/>
      <protection locked="0"/>
    </xf>
    <xf numFmtId="0" fontId="16" fillId="0" borderId="19" xfId="0" applyFont="1" applyBorder="1" applyAlignment="1" applyProtection="1">
      <alignment horizontal="left" vertical="center" wrapText="1"/>
      <protection locked="0"/>
    </xf>
    <xf numFmtId="0" fontId="44" fillId="5" borderId="19" xfId="0" applyFont="1" applyFill="1" applyBorder="1" applyAlignment="1" applyProtection="1">
      <alignment horizontal="center" vertical="center" wrapText="1"/>
      <protection locked="0"/>
    </xf>
    <xf numFmtId="1" fontId="44" fillId="5" borderId="20" xfId="0" applyNumberFormat="1" applyFont="1" applyFill="1" applyBorder="1" applyAlignment="1" applyProtection="1">
      <alignment horizontal="center" vertical="center" wrapText="1"/>
      <protection locked="0"/>
    </xf>
    <xf numFmtId="165" fontId="44" fillId="36" borderId="21" xfId="2" applyFont="1" applyFill="1" applyBorder="1" applyAlignment="1" applyProtection="1">
      <alignment horizontal="center" vertical="center" wrapText="1"/>
      <protection locked="0"/>
    </xf>
    <xf numFmtId="165" fontId="44" fillId="36" borderId="17" xfId="2" applyFont="1" applyFill="1" applyBorder="1" applyAlignment="1" applyProtection="1">
      <alignment horizontal="center" vertical="center" wrapText="1"/>
      <protection locked="0"/>
    </xf>
    <xf numFmtId="0" fontId="44" fillId="5" borderId="21" xfId="0" applyFont="1" applyFill="1" applyBorder="1" applyAlignment="1" applyProtection="1">
      <alignment horizontal="center" vertical="center" wrapText="1"/>
      <protection locked="0"/>
    </xf>
    <xf numFmtId="1" fontId="44" fillId="5" borderId="22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24" xfId="0" applyFont="1" applyBorder="1" applyAlignment="1" applyProtection="1">
      <alignment horizontal="center" vertical="center" wrapText="1"/>
      <protection locked="0"/>
    </xf>
    <xf numFmtId="0" fontId="16" fillId="0" borderId="15" xfId="0" applyFont="1" applyBorder="1" applyAlignment="1" applyProtection="1">
      <alignment horizontal="left" vertical="center" wrapText="1"/>
      <protection locked="0"/>
    </xf>
    <xf numFmtId="0" fontId="16" fillId="0" borderId="35" xfId="0" applyFont="1" applyBorder="1" applyAlignment="1" applyProtection="1">
      <alignment horizontal="center" vertical="center" wrapText="1"/>
      <protection locked="0"/>
    </xf>
    <xf numFmtId="0" fontId="16" fillId="11" borderId="18" xfId="0" applyFont="1" applyFill="1" applyBorder="1" applyAlignment="1" applyProtection="1">
      <alignment horizontal="left" vertical="center" wrapText="1"/>
      <protection locked="0"/>
    </xf>
    <xf numFmtId="1" fontId="44" fillId="5" borderId="19" xfId="0" applyNumberFormat="1" applyFont="1" applyFill="1" applyBorder="1" applyAlignment="1" applyProtection="1">
      <alignment horizontal="center" vertical="center" wrapText="1"/>
      <protection locked="0"/>
    </xf>
    <xf numFmtId="10" fontId="44" fillId="5" borderId="11" xfId="3" applyNumberFormat="1" applyFont="1" applyFill="1" applyBorder="1" applyAlignment="1" applyProtection="1">
      <alignment horizontal="center" vertical="center" wrapText="1"/>
      <protection locked="0"/>
    </xf>
    <xf numFmtId="1" fontId="44" fillId="5" borderId="21" xfId="0" applyNumberFormat="1" applyFont="1" applyFill="1" applyBorder="1" applyAlignment="1" applyProtection="1">
      <alignment horizontal="center" vertical="center" wrapText="1"/>
      <protection locked="0"/>
    </xf>
    <xf numFmtId="10" fontId="44" fillId="5" borderId="17" xfId="3" applyNumberFormat="1" applyFont="1" applyFill="1" applyBorder="1" applyAlignment="1" applyProtection="1">
      <alignment horizontal="center" vertical="center" wrapText="1"/>
      <protection locked="0"/>
    </xf>
    <xf numFmtId="0" fontId="16" fillId="0" borderId="39" xfId="0" applyFont="1" applyBorder="1" applyAlignment="1" applyProtection="1">
      <alignment horizontal="center" vertical="center" wrapText="1"/>
      <protection locked="0"/>
    </xf>
    <xf numFmtId="0" fontId="16" fillId="0" borderId="24" xfId="0" applyFont="1" applyBorder="1" applyAlignment="1" applyProtection="1">
      <alignment horizontal="left" vertical="center" wrapText="1"/>
      <protection locked="0"/>
    </xf>
    <xf numFmtId="0" fontId="16" fillId="11" borderId="19" xfId="0" applyFont="1" applyFill="1" applyBorder="1" applyAlignment="1" applyProtection="1">
      <alignment horizontal="left" vertical="center" wrapText="1"/>
      <protection locked="0"/>
    </xf>
    <xf numFmtId="0" fontId="44" fillId="5" borderId="64" xfId="0" applyFont="1" applyFill="1" applyBorder="1" applyAlignment="1" applyProtection="1">
      <alignment horizontal="center" vertical="center" wrapText="1"/>
      <protection locked="0"/>
    </xf>
    <xf numFmtId="1" fontId="44" fillId="5" borderId="64" xfId="0" applyNumberFormat="1" applyFont="1" applyFill="1" applyBorder="1" applyAlignment="1" applyProtection="1">
      <alignment horizontal="center" vertical="center" wrapText="1"/>
      <protection locked="0"/>
    </xf>
    <xf numFmtId="10" fontId="44" fillId="5" borderId="65" xfId="3" applyNumberFormat="1" applyFont="1" applyFill="1" applyBorder="1" applyAlignment="1" applyProtection="1">
      <alignment horizontal="center" vertical="center" wrapText="1"/>
      <protection locked="0"/>
    </xf>
    <xf numFmtId="0" fontId="44" fillId="5" borderId="30" xfId="0" applyFont="1" applyFill="1" applyBorder="1" applyAlignment="1" applyProtection="1">
      <alignment horizontal="center" vertical="center" wrapText="1"/>
      <protection locked="0"/>
    </xf>
    <xf numFmtId="1" fontId="44" fillId="5" borderId="30" xfId="0" applyNumberFormat="1" applyFont="1" applyFill="1" applyBorder="1" applyAlignment="1" applyProtection="1">
      <alignment horizontal="center" vertical="center" wrapText="1"/>
      <protection locked="0"/>
    </xf>
    <xf numFmtId="10" fontId="44" fillId="5" borderId="31" xfId="3" applyNumberFormat="1" applyFont="1" applyFill="1" applyBorder="1" applyAlignment="1" applyProtection="1">
      <alignment horizontal="center" vertical="center" wrapText="1"/>
      <protection locked="0"/>
    </xf>
    <xf numFmtId="0" fontId="16" fillId="0" borderId="48" xfId="0" applyFont="1" applyBorder="1" applyAlignment="1" applyProtection="1">
      <alignment horizontal="center" vertical="center" wrapText="1"/>
      <protection locked="0"/>
    </xf>
    <xf numFmtId="0" fontId="16" fillId="37" borderId="21" xfId="0" applyFont="1" applyFill="1" applyBorder="1" applyAlignment="1" applyProtection="1">
      <alignment horizontal="left" vertical="center" wrapText="1"/>
      <protection locked="0"/>
    </xf>
    <xf numFmtId="1" fontId="44" fillId="36" borderId="49" xfId="0" applyNumberFormat="1" applyFont="1" applyFill="1" applyBorder="1" applyAlignment="1" applyProtection="1">
      <alignment horizontal="center" vertical="center" wrapText="1"/>
      <protection locked="0"/>
    </xf>
    <xf numFmtId="10" fontId="44" fillId="5" borderId="50" xfId="3" applyNumberFormat="1" applyFont="1" applyFill="1" applyBorder="1" applyAlignment="1" applyProtection="1">
      <alignment horizontal="center" vertical="center" wrapText="1"/>
      <protection locked="0"/>
    </xf>
    <xf numFmtId="165" fontId="44" fillId="38" borderId="21" xfId="2" applyFont="1" applyFill="1" applyBorder="1" applyAlignment="1" applyProtection="1">
      <alignment horizontal="center" vertical="center" wrapText="1"/>
      <protection locked="0"/>
    </xf>
    <xf numFmtId="165" fontId="44" fillId="38" borderId="17" xfId="2" applyFont="1" applyFill="1" applyBorder="1" applyAlignment="1" applyProtection="1">
      <alignment horizontal="center" vertical="center" wrapText="1"/>
      <protection locked="0"/>
    </xf>
    <xf numFmtId="0" fontId="44" fillId="40" borderId="2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/>
      <protection locked="0"/>
    </xf>
    <xf numFmtId="0" fontId="16" fillId="11" borderId="21" xfId="0" applyFont="1" applyFill="1" applyBorder="1" applyAlignment="1" applyProtection="1">
      <alignment horizontal="left" vertical="center" wrapText="1"/>
      <protection locked="0"/>
    </xf>
    <xf numFmtId="0" fontId="10" fillId="10" borderId="29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20" fillId="0" borderId="0" xfId="0" applyFont="1" applyAlignment="1">
      <alignment vertical="center" wrapText="1"/>
    </xf>
    <xf numFmtId="0" fontId="15" fillId="7" borderId="21" xfId="0" applyFont="1" applyFill="1" applyBorder="1" applyAlignment="1">
      <alignment horizontal="center" vertical="center" wrapText="1"/>
    </xf>
    <xf numFmtId="0" fontId="15" fillId="7" borderId="17" xfId="0" applyFont="1" applyFill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left" vertical="center" wrapText="1"/>
    </xf>
    <xf numFmtId="1" fontId="44" fillId="5" borderId="21" xfId="0" applyNumberFormat="1" applyFont="1" applyFill="1" applyBorder="1" applyAlignment="1">
      <alignment horizontal="center" vertical="center" wrapText="1"/>
    </xf>
    <xf numFmtId="165" fontId="44" fillId="36" borderId="23" xfId="2" applyFont="1" applyFill="1" applyBorder="1" applyAlignment="1" applyProtection="1">
      <alignment vertical="center" wrapText="1"/>
    </xf>
    <xf numFmtId="165" fontId="44" fillId="36" borderId="21" xfId="2" applyFont="1" applyFill="1" applyBorder="1" applyAlignment="1" applyProtection="1">
      <alignment vertical="center" wrapText="1"/>
    </xf>
    <xf numFmtId="0" fontId="44" fillId="5" borderId="21" xfId="0" applyFont="1" applyFill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left" vertical="center" wrapText="1"/>
    </xf>
    <xf numFmtId="1" fontId="44" fillId="5" borderId="15" xfId="0" applyNumberFormat="1" applyFont="1" applyFill="1" applyBorder="1" applyAlignment="1">
      <alignment horizontal="center" vertical="center" wrapText="1"/>
    </xf>
    <xf numFmtId="165" fontId="44" fillId="36" borderId="13" xfId="2" applyFont="1" applyFill="1" applyBorder="1" applyAlignment="1" applyProtection="1">
      <alignment vertical="center" wrapText="1"/>
    </xf>
    <xf numFmtId="165" fontId="44" fillId="36" borderId="44" xfId="2" applyFont="1" applyFill="1" applyBorder="1" applyAlignment="1" applyProtection="1">
      <alignment vertical="center" wrapText="1"/>
    </xf>
    <xf numFmtId="0" fontId="10" fillId="0" borderId="0" xfId="0" applyFont="1" applyAlignment="1">
      <alignment horizontal="center" wrapText="1"/>
    </xf>
    <xf numFmtId="0" fontId="10" fillId="10" borderId="32" xfId="0" applyFont="1" applyFill="1" applyBorder="1" applyAlignment="1">
      <alignment vertical="center" wrapText="1"/>
    </xf>
    <xf numFmtId="0" fontId="18" fillId="0" borderId="0" xfId="0" applyFont="1" applyAlignment="1">
      <alignment horizontal="right" vertical="center" wrapText="1"/>
    </xf>
    <xf numFmtId="0" fontId="0" fillId="0" borderId="0" xfId="0" applyAlignment="1">
      <alignment horizontal="center"/>
    </xf>
    <xf numFmtId="0" fontId="18" fillId="0" borderId="0" xfId="0" applyFont="1" applyAlignment="1">
      <alignment horizontal="center" vertical="center" wrapText="1"/>
    </xf>
    <xf numFmtId="0" fontId="0" fillId="39" borderId="6" xfId="0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35" borderId="6" xfId="0" applyFill="1" applyBorder="1" applyAlignment="1">
      <alignment horizontal="center"/>
    </xf>
    <xf numFmtId="0" fontId="10" fillId="10" borderId="27" xfId="0" applyFont="1" applyFill="1" applyBorder="1" applyAlignment="1">
      <alignment vertical="center" wrapText="1"/>
    </xf>
    <xf numFmtId="0" fontId="10" fillId="10" borderId="24" xfId="0" applyFont="1" applyFill="1" applyBorder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10" fontId="43" fillId="5" borderId="21" xfId="0" applyNumberFormat="1" applyFont="1" applyFill="1" applyBorder="1" applyAlignment="1" applyProtection="1">
      <alignment horizontal="center" vertical="center" wrapText="1"/>
      <protection locked="0"/>
    </xf>
    <xf numFmtId="0" fontId="43" fillId="5" borderId="21" xfId="0" applyFont="1" applyFill="1" applyBorder="1" applyAlignment="1" applyProtection="1">
      <alignment horizontal="center" vertical="center" wrapText="1"/>
      <protection locked="0"/>
    </xf>
    <xf numFmtId="10" fontId="43" fillId="5" borderId="21" xfId="0" applyNumberFormat="1" applyFont="1" applyFill="1" applyBorder="1" applyAlignment="1" applyProtection="1">
      <alignment horizontal="center"/>
      <protection locked="0"/>
    </xf>
    <xf numFmtId="10" fontId="23" fillId="5" borderId="21" xfId="0" applyNumberFormat="1" applyFont="1" applyFill="1" applyBorder="1" applyAlignment="1" applyProtection="1">
      <alignment horizontal="center"/>
      <protection locked="0"/>
    </xf>
    <xf numFmtId="0" fontId="23" fillId="5" borderId="21" xfId="0" applyFont="1" applyFill="1" applyBorder="1" applyAlignment="1" applyProtection="1">
      <alignment horizontal="center" vertical="center" wrapText="1"/>
      <protection locked="0"/>
    </xf>
    <xf numFmtId="10" fontId="23" fillId="5" borderId="44" xfId="0" applyNumberFormat="1" applyFont="1" applyFill="1" applyBorder="1" applyAlignment="1" applyProtection="1">
      <alignment horizontal="center"/>
      <protection locked="0"/>
    </xf>
    <xf numFmtId="0" fontId="23" fillId="5" borderId="44" xfId="0" applyFont="1" applyFill="1" applyBorder="1" applyAlignment="1" applyProtection="1">
      <alignment horizontal="center" vertical="center" wrapText="1"/>
      <protection locked="0"/>
    </xf>
    <xf numFmtId="2" fontId="42" fillId="5" borderId="21" xfId="0" applyNumberFormat="1" applyFont="1" applyFill="1" applyBorder="1" applyAlignment="1" applyProtection="1">
      <alignment horizontal="center" vertical="center" wrapText="1"/>
      <protection locked="0"/>
    </xf>
    <xf numFmtId="10" fontId="25" fillId="17" borderId="21" xfId="0" applyNumberFormat="1" applyFont="1" applyFill="1" applyBorder="1" applyAlignment="1" applyProtection="1">
      <alignment horizontal="center" vertical="center" wrapText="1"/>
      <protection locked="0"/>
    </xf>
    <xf numFmtId="10" fontId="25" fillId="33" borderId="2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 wrapText="1"/>
    </xf>
    <xf numFmtId="0" fontId="21" fillId="0" borderId="0" xfId="0" applyFont="1" applyAlignment="1">
      <alignment horizontal="left" vertical="center" wrapText="1"/>
    </xf>
    <xf numFmtId="1" fontId="3" fillId="17" borderId="21" xfId="0" applyNumberFormat="1" applyFont="1" applyFill="1" applyBorder="1" applyAlignment="1">
      <alignment horizontal="center" vertical="center" wrapText="1"/>
    </xf>
    <xf numFmtId="0" fontId="21" fillId="12" borderId="21" xfId="0" applyFont="1" applyFill="1" applyBorder="1" applyAlignment="1">
      <alignment horizontal="center" vertical="center" wrapText="1"/>
    </xf>
    <xf numFmtId="4" fontId="3" fillId="9" borderId="21" xfId="0" applyNumberFormat="1" applyFont="1" applyFill="1" applyBorder="1" applyAlignment="1">
      <alignment horizontal="left" vertical="center" wrapText="1"/>
    </xf>
    <xf numFmtId="4" fontId="25" fillId="17" borderId="21" xfId="0" applyNumberFormat="1" applyFont="1" applyFill="1" applyBorder="1" applyAlignment="1">
      <alignment horizontal="left" vertical="center" wrapText="1"/>
    </xf>
    <xf numFmtId="0" fontId="22" fillId="12" borderId="21" xfId="0" applyFont="1" applyFill="1" applyBorder="1" applyAlignment="1">
      <alignment horizontal="center" vertical="center" wrapText="1"/>
    </xf>
    <xf numFmtId="4" fontId="3" fillId="9" borderId="21" xfId="0" applyNumberFormat="1" applyFont="1" applyFill="1" applyBorder="1" applyAlignment="1">
      <alignment horizontal="center" vertical="center" wrapText="1"/>
    </xf>
    <xf numFmtId="10" fontId="25" fillId="17" borderId="21" xfId="0" applyNumberFormat="1" applyFont="1" applyFill="1" applyBorder="1" applyAlignment="1">
      <alignment horizontal="center" vertical="center" wrapText="1"/>
    </xf>
    <xf numFmtId="4" fontId="25" fillId="20" borderId="21" xfId="0" applyNumberFormat="1" applyFont="1" applyFill="1" applyBorder="1" applyAlignment="1">
      <alignment horizontal="center" vertical="center" wrapText="1"/>
    </xf>
    <xf numFmtId="1" fontId="25" fillId="17" borderId="21" xfId="0" applyNumberFormat="1" applyFont="1" applyFill="1" applyBorder="1" applyAlignment="1">
      <alignment horizontal="center" vertical="center" wrapText="1"/>
    </xf>
    <xf numFmtId="168" fontId="25" fillId="17" borderId="21" xfId="0" applyNumberFormat="1" applyFont="1" applyFill="1" applyBorder="1" applyAlignment="1">
      <alignment horizontal="center" vertical="center" wrapText="1"/>
    </xf>
    <xf numFmtId="0" fontId="3" fillId="9" borderId="21" xfId="0" applyFont="1" applyFill="1" applyBorder="1" applyAlignment="1">
      <alignment horizontal="center" vertical="center" wrapText="1"/>
    </xf>
    <xf numFmtId="3" fontId="25" fillId="20" borderId="21" xfId="0" applyNumberFormat="1" applyFont="1" applyFill="1" applyBorder="1" applyAlignment="1">
      <alignment horizontal="center" vertical="center" wrapText="1"/>
    </xf>
    <xf numFmtId="10" fontId="3" fillId="9" borderId="21" xfId="0" applyNumberFormat="1" applyFont="1" applyFill="1" applyBorder="1" applyAlignment="1">
      <alignment horizontal="center" vertical="center" wrapText="1"/>
    </xf>
    <xf numFmtId="0" fontId="3" fillId="17" borderId="21" xfId="0" applyFont="1" applyFill="1" applyBorder="1" applyAlignment="1">
      <alignment horizontal="center" vertical="center" wrapText="1"/>
    </xf>
    <xf numFmtId="4" fontId="25" fillId="17" borderId="2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168" fontId="24" fillId="17" borderId="21" xfId="0" applyNumberFormat="1" applyFont="1" applyFill="1" applyBorder="1" applyAlignment="1">
      <alignment horizontal="center" vertical="center" wrapText="1"/>
    </xf>
    <xf numFmtId="2" fontId="3" fillId="9" borderId="21" xfId="0" applyNumberFormat="1" applyFont="1" applyFill="1" applyBorder="1" applyAlignment="1">
      <alignment horizontal="center" vertical="center" wrapText="1"/>
    </xf>
    <xf numFmtId="1" fontId="21" fillId="17" borderId="21" xfId="0" applyNumberFormat="1" applyFont="1" applyFill="1" applyBorder="1" applyAlignment="1">
      <alignment horizontal="center" vertical="center" wrapText="1"/>
    </xf>
    <xf numFmtId="169" fontId="25" fillId="17" borderId="21" xfId="0" applyNumberFormat="1" applyFont="1" applyFill="1" applyBorder="1" applyAlignment="1">
      <alignment horizontal="center" vertical="center" wrapText="1"/>
    </xf>
    <xf numFmtId="0" fontId="3" fillId="9" borderId="21" xfId="0" applyFont="1" applyFill="1" applyBorder="1" applyAlignment="1">
      <alignment horizontal="left" vertical="center" wrapText="1"/>
    </xf>
    <xf numFmtId="0" fontId="3" fillId="17" borderId="21" xfId="0" applyFont="1" applyFill="1" applyBorder="1" applyAlignment="1">
      <alignment horizontal="left" vertical="center" wrapText="1"/>
    </xf>
    <xf numFmtId="168" fontId="24" fillId="0" borderId="0" xfId="0" applyNumberFormat="1" applyFont="1" applyAlignment="1">
      <alignment horizontal="center" vertical="center" wrapText="1"/>
    </xf>
    <xf numFmtId="0" fontId="22" fillId="12" borderId="46" xfId="0" applyFont="1" applyFill="1" applyBorder="1" applyAlignment="1">
      <alignment horizontal="center" vertical="center" wrapText="1"/>
    </xf>
    <xf numFmtId="0" fontId="22" fillId="12" borderId="49" xfId="0" applyFont="1" applyFill="1" applyBorder="1" applyAlignment="1">
      <alignment horizontal="center" vertical="center" wrapText="1"/>
    </xf>
    <xf numFmtId="0" fontId="3" fillId="9" borderId="21" xfId="0" applyFont="1" applyFill="1" applyBorder="1" applyAlignment="1">
      <alignment vertical="center" wrapText="1"/>
    </xf>
    <xf numFmtId="0" fontId="3" fillId="18" borderId="21" xfId="0" applyFont="1" applyFill="1" applyBorder="1" applyAlignment="1">
      <alignment horizontal="center" vertical="center" wrapText="1"/>
    </xf>
    <xf numFmtId="0" fontId="21" fillId="10" borderId="21" xfId="0" applyFont="1" applyFill="1" applyBorder="1" applyAlignment="1">
      <alignment horizontal="center" vertical="center" wrapText="1"/>
    </xf>
    <xf numFmtId="0" fontId="3" fillId="19" borderId="21" xfId="0" applyFont="1" applyFill="1" applyBorder="1" applyAlignment="1">
      <alignment horizontal="center" vertical="center" wrapText="1"/>
    </xf>
    <xf numFmtId="1" fontId="3" fillId="9" borderId="21" xfId="0" applyNumberFormat="1" applyFont="1" applyFill="1" applyBorder="1" applyAlignment="1">
      <alignment horizontal="center" vertical="center" wrapText="1"/>
    </xf>
    <xf numFmtId="10" fontId="3" fillId="17" borderId="21" xfId="3" applyNumberFormat="1" applyFont="1" applyFill="1" applyBorder="1" applyAlignment="1" applyProtection="1">
      <alignment horizontal="center" vertical="center" wrapText="1"/>
    </xf>
    <xf numFmtId="0" fontId="22" fillId="12" borderId="44" xfId="0" applyFont="1" applyFill="1" applyBorder="1" applyAlignment="1">
      <alignment horizontal="center" vertical="center" wrapText="1"/>
    </xf>
    <xf numFmtId="0" fontId="24" fillId="14" borderId="21" xfId="0" applyFont="1" applyFill="1" applyBorder="1" applyAlignment="1">
      <alignment horizontal="center"/>
    </xf>
    <xf numFmtId="0" fontId="24" fillId="15" borderId="44" xfId="0" applyFont="1" applyFill="1" applyBorder="1" applyAlignment="1">
      <alignment horizontal="center"/>
    </xf>
    <xf numFmtId="0" fontId="24" fillId="15" borderId="21" xfId="0" applyFont="1" applyFill="1" applyBorder="1" applyAlignment="1">
      <alignment horizontal="center"/>
    </xf>
    <xf numFmtId="0" fontId="21" fillId="12" borderId="21" xfId="0" applyFont="1" applyFill="1" applyBorder="1" applyAlignment="1">
      <alignment horizontal="center"/>
    </xf>
    <xf numFmtId="0" fontId="21" fillId="14" borderId="21" xfId="0" applyFont="1" applyFill="1" applyBorder="1" applyAlignment="1">
      <alignment horizontal="center"/>
    </xf>
    <xf numFmtId="0" fontId="21" fillId="15" borderId="21" xfId="0" applyFont="1" applyFill="1" applyBorder="1" applyAlignment="1">
      <alignment horizontal="center"/>
    </xf>
    <xf numFmtId="10" fontId="21" fillId="0" borderId="0" xfId="0" applyNumberFormat="1" applyFont="1" applyAlignment="1">
      <alignment horizontal="left" vertical="center" wrapText="1"/>
    </xf>
    <xf numFmtId="0" fontId="23" fillId="13" borderId="22" xfId="0" applyFont="1" applyFill="1" applyBorder="1" applyAlignment="1">
      <alignment horizontal="center" vertical="center" wrapText="1"/>
    </xf>
    <xf numFmtId="0" fontId="21" fillId="12" borderId="49" xfId="0" applyFont="1" applyFill="1" applyBorder="1" applyAlignment="1">
      <alignment horizontal="center" vertical="center" wrapText="1"/>
    </xf>
    <xf numFmtId="167" fontId="21" fillId="0" borderId="0" xfId="0" applyNumberFormat="1" applyFont="1" applyAlignment="1">
      <alignment horizontal="center" vertical="center" wrapText="1"/>
    </xf>
    <xf numFmtId="0" fontId="24" fillId="0" borderId="21" xfId="0" applyFont="1" applyBorder="1" applyAlignment="1">
      <alignment horizontal="center" vertical="center" wrapText="1"/>
    </xf>
    <xf numFmtId="0" fontId="10" fillId="19" borderId="49" xfId="0" applyFont="1" applyFill="1" applyBorder="1" applyAlignment="1">
      <alignment horizontal="center" vertical="center" wrapText="1"/>
    </xf>
    <xf numFmtId="0" fontId="10" fillId="19" borderId="44" xfId="0" applyFont="1" applyFill="1" applyBorder="1" applyAlignment="1">
      <alignment horizontal="center" vertical="center" wrapText="1"/>
    </xf>
    <xf numFmtId="0" fontId="33" fillId="19" borderId="21" xfId="0" applyFont="1" applyFill="1" applyBorder="1" applyAlignment="1">
      <alignment horizontal="right" vertical="center" wrapText="1"/>
    </xf>
    <xf numFmtId="0" fontId="35" fillId="35" borderId="73" xfId="0" applyFont="1" applyFill="1" applyBorder="1" applyAlignment="1">
      <alignment horizontal="center" vertical="center" wrapText="1"/>
    </xf>
    <xf numFmtId="0" fontId="35" fillId="35" borderId="74" xfId="0" applyFont="1" applyFill="1" applyBorder="1" applyAlignment="1">
      <alignment horizontal="center" vertical="center" wrapText="1"/>
    </xf>
    <xf numFmtId="0" fontId="35" fillId="35" borderId="69" xfId="0" applyFont="1" applyFill="1" applyBorder="1" applyAlignment="1">
      <alignment horizontal="center" vertical="center" wrapText="1"/>
    </xf>
    <xf numFmtId="0" fontId="35" fillId="35" borderId="57" xfId="0" applyFont="1" applyFill="1" applyBorder="1" applyAlignment="1">
      <alignment horizontal="center" vertical="center" wrapText="1"/>
    </xf>
    <xf numFmtId="0" fontId="35" fillId="35" borderId="0" xfId="0" applyFont="1" applyFill="1" applyAlignment="1">
      <alignment horizontal="center" vertical="center" wrapText="1"/>
    </xf>
    <xf numFmtId="0" fontId="35" fillId="35" borderId="72" xfId="0" applyFont="1" applyFill="1" applyBorder="1" applyAlignment="1">
      <alignment horizontal="center" vertical="center" wrapText="1"/>
    </xf>
    <xf numFmtId="0" fontId="13" fillId="35" borderId="57" xfId="0" applyFont="1" applyFill="1" applyBorder="1" applyAlignment="1">
      <alignment horizontal="center" vertical="center" wrapText="1"/>
    </xf>
    <xf numFmtId="0" fontId="13" fillId="35" borderId="0" xfId="0" applyFont="1" applyFill="1" applyAlignment="1">
      <alignment horizontal="center" vertical="center" wrapText="1"/>
    </xf>
    <xf numFmtId="0" fontId="13" fillId="35" borderId="72" xfId="0" applyFont="1" applyFill="1" applyBorder="1" applyAlignment="1">
      <alignment horizontal="center" vertical="center" wrapText="1"/>
    </xf>
    <xf numFmtId="0" fontId="13" fillId="35" borderId="29" xfId="0" applyFont="1" applyFill="1" applyBorder="1" applyAlignment="1">
      <alignment horizontal="center" vertical="center" wrapText="1"/>
    </xf>
    <xf numFmtId="0" fontId="13" fillId="35" borderId="33" xfId="0" applyFont="1" applyFill="1" applyBorder="1" applyAlignment="1">
      <alignment horizontal="center" vertical="center" wrapText="1"/>
    </xf>
    <xf numFmtId="0" fontId="13" fillId="35" borderId="28" xfId="0" applyFont="1" applyFill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33" fillId="7" borderId="65" xfId="0" applyFont="1" applyFill="1" applyBorder="1" applyAlignment="1">
      <alignment horizontal="left" vertical="center" wrapText="1"/>
    </xf>
    <xf numFmtId="0" fontId="10" fillId="19" borderId="21" xfId="0" applyFont="1" applyFill="1" applyBorder="1" applyAlignment="1">
      <alignment horizontal="center" vertical="center" wrapText="1"/>
    </xf>
    <xf numFmtId="0" fontId="10" fillId="19" borderId="23" xfId="0" applyFont="1" applyFill="1" applyBorder="1" applyAlignment="1">
      <alignment horizontal="center" vertical="center" wrapText="1"/>
    </xf>
    <xf numFmtId="0" fontId="33" fillId="9" borderId="15" xfId="0" applyFont="1" applyFill="1" applyBorder="1" applyAlignment="1">
      <alignment horizontal="right" vertical="center" wrapText="1"/>
    </xf>
    <xf numFmtId="0" fontId="10" fillId="0" borderId="24" xfId="0" applyFont="1" applyBorder="1" applyAlignment="1">
      <alignment horizontal="right" vertical="center" wrapText="1"/>
    </xf>
    <xf numFmtId="0" fontId="33" fillId="8" borderId="27" xfId="0" applyFont="1" applyFill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33" fillId="7" borderId="69" xfId="0" applyFont="1" applyFill="1" applyBorder="1" applyAlignment="1">
      <alignment horizontal="left" vertical="center" wrapText="1"/>
    </xf>
    <xf numFmtId="0" fontId="33" fillId="19" borderId="44" xfId="0" applyFont="1" applyFill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12" fillId="6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5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9" fillId="7" borderId="73" xfId="0" applyFont="1" applyFill="1" applyBorder="1" applyAlignment="1">
      <alignment horizontal="center" vertical="center"/>
    </xf>
    <xf numFmtId="0" fontId="19" fillId="7" borderId="74" xfId="0" applyFont="1" applyFill="1" applyBorder="1" applyAlignment="1">
      <alignment horizontal="center" vertical="center"/>
    </xf>
    <xf numFmtId="0" fontId="19" fillId="7" borderId="70" xfId="0" applyFont="1" applyFill="1" applyBorder="1" applyAlignment="1">
      <alignment horizontal="center" vertical="center"/>
    </xf>
    <xf numFmtId="0" fontId="19" fillId="7" borderId="26" xfId="0" applyFont="1" applyFill="1" applyBorder="1" applyAlignment="1">
      <alignment horizontal="center" vertical="center"/>
    </xf>
    <xf numFmtId="0" fontId="15" fillId="7" borderId="18" xfId="0" applyFont="1" applyFill="1" applyBorder="1" applyAlignment="1">
      <alignment horizontal="center" vertical="center" wrapText="1"/>
    </xf>
    <xf numFmtId="0" fontId="15" fillId="7" borderId="16" xfId="0" applyFont="1" applyFill="1" applyBorder="1" applyAlignment="1">
      <alignment horizontal="center" vertical="center" wrapText="1"/>
    </xf>
    <xf numFmtId="0" fontId="15" fillId="7" borderId="24" xfId="0" applyFont="1" applyFill="1" applyBorder="1" applyAlignment="1">
      <alignment horizontal="center" vertical="center" wrapText="1"/>
    </xf>
    <xf numFmtId="0" fontId="15" fillId="7" borderId="19" xfId="0" applyFont="1" applyFill="1" applyBorder="1" applyAlignment="1">
      <alignment horizontal="center" vertical="center" wrapText="1"/>
    </xf>
    <xf numFmtId="0" fontId="15" fillId="7" borderId="21" xfId="0" applyFont="1" applyFill="1" applyBorder="1" applyAlignment="1">
      <alignment horizontal="center" vertical="center" wrapText="1"/>
    </xf>
    <xf numFmtId="0" fontId="15" fillId="7" borderId="15" xfId="0" applyFont="1" applyFill="1" applyBorder="1" applyAlignment="1">
      <alignment horizontal="center" vertical="center" wrapText="1"/>
    </xf>
    <xf numFmtId="0" fontId="15" fillId="7" borderId="11" xfId="0" applyFont="1" applyFill="1" applyBorder="1" applyAlignment="1">
      <alignment horizontal="center" vertical="center" wrapText="1"/>
    </xf>
    <xf numFmtId="0" fontId="15" fillId="7" borderId="17" xfId="0" applyFont="1" applyFill="1" applyBorder="1" applyAlignment="1">
      <alignment horizontal="center" vertical="center" wrapText="1"/>
    </xf>
    <xf numFmtId="0" fontId="15" fillId="7" borderId="14" xfId="0" applyFont="1" applyFill="1" applyBorder="1" applyAlignment="1">
      <alignment horizontal="center" vertical="center" wrapText="1"/>
    </xf>
    <xf numFmtId="0" fontId="15" fillId="34" borderId="18" xfId="0" applyFont="1" applyFill="1" applyBorder="1" applyAlignment="1">
      <alignment horizontal="center" vertical="center" wrapText="1"/>
    </xf>
    <xf numFmtId="0" fontId="15" fillId="34" borderId="19" xfId="0" applyFont="1" applyFill="1" applyBorder="1" applyAlignment="1">
      <alignment horizontal="center" vertical="center" wrapText="1"/>
    </xf>
    <xf numFmtId="0" fontId="15" fillId="34" borderId="11" xfId="0" applyFont="1" applyFill="1" applyBorder="1" applyAlignment="1">
      <alignment horizontal="center" vertical="center" wrapText="1"/>
    </xf>
    <xf numFmtId="0" fontId="15" fillId="7" borderId="23" xfId="0" applyFont="1" applyFill="1" applyBorder="1" applyAlignment="1">
      <alignment horizontal="center" vertical="center" wrapText="1"/>
    </xf>
    <xf numFmtId="0" fontId="18" fillId="0" borderId="29" xfId="0" applyFont="1" applyBorder="1" applyAlignment="1">
      <alignment horizontal="center" vertical="center" wrapText="1"/>
    </xf>
    <xf numFmtId="0" fontId="18" fillId="0" borderId="33" xfId="0" applyFont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 wrapText="1"/>
    </xf>
    <xf numFmtId="0" fontId="14" fillId="7" borderId="61" xfId="0" applyFont="1" applyFill="1" applyBorder="1" applyAlignment="1">
      <alignment horizontal="center" vertical="center" wrapText="1"/>
    </xf>
    <xf numFmtId="0" fontId="14" fillId="7" borderId="70" xfId="0" applyFont="1" applyFill="1" applyBorder="1" applyAlignment="1">
      <alignment horizontal="center" vertical="center" wrapText="1"/>
    </xf>
    <xf numFmtId="0" fontId="14" fillId="7" borderId="26" xfId="0" applyFont="1" applyFill="1" applyBorder="1" applyAlignment="1">
      <alignment horizontal="center" vertical="center" wrapText="1"/>
    </xf>
    <xf numFmtId="0" fontId="15" fillId="34" borderId="18" xfId="0" applyFont="1" applyFill="1" applyBorder="1" applyAlignment="1" applyProtection="1">
      <alignment horizontal="center" vertical="center" wrapText="1"/>
      <protection locked="0"/>
    </xf>
    <xf numFmtId="0" fontId="15" fillId="34" borderId="19" xfId="0" applyFont="1" applyFill="1" applyBorder="1" applyAlignment="1" applyProtection="1">
      <alignment horizontal="center" vertical="center" wrapText="1"/>
      <protection locked="0"/>
    </xf>
    <xf numFmtId="0" fontId="15" fillId="34" borderId="11" xfId="0" applyFont="1" applyFill="1" applyBorder="1" applyAlignment="1" applyProtection="1">
      <alignment horizontal="center" vertical="center" wrapText="1"/>
      <protection locked="0"/>
    </xf>
    <xf numFmtId="0" fontId="15" fillId="7" borderId="16" xfId="0" applyFont="1" applyFill="1" applyBorder="1" applyAlignment="1" applyProtection="1">
      <alignment horizontal="center" vertical="center" wrapText="1"/>
      <protection locked="0"/>
    </xf>
    <xf numFmtId="0" fontId="15" fillId="7" borderId="21" xfId="0" applyFont="1" applyFill="1" applyBorder="1" applyAlignment="1" applyProtection="1">
      <alignment horizontal="center" vertical="center" wrapText="1"/>
      <protection locked="0"/>
    </xf>
    <xf numFmtId="0" fontId="15" fillId="7" borderId="17" xfId="0" applyFont="1" applyFill="1" applyBorder="1" applyAlignment="1" applyProtection="1">
      <alignment horizontal="center" vertical="center" wrapText="1"/>
      <protection locked="0"/>
    </xf>
    <xf numFmtId="0" fontId="15" fillId="34" borderId="35" xfId="0" applyFont="1" applyFill="1" applyBorder="1" applyAlignment="1">
      <alignment horizontal="center" vertical="center" wrapText="1"/>
    </xf>
    <xf numFmtId="0" fontId="15" fillId="34" borderId="77" xfId="0" applyFont="1" applyFill="1" applyBorder="1" applyAlignment="1">
      <alignment horizontal="center" vertical="center" wrapText="1"/>
    </xf>
    <xf numFmtId="0" fontId="15" fillId="34" borderId="10" xfId="0" applyFont="1" applyFill="1" applyBorder="1" applyAlignment="1">
      <alignment horizontal="center" vertical="center" wrapText="1"/>
    </xf>
    <xf numFmtId="0" fontId="19" fillId="7" borderId="61" xfId="0" applyFont="1" applyFill="1" applyBorder="1" applyAlignment="1">
      <alignment horizontal="center" vertical="center"/>
    </xf>
    <xf numFmtId="0" fontId="0" fillId="39" borderId="61" xfId="0" applyFill="1" applyBorder="1" applyAlignment="1">
      <alignment horizontal="center"/>
    </xf>
    <xf numFmtId="0" fontId="0" fillId="39" borderId="70" xfId="0" applyFill="1" applyBorder="1" applyAlignment="1">
      <alignment horizontal="center"/>
    </xf>
    <xf numFmtId="0" fontId="0" fillId="39" borderId="26" xfId="0" applyFill="1" applyBorder="1" applyAlignment="1">
      <alignment horizontal="center"/>
    </xf>
    <xf numFmtId="0" fontId="0" fillId="39" borderId="61" xfId="0" applyFill="1" applyBorder="1" applyAlignment="1">
      <alignment horizontal="center" vertical="center" wrapText="1"/>
    </xf>
    <xf numFmtId="0" fontId="0" fillId="39" borderId="70" xfId="0" applyFill="1" applyBorder="1" applyAlignment="1">
      <alignment horizontal="center" vertical="center" wrapText="1"/>
    </xf>
    <xf numFmtId="0" fontId="0" fillId="39" borderId="26" xfId="0" applyFill="1" applyBorder="1" applyAlignment="1">
      <alignment horizontal="center" vertical="center" wrapText="1"/>
    </xf>
    <xf numFmtId="0" fontId="0" fillId="0" borderId="61" xfId="0" applyBorder="1" applyAlignment="1">
      <alignment horizontal="center"/>
    </xf>
    <xf numFmtId="0" fontId="0" fillId="0" borderId="70" xfId="0" applyBorder="1" applyAlignment="1">
      <alignment horizontal="center"/>
    </xf>
    <xf numFmtId="0" fontId="0" fillId="0" borderId="26" xfId="0" applyBorder="1" applyAlignment="1">
      <alignment horizontal="center"/>
    </xf>
    <xf numFmtId="0" fontId="15" fillId="7" borderId="44" xfId="0" applyFont="1" applyFill="1" applyBorder="1" applyAlignment="1">
      <alignment horizontal="center" vertical="center" wrapText="1"/>
    </xf>
    <xf numFmtId="0" fontId="15" fillId="7" borderId="20" xfId="0" applyFont="1" applyFill="1" applyBorder="1" applyAlignment="1">
      <alignment horizontal="center" vertical="center" wrapText="1"/>
    </xf>
    <xf numFmtId="0" fontId="15" fillId="7" borderId="22" xfId="0" applyFont="1" applyFill="1" applyBorder="1" applyAlignment="1">
      <alignment horizontal="center" vertical="center" wrapText="1"/>
    </xf>
    <xf numFmtId="0" fontId="15" fillId="7" borderId="5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5" fillId="34" borderId="71" xfId="0" applyFont="1" applyFill="1" applyBorder="1" applyAlignment="1">
      <alignment horizontal="center" vertical="center" wrapText="1"/>
    </xf>
    <xf numFmtId="0" fontId="15" fillId="34" borderId="34" xfId="0" applyFont="1" applyFill="1" applyBorder="1" applyAlignment="1">
      <alignment horizontal="center" vertical="center" wrapText="1"/>
    </xf>
    <xf numFmtId="0" fontId="15" fillId="7" borderId="27" xfId="0" applyFont="1" applyFill="1" applyBorder="1" applyAlignment="1">
      <alignment horizontal="center" vertical="center" wrapText="1"/>
    </xf>
    <xf numFmtId="0" fontId="15" fillId="7" borderId="30" xfId="0" applyFont="1" applyFill="1" applyBorder="1" applyAlignment="1">
      <alignment horizontal="center" vertical="center" wrapText="1"/>
    </xf>
    <xf numFmtId="0" fontId="15" fillId="7" borderId="67" xfId="0" applyFont="1" applyFill="1" applyBorder="1" applyAlignment="1">
      <alignment horizontal="center" vertical="center" wrapText="1"/>
    </xf>
    <xf numFmtId="0" fontId="15" fillId="7" borderId="75" xfId="0" applyFont="1" applyFill="1" applyBorder="1" applyAlignment="1">
      <alignment horizontal="center" vertical="center" wrapText="1"/>
    </xf>
    <xf numFmtId="0" fontId="15" fillId="7" borderId="52" xfId="0" applyFont="1" applyFill="1" applyBorder="1" applyAlignment="1">
      <alignment horizontal="center" vertical="center" wrapText="1"/>
    </xf>
    <xf numFmtId="0" fontId="18" fillId="0" borderId="61" xfId="0" applyFont="1" applyBorder="1" applyAlignment="1">
      <alignment horizontal="center" vertical="center" wrapText="1"/>
    </xf>
    <xf numFmtId="0" fontId="18" fillId="0" borderId="70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15" fillId="7" borderId="43" xfId="0" applyFont="1" applyFill="1" applyBorder="1" applyAlignment="1">
      <alignment horizontal="center" vertical="center" wrapText="1"/>
    </xf>
    <xf numFmtId="0" fontId="15" fillId="34" borderId="12" xfId="0" applyFont="1" applyFill="1" applyBorder="1" applyAlignment="1">
      <alignment horizontal="center" vertical="center" wrapText="1"/>
    </xf>
    <xf numFmtId="0" fontId="19" fillId="7" borderId="61" xfId="0" applyFont="1" applyFill="1" applyBorder="1" applyAlignment="1">
      <alignment horizontal="center" vertical="center" wrapText="1"/>
    </xf>
    <xf numFmtId="0" fontId="19" fillId="7" borderId="70" xfId="0" applyFont="1" applyFill="1" applyBorder="1" applyAlignment="1">
      <alignment horizontal="center" vertical="center" wrapText="1"/>
    </xf>
    <xf numFmtId="0" fontId="19" fillId="7" borderId="74" xfId="0" applyFont="1" applyFill="1" applyBorder="1" applyAlignment="1">
      <alignment horizontal="center" vertical="center" wrapText="1"/>
    </xf>
    <xf numFmtId="0" fontId="19" fillId="7" borderId="69" xfId="0" applyFont="1" applyFill="1" applyBorder="1" applyAlignment="1">
      <alignment horizontal="center" vertical="center" wrapText="1"/>
    </xf>
    <xf numFmtId="0" fontId="15" fillId="7" borderId="29" xfId="0" applyFont="1" applyFill="1" applyBorder="1" applyAlignment="1">
      <alignment horizontal="center" vertical="center" wrapText="1"/>
    </xf>
    <xf numFmtId="0" fontId="15" fillId="7" borderId="31" xfId="0" applyFont="1" applyFill="1" applyBorder="1" applyAlignment="1">
      <alignment horizontal="center" vertical="center" wrapText="1"/>
    </xf>
    <xf numFmtId="0" fontId="19" fillId="7" borderId="26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5" fillId="7" borderId="7" xfId="0" applyFont="1" applyFill="1" applyBorder="1" applyAlignment="1" applyProtection="1">
      <alignment horizontal="center" vertical="center" wrapText="1"/>
      <protection locked="0"/>
    </xf>
    <xf numFmtId="0" fontId="15" fillId="7" borderId="8" xfId="0" applyFont="1" applyFill="1" applyBorder="1" applyAlignment="1" applyProtection="1">
      <alignment horizontal="center" vertical="center" wrapText="1"/>
      <protection locked="0"/>
    </xf>
    <xf numFmtId="0" fontId="15" fillId="7" borderId="76" xfId="0" applyFont="1" applyFill="1" applyBorder="1" applyAlignment="1" applyProtection="1">
      <alignment horizontal="center" vertical="center" wrapText="1"/>
      <protection locked="0"/>
    </xf>
    <xf numFmtId="0" fontId="0" fillId="0" borderId="21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44" xfId="0" applyBorder="1" applyAlignment="1">
      <alignment horizontal="center" vertical="center"/>
    </xf>
    <xf numFmtId="0" fontId="22" fillId="12" borderId="21" xfId="0" applyFont="1" applyFill="1" applyBorder="1" applyAlignment="1">
      <alignment horizontal="center" vertical="center" wrapText="1"/>
    </xf>
    <xf numFmtId="0" fontId="22" fillId="16" borderId="22" xfId="0" applyFont="1" applyFill="1" applyBorder="1" applyAlignment="1">
      <alignment horizontal="center" vertical="center" wrapText="1"/>
    </xf>
    <xf numFmtId="0" fontId="21" fillId="12" borderId="21" xfId="0" applyFont="1" applyFill="1" applyBorder="1" applyAlignment="1">
      <alignment horizontal="center" vertical="center" wrapText="1"/>
    </xf>
    <xf numFmtId="0" fontId="3" fillId="21" borderId="51" xfId="0" applyFont="1" applyFill="1" applyBorder="1" applyAlignment="1">
      <alignment horizontal="center" vertical="center" wrapText="1"/>
    </xf>
    <xf numFmtId="0" fontId="3" fillId="21" borderId="68" xfId="0" applyFont="1" applyFill="1" applyBorder="1" applyAlignment="1">
      <alignment horizontal="center" vertical="center" wrapText="1"/>
    </xf>
    <xf numFmtId="0" fontId="3" fillId="21" borderId="46" xfId="0" applyFont="1" applyFill="1" applyBorder="1" applyAlignment="1">
      <alignment horizontal="center" vertical="center" wrapText="1"/>
    </xf>
    <xf numFmtId="0" fontId="3" fillId="21" borderId="52" xfId="0" applyFont="1" applyFill="1" applyBorder="1" applyAlignment="1">
      <alignment horizontal="center" vertical="center" wrapText="1"/>
    </xf>
    <xf numFmtId="0" fontId="3" fillId="21" borderId="0" xfId="0" applyFont="1" applyFill="1" applyAlignment="1">
      <alignment horizontal="center" vertical="center" wrapText="1"/>
    </xf>
    <xf numFmtId="0" fontId="3" fillId="21" borderId="78" xfId="0" applyFont="1" applyFill="1" applyBorder="1" applyAlignment="1">
      <alignment horizontal="center" vertical="center" wrapText="1"/>
    </xf>
    <xf numFmtId="0" fontId="3" fillId="21" borderId="53" xfId="0" applyFont="1" applyFill="1" applyBorder="1" applyAlignment="1">
      <alignment horizontal="center" vertical="center" wrapText="1"/>
    </xf>
    <xf numFmtId="0" fontId="3" fillId="21" borderId="63" xfId="0" applyFont="1" applyFill="1" applyBorder="1" applyAlignment="1">
      <alignment horizontal="center" vertical="center" wrapText="1"/>
    </xf>
    <xf numFmtId="0" fontId="3" fillId="21" borderId="42" xfId="0" applyFont="1" applyFill="1" applyBorder="1" applyAlignment="1">
      <alignment horizontal="center" vertical="center" wrapText="1"/>
    </xf>
    <xf numFmtId="0" fontId="3" fillId="21" borderId="21" xfId="0" applyFont="1" applyFill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22" fillId="16" borderId="21" xfId="0" applyFont="1" applyFill="1" applyBorder="1" applyAlignment="1">
      <alignment horizontal="center" vertical="center" wrapText="1"/>
    </xf>
    <xf numFmtId="2" fontId="42" fillId="5" borderId="21" xfId="0" applyNumberFormat="1" applyFont="1" applyFill="1" applyBorder="1" applyAlignment="1" applyProtection="1">
      <alignment horizontal="left" vertical="center" wrapText="1"/>
      <protection locked="0"/>
    </xf>
    <xf numFmtId="0" fontId="26" fillId="10" borderId="42" xfId="0" applyFont="1" applyFill="1" applyBorder="1" applyAlignment="1">
      <alignment horizontal="center" vertical="center" wrapText="1"/>
    </xf>
    <xf numFmtId="2" fontId="45" fillId="5" borderId="51" xfId="0" applyNumberFormat="1" applyFont="1" applyFill="1" applyBorder="1" applyAlignment="1" applyProtection="1">
      <alignment horizontal="center" vertical="center" wrapText="1"/>
      <protection locked="0"/>
    </xf>
    <xf numFmtId="2" fontId="45" fillId="5" borderId="68" xfId="0" applyNumberFormat="1" applyFont="1" applyFill="1" applyBorder="1" applyAlignment="1" applyProtection="1">
      <alignment horizontal="center" vertical="center" wrapText="1"/>
      <protection locked="0"/>
    </xf>
    <xf numFmtId="0" fontId="22" fillId="12" borderId="53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3" fillId="13" borderId="21" xfId="0" applyFont="1" applyFill="1" applyBorder="1" applyAlignment="1">
      <alignment horizontal="center" vertical="center" wrapText="1"/>
    </xf>
    <xf numFmtId="0" fontId="23" fillId="13" borderId="52" xfId="0" applyFont="1" applyFill="1" applyBorder="1" applyAlignment="1">
      <alignment horizontal="center" vertical="center" wrapText="1"/>
    </xf>
    <xf numFmtId="166" fontId="21" fillId="0" borderId="21" xfId="0" applyNumberFormat="1" applyFont="1" applyBorder="1" applyAlignment="1">
      <alignment horizontal="center" vertical="center" wrapText="1"/>
    </xf>
    <xf numFmtId="167" fontId="43" fillId="5" borderId="21" xfId="0" applyNumberFormat="1" applyFont="1" applyFill="1" applyBorder="1" applyAlignment="1" applyProtection="1">
      <alignment horizontal="center" vertical="center" wrapText="1"/>
      <protection locked="0"/>
    </xf>
    <xf numFmtId="167" fontId="21" fillId="0" borderId="21" xfId="0" applyNumberFormat="1" applyFont="1" applyBorder="1" applyAlignment="1">
      <alignment horizontal="center" vertical="center" wrapText="1"/>
    </xf>
    <xf numFmtId="3" fontId="21" fillId="0" borderId="21" xfId="0" applyNumberFormat="1" applyFont="1" applyBorder="1" applyAlignment="1">
      <alignment horizontal="center" vertical="center" wrapText="1"/>
    </xf>
    <xf numFmtId="0" fontId="28" fillId="26" borderId="39" xfId="0" applyFont="1" applyFill="1" applyBorder="1" applyAlignment="1">
      <alignment horizontal="right" vertical="center" wrapText="1"/>
    </xf>
    <xf numFmtId="0" fontId="21" fillId="0" borderId="22" xfId="0" applyFont="1" applyBorder="1" applyAlignment="1">
      <alignment horizontal="justify" vertical="center" wrapText="1"/>
    </xf>
    <xf numFmtId="0" fontId="22" fillId="0" borderId="36" xfId="0" applyFont="1" applyBorder="1" applyAlignment="1">
      <alignment horizontal="left" vertical="center" wrapText="1" indent="3"/>
    </xf>
    <xf numFmtId="0" fontId="22" fillId="2" borderId="12" xfId="0" applyFont="1" applyFill="1" applyBorder="1" applyAlignment="1">
      <alignment horizontal="left" vertical="center" wrapText="1"/>
    </xf>
    <xf numFmtId="0" fontId="22" fillId="0" borderId="39" xfId="0" applyFont="1" applyBorder="1" applyAlignment="1">
      <alignment horizontal="left" vertical="center" wrapText="1" indent="3"/>
    </xf>
    <xf numFmtId="0" fontId="22" fillId="2" borderId="35" xfId="0" applyFont="1" applyFill="1" applyBorder="1" applyAlignment="1">
      <alignment horizontal="justify" vertical="center" wrapText="1"/>
    </xf>
    <xf numFmtId="0" fontId="21" fillId="0" borderId="21" xfId="0" applyFont="1" applyBorder="1" applyAlignment="1">
      <alignment horizontal="left" vertical="center" wrapText="1"/>
    </xf>
    <xf numFmtId="0" fontId="22" fillId="0" borderId="16" xfId="0" applyFont="1" applyBorder="1" applyAlignment="1">
      <alignment horizontal="left" vertical="center" wrapText="1" indent="3"/>
    </xf>
    <xf numFmtId="0" fontId="21" fillId="0" borderId="16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left" vertical="center" wrapText="1"/>
    </xf>
    <xf numFmtId="0" fontId="21" fillId="0" borderId="49" xfId="0" applyFont="1" applyBorder="1" applyAlignment="1">
      <alignment horizontal="left" vertical="center" wrapText="1"/>
    </xf>
    <xf numFmtId="0" fontId="22" fillId="0" borderId="24" xfId="0" applyFont="1" applyBorder="1" applyAlignment="1">
      <alignment horizontal="left" vertical="center" wrapText="1" indent="3"/>
    </xf>
    <xf numFmtId="0" fontId="21" fillId="0" borderId="0" xfId="0" applyFont="1" applyAlignment="1">
      <alignment horizontal="center"/>
    </xf>
    <xf numFmtId="0" fontId="22" fillId="2" borderId="18" xfId="0" applyFont="1" applyFill="1" applyBorder="1" applyAlignment="1">
      <alignment horizontal="justify" vertical="center" wrapText="1"/>
    </xf>
    <xf numFmtId="0" fontId="21" fillId="0" borderId="51" xfId="0" applyFont="1" applyBorder="1" applyAlignment="1">
      <alignment horizontal="left" vertical="center" wrapText="1"/>
    </xf>
    <xf numFmtId="0" fontId="21" fillId="9" borderId="57" xfId="0" applyFont="1" applyFill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21" fillId="25" borderId="57" xfId="0" applyFont="1" applyFill="1" applyBorder="1" applyAlignment="1">
      <alignment horizontal="center" vertical="center" wrapText="1"/>
    </xf>
    <xf numFmtId="0" fontId="22" fillId="2" borderId="56" xfId="0" applyFont="1" applyFill="1" applyBorder="1" applyAlignment="1">
      <alignment horizontal="left" vertical="center" wrapText="1"/>
    </xf>
    <xf numFmtId="0" fontId="21" fillId="0" borderId="37" xfId="0" applyFont="1" applyBorder="1" applyAlignment="1">
      <alignment horizontal="left" vertical="center" wrapText="1"/>
    </xf>
    <xf numFmtId="0" fontId="21" fillId="0" borderId="60" xfId="0" applyFont="1" applyBorder="1" applyAlignment="1">
      <alignment horizontal="center" vertical="center" wrapText="1"/>
    </xf>
    <xf numFmtId="171" fontId="21" fillId="0" borderId="36" xfId="0" applyNumberFormat="1" applyFont="1" applyBorder="1" applyAlignment="1">
      <alignment horizontal="center" vertical="center" wrapText="1"/>
    </xf>
    <xf numFmtId="171" fontId="21" fillId="0" borderId="21" xfId="0" applyNumberFormat="1" applyFont="1" applyBorder="1" applyAlignment="1">
      <alignment horizontal="center" vertical="center" wrapText="1"/>
    </xf>
    <xf numFmtId="0" fontId="22" fillId="0" borderId="54" xfId="0" applyFont="1" applyBorder="1" applyAlignment="1">
      <alignment horizontal="center" vertical="center" wrapText="1"/>
    </xf>
    <xf numFmtId="0" fontId="22" fillId="0" borderId="37" xfId="0" applyFont="1" applyBorder="1" applyAlignment="1">
      <alignment horizontal="center" vertical="center" wrapText="1"/>
    </xf>
    <xf numFmtId="0" fontId="30" fillId="0" borderId="21" xfId="0" applyFont="1" applyBorder="1" applyAlignment="1">
      <alignment horizontal="left" vertical="center" wrapText="1"/>
    </xf>
    <xf numFmtId="0" fontId="22" fillId="0" borderId="35" xfId="0" applyFont="1" applyBorder="1" applyAlignment="1">
      <alignment horizontal="left" vertical="center" wrapText="1"/>
    </xf>
    <xf numFmtId="0" fontId="21" fillId="0" borderId="21" xfId="0" applyFont="1" applyBorder="1" applyAlignment="1">
      <alignment horizontal="justify" vertical="center" wrapText="1"/>
    </xf>
    <xf numFmtId="0" fontId="22" fillId="0" borderId="12" xfId="0" applyFont="1" applyBorder="1" applyAlignment="1">
      <alignment horizontal="left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24" borderId="37" xfId="0" applyFont="1" applyFill="1" applyBorder="1" applyAlignment="1">
      <alignment horizontal="left" vertical="center" wrapText="1"/>
    </xf>
    <xf numFmtId="0" fontId="22" fillId="2" borderId="18" xfId="0" applyFont="1" applyFill="1" applyBorder="1" applyAlignment="1">
      <alignment horizontal="left" vertical="center" wrapText="1"/>
    </xf>
    <xf numFmtId="0" fontId="22" fillId="0" borderId="37" xfId="0" applyFont="1" applyBorder="1" applyAlignment="1">
      <alignment horizontal="left" vertical="center" wrapText="1"/>
    </xf>
    <xf numFmtId="0" fontId="21" fillId="0" borderId="44" xfId="0" applyFont="1" applyBorder="1" applyAlignment="1">
      <alignment horizontal="left" vertical="center" wrapText="1"/>
    </xf>
    <xf numFmtId="0" fontId="22" fillId="0" borderId="29" xfId="0" applyFont="1" applyBorder="1" applyAlignment="1">
      <alignment horizontal="left" vertical="center" wrapText="1" indent="3"/>
    </xf>
    <xf numFmtId="0" fontId="21" fillId="0" borderId="17" xfId="0" applyFont="1" applyBorder="1" applyAlignment="1">
      <alignment horizontal="justify" vertical="center" wrapText="1"/>
    </xf>
    <xf numFmtId="171" fontId="21" fillId="0" borderId="41" xfId="0" applyNumberFormat="1" applyFont="1" applyBorder="1" applyAlignment="1">
      <alignment horizontal="left" vertical="center" wrapText="1"/>
    </xf>
    <xf numFmtId="0" fontId="21" fillId="0" borderId="15" xfId="0" applyFont="1" applyBorder="1" applyAlignment="1">
      <alignment horizontal="left" vertical="center" wrapText="1"/>
    </xf>
    <xf numFmtId="167" fontId="21" fillId="0" borderId="14" xfId="0" applyNumberFormat="1" applyFont="1" applyBorder="1" applyAlignment="1">
      <alignment horizontal="left" vertical="center" wrapText="1"/>
    </xf>
    <xf numFmtId="0" fontId="21" fillId="0" borderId="41" xfId="0" applyFont="1" applyBorder="1" applyAlignment="1">
      <alignment horizontal="left" vertical="center" wrapText="1"/>
    </xf>
    <xf numFmtId="166" fontId="21" fillId="0" borderId="41" xfId="0" applyNumberFormat="1" applyFont="1" applyBorder="1" applyAlignment="1">
      <alignment horizontal="left" vertical="center" wrapText="1"/>
    </xf>
    <xf numFmtId="0" fontId="22" fillId="23" borderId="41" xfId="0" applyFont="1" applyFill="1" applyBorder="1" applyAlignment="1">
      <alignment horizontal="left" vertical="center" wrapText="1"/>
    </xf>
    <xf numFmtId="0" fontId="21" fillId="0" borderId="24" xfId="0" applyFont="1" applyBorder="1" applyAlignment="1">
      <alignment horizontal="left" vertical="center" wrapText="1"/>
    </xf>
    <xf numFmtId="0" fontId="22" fillId="23" borderId="14" xfId="0" applyFont="1" applyFill="1" applyBorder="1" applyAlignment="1">
      <alignment horizontal="left" vertical="center" wrapText="1"/>
    </xf>
    <xf numFmtId="0" fontId="22" fillId="2" borderId="12" xfId="0" applyFont="1" applyFill="1" applyBorder="1" applyAlignment="1">
      <alignment vertical="center" wrapText="1"/>
    </xf>
    <xf numFmtId="0" fontId="22" fillId="2" borderId="37" xfId="0" applyFont="1" applyFill="1" applyBorder="1" applyAlignment="1">
      <alignment vertical="center" wrapText="1"/>
    </xf>
    <xf numFmtId="0" fontId="22" fillId="0" borderId="41" xfId="0" applyFont="1" applyBorder="1" applyAlignment="1">
      <alignment horizontal="left" vertical="center" wrapText="1"/>
    </xf>
    <xf numFmtId="0" fontId="21" fillId="0" borderId="50" xfId="0" applyFont="1" applyBorder="1" applyAlignment="1" applyProtection="1">
      <alignment horizontal="left" vertical="center" wrapText="1"/>
      <protection locked="0"/>
    </xf>
    <xf numFmtId="0" fontId="21" fillId="0" borderId="16" xfId="0" applyFont="1" applyBorder="1" applyAlignment="1">
      <alignment horizontal="left" vertical="center" wrapText="1"/>
    </xf>
    <xf numFmtId="0" fontId="22" fillId="23" borderId="17" xfId="0" applyFont="1" applyFill="1" applyBorder="1" applyAlignment="1">
      <alignment horizontal="left" vertical="center" wrapText="1"/>
    </xf>
    <xf numFmtId="0" fontId="21" fillId="0" borderId="17" xfId="0" applyFont="1" applyBorder="1" applyAlignment="1">
      <alignment horizontal="left" vertical="center" wrapText="1"/>
    </xf>
    <xf numFmtId="0" fontId="27" fillId="22" borderId="7" xfId="0" applyFont="1" applyFill="1" applyBorder="1" applyAlignment="1">
      <alignment horizontal="center" vertical="center"/>
    </xf>
    <xf numFmtId="0" fontId="22" fillId="2" borderId="34" xfId="0" applyFont="1" applyFill="1" applyBorder="1" applyAlignment="1">
      <alignment vertical="center" wrapText="1"/>
    </xf>
    <xf numFmtId="0" fontId="24" fillId="0" borderId="17" xfId="0" applyFont="1" applyBorder="1" applyAlignment="1" applyProtection="1">
      <alignment vertical="center" wrapText="1"/>
      <protection locked="0"/>
    </xf>
    <xf numFmtId="0" fontId="24" fillId="0" borderId="45" xfId="0" applyFont="1" applyBorder="1" applyAlignment="1" applyProtection="1">
      <alignment vertical="center" wrapText="1"/>
      <protection locked="0"/>
    </xf>
    <xf numFmtId="0" fontId="22" fillId="23" borderId="17" xfId="0" applyFont="1" applyFill="1" applyBorder="1" applyAlignment="1" applyProtection="1">
      <alignment horizontal="left" vertical="center" wrapText="1"/>
      <protection locked="0"/>
    </xf>
    <xf numFmtId="0" fontId="21" fillId="0" borderId="51" xfId="0" applyFont="1" applyBorder="1" applyAlignment="1">
      <alignment horizontal="justify" vertical="center" wrapText="1"/>
    </xf>
    <xf numFmtId="0" fontId="28" fillId="26" borderId="6" xfId="0" applyFont="1" applyFill="1" applyBorder="1" applyAlignment="1">
      <alignment horizontal="center" vertical="center" wrapText="1"/>
    </xf>
    <xf numFmtId="0" fontId="22" fillId="0" borderId="39" xfId="0" applyFont="1" applyBorder="1" applyAlignment="1">
      <alignment horizontal="left" vertical="center" wrapText="1"/>
    </xf>
    <xf numFmtId="0" fontId="22" fillId="2" borderId="12" xfId="0" applyFont="1" applyFill="1" applyBorder="1" applyAlignment="1">
      <alignment horizontal="justify" vertical="center" wrapText="1"/>
    </xf>
    <xf numFmtId="0" fontId="22" fillId="0" borderId="36" xfId="0" applyFont="1" applyBorder="1" applyAlignment="1">
      <alignment horizontal="left" vertical="center" wrapText="1"/>
    </xf>
    <xf numFmtId="0" fontId="22" fillId="0" borderId="16" xfId="0" applyFont="1" applyBorder="1" applyAlignment="1">
      <alignment horizontal="left" vertical="center" wrapText="1"/>
    </xf>
    <xf numFmtId="0" fontId="22" fillId="0" borderId="24" xfId="0" applyFont="1" applyBorder="1" applyAlignment="1">
      <alignment horizontal="left" vertical="center" wrapText="1"/>
    </xf>
    <xf numFmtId="0" fontId="22" fillId="0" borderId="32" xfId="0" applyFont="1" applyBorder="1" applyAlignment="1">
      <alignment horizontal="left" vertical="center" wrapText="1" indent="3"/>
    </xf>
    <xf numFmtId="0" fontId="22" fillId="0" borderId="40" xfId="0" applyFont="1" applyBorder="1" applyAlignment="1">
      <alignment horizontal="left" vertical="center" wrapText="1"/>
    </xf>
    <xf numFmtId="171" fontId="21" fillId="0" borderId="16" xfId="0" applyNumberFormat="1" applyFont="1" applyBorder="1" applyAlignment="1">
      <alignment horizontal="center" vertical="center" wrapText="1"/>
    </xf>
    <xf numFmtId="0" fontId="22" fillId="23" borderId="22" xfId="0" applyFont="1" applyFill="1" applyBorder="1" applyAlignment="1">
      <alignment horizontal="left" vertical="center" wrapText="1"/>
    </xf>
    <xf numFmtId="0" fontId="27" fillId="22" borderId="61" xfId="0" applyFont="1" applyFill="1" applyBorder="1" applyAlignment="1">
      <alignment horizontal="center" vertical="center"/>
    </xf>
    <xf numFmtId="0" fontId="24" fillId="0" borderId="17" xfId="0" applyFont="1" applyBorder="1" applyAlignment="1" applyProtection="1">
      <alignment horizontal="left" vertical="center" wrapText="1"/>
      <protection locked="0"/>
    </xf>
    <xf numFmtId="0" fontId="21" fillId="0" borderId="17" xfId="0" applyFont="1" applyBorder="1" applyAlignment="1" applyProtection="1">
      <alignment horizontal="left" vertical="center" wrapText="1"/>
      <protection locked="0"/>
    </xf>
    <xf numFmtId="0" fontId="33" fillId="20" borderId="7" xfId="0" applyFont="1" applyFill="1" applyBorder="1" applyAlignment="1">
      <alignment horizontal="right" vertical="center"/>
    </xf>
    <xf numFmtId="0" fontId="33" fillId="7" borderId="76" xfId="0" applyFont="1" applyFill="1" applyBorder="1" applyAlignment="1">
      <alignment horizontal="center" vertical="center" wrapText="1"/>
    </xf>
    <xf numFmtId="0" fontId="33" fillId="7" borderId="70" xfId="0" applyFont="1" applyFill="1" applyBorder="1" applyAlignment="1">
      <alignment horizontal="center" vertical="center" wrapText="1"/>
    </xf>
    <xf numFmtId="0" fontId="33" fillId="7" borderId="26" xfId="0" applyFont="1" applyFill="1" applyBorder="1" applyAlignment="1">
      <alignment horizontal="center" vertical="center" wrapText="1"/>
    </xf>
    <xf numFmtId="0" fontId="36" fillId="0" borderId="11" xfId="0" applyFont="1" applyBorder="1" applyAlignment="1">
      <alignment horizontal="center" vertical="center"/>
    </xf>
    <xf numFmtId="0" fontId="34" fillId="12" borderId="27" xfId="0" applyFont="1" applyFill="1" applyBorder="1" applyAlignment="1">
      <alignment horizontal="right" vertical="center"/>
    </xf>
    <xf numFmtId="0" fontId="34" fillId="12" borderId="7" xfId="0" applyFont="1" applyFill="1" applyBorder="1" applyAlignment="1">
      <alignment horizontal="right" vertical="center"/>
    </xf>
    <xf numFmtId="0" fontId="33" fillId="8" borderId="61" xfId="0" applyFont="1" applyFill="1" applyBorder="1" applyAlignment="1">
      <alignment horizontal="center" vertical="center" wrapText="1"/>
    </xf>
  </cellXfs>
  <cellStyles count="18">
    <cellStyle name="Cálculo 2" xfId="4" xr:uid="{00000000-0005-0000-0000-000006000000}"/>
    <cellStyle name="Cálculo 3" xfId="5" xr:uid="{00000000-0005-0000-0000-000007000000}"/>
    <cellStyle name="Entrada 2" xfId="6" xr:uid="{00000000-0005-0000-0000-000008000000}"/>
    <cellStyle name="Entrada 3" xfId="7" xr:uid="{00000000-0005-0000-0000-000009000000}"/>
    <cellStyle name="Moeda" xfId="2" builtinId="4"/>
    <cellStyle name="Normal" xfId="0" builtinId="0"/>
    <cellStyle name="Normal 2" xfId="8" xr:uid="{00000000-0005-0000-0000-00000A000000}"/>
    <cellStyle name="Nota 2" xfId="9" xr:uid="{00000000-0005-0000-0000-00000B000000}"/>
    <cellStyle name="Nota 3" xfId="10" xr:uid="{00000000-0005-0000-0000-00000C000000}"/>
    <cellStyle name="Porcentagem" xfId="3" builtinId="5"/>
    <cellStyle name="Saída 2" xfId="11" xr:uid="{00000000-0005-0000-0000-00000D000000}"/>
    <cellStyle name="Saída 3" xfId="12" xr:uid="{00000000-0005-0000-0000-00000E000000}"/>
    <cellStyle name="Título 3 2" xfId="15" xr:uid="{00000000-0005-0000-0000-000011000000}"/>
    <cellStyle name="Título 5" xfId="16" xr:uid="{00000000-0005-0000-0000-000012000000}"/>
    <cellStyle name="Total 2" xfId="13" xr:uid="{00000000-0005-0000-0000-00000F000000}"/>
    <cellStyle name="Total 3" xfId="14" xr:uid="{00000000-0005-0000-0000-000010000000}"/>
    <cellStyle name="Vírgula" xfId="1" builtinId="3"/>
    <cellStyle name="Vírgula 2" xfId="17" xr:uid="{00000000-0005-0000-0000-000013000000}"/>
  </cellStyles>
  <dxfs count="214"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BFBFB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ont>
        <color rgb="FFFFFFFF"/>
      </font>
    </dxf>
    <dxf>
      <fill>
        <patternFill>
          <bgColor rgb="FFFF0000"/>
        </patternFill>
      </fill>
    </dxf>
    <dxf>
      <font>
        <color rgb="FFFFFFFF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E7E6E6"/>
      <rgbColor rgb="FF0000FF"/>
      <rgbColor rgb="FFFFFF00"/>
      <rgbColor rgb="FFFF00FF"/>
      <rgbColor rgb="FFD6DCE5"/>
      <rgbColor rgb="FF9C0006"/>
      <rgbColor rgb="FF008000"/>
      <rgbColor rgb="FF000080"/>
      <rgbColor rgb="FFD0CECE"/>
      <rgbColor rgb="FF800080"/>
      <rgbColor rgb="FFFBE5D6"/>
      <rgbColor rgb="FFC0C0C0"/>
      <rgbColor rgb="FF808080"/>
      <rgbColor rgb="FF9DC3E6"/>
      <rgbColor rgb="FF7030A0"/>
      <rgbColor rgb="FFFFFFCC"/>
      <rgbColor rgb="FFDEEBF7"/>
      <rgbColor rgb="FF660066"/>
      <rgbColor rgb="FFFFCCCC"/>
      <rgbColor rgb="FF0066CC"/>
      <rgbColor rgb="FFBDD7EE"/>
      <rgbColor rgb="FF000080"/>
      <rgbColor rgb="FFFF00FF"/>
      <rgbColor rgb="FFFFF2CC"/>
      <rgbColor rgb="FFDAE3F3"/>
      <rgbColor rgb="FF800080"/>
      <rgbColor rgb="FF800000"/>
      <rgbColor rgb="FFF2F2F2"/>
      <rgbColor rgb="FF0000FF"/>
      <rgbColor rgb="FFC5E0B4"/>
      <rgbColor rgb="FFE2EFDA"/>
      <rgbColor rgb="FFE2F0D9"/>
      <rgbColor rgb="FFFFE699"/>
      <rgbColor rgb="FF99CCFF"/>
      <rgbColor rgb="FFFFC7CE"/>
      <rgbColor rgb="FFBFBFBF"/>
      <rgbColor rgb="FFFFCC99"/>
      <rgbColor rgb="FFD9D9D9"/>
      <rgbColor rgb="FF33CCCC"/>
      <rgbColor rgb="FF81D41A"/>
      <rgbColor rgb="FFFFC000"/>
      <rgbColor rgb="FFFF9900"/>
      <rgbColor rgb="FFFF5050"/>
      <rgbColor rgb="FF666699"/>
      <rgbColor rgb="FFA9D18E"/>
      <rgbColor rgb="FF002060"/>
      <rgbColor rgb="FF92D050"/>
      <rgbColor rgb="FF003300"/>
      <rgbColor rgb="FF385724"/>
      <rgbColor rgb="FF993300"/>
      <rgbColor rgb="FFFCE4D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469080</xdr:colOff>
      <xdr:row>0</xdr:row>
      <xdr:rowOff>47520</xdr:rowOff>
    </xdr:from>
    <xdr:to>
      <xdr:col>4</xdr:col>
      <xdr:colOff>363960</xdr:colOff>
      <xdr:row>1</xdr:row>
      <xdr:rowOff>133200</xdr:rowOff>
    </xdr:to>
    <xdr:sp macro="" textlink="">
      <xdr:nvSpPr>
        <xdr:cNvPr id="2" name="Lista suspensa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  <xdr:txBody>
        <a:bodyPr anchor="ctr">
          <a:noAutofit/>
        </a:bodyPr>
        <a:lstStyle/>
        <a:p>
          <a:endParaRPr/>
        </a:p>
      </xdr:txBody>
    </xdr:sp>
    <xdr:clientData/>
  </xdr:twoCellAnchor>
  <xdr:twoCellAnchor editAs="oneCell">
    <xdr:from>
      <xdr:col>5</xdr:col>
      <xdr:colOff>723960</xdr:colOff>
      <xdr:row>0</xdr:row>
      <xdr:rowOff>57240</xdr:rowOff>
    </xdr:from>
    <xdr:to>
      <xdr:col>7</xdr:col>
      <xdr:colOff>533520</xdr:colOff>
      <xdr:row>0</xdr:row>
      <xdr:rowOff>295185</xdr:rowOff>
    </xdr:to>
    <xdr:sp macro="" textlink="">
      <xdr:nvSpPr>
        <xdr:cNvPr id="3" name="Drop Down 4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  <xdr:txBody>
        <a:bodyPr anchor="ctr">
          <a:noAutofit/>
        </a:bodyPr>
        <a:lstStyle/>
        <a:p>
          <a:endParaRPr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S40"/>
  <sheetViews>
    <sheetView tabSelected="1" zoomScale="75" zoomScaleNormal="75" workbookViewId="0">
      <selection activeCell="B5" sqref="B5:S7"/>
    </sheetView>
  </sheetViews>
  <sheetFormatPr defaultColWidth="9.140625" defaultRowHeight="12.75" x14ac:dyDescent="0.2"/>
  <sheetData>
    <row r="2" spans="2:19" ht="12.75" customHeight="1" x14ac:dyDescent="0.2">
      <c r="B2" s="387" t="s">
        <v>0</v>
      </c>
      <c r="C2" s="387"/>
      <c r="D2" s="387"/>
      <c r="E2" s="387"/>
      <c r="F2" s="387"/>
      <c r="G2" s="387"/>
      <c r="H2" s="387"/>
      <c r="I2" s="387"/>
      <c r="J2" s="387"/>
      <c r="K2" s="387"/>
      <c r="L2" s="387"/>
      <c r="M2" s="387"/>
      <c r="N2" s="387"/>
      <c r="O2" s="387"/>
      <c r="P2" s="387"/>
      <c r="Q2" s="387"/>
      <c r="R2" s="387"/>
      <c r="S2" s="387"/>
    </row>
    <row r="3" spans="2:19" ht="12.75" customHeight="1" x14ac:dyDescent="0.2">
      <c r="B3" s="387"/>
      <c r="C3" s="387"/>
      <c r="D3" s="387"/>
      <c r="E3" s="387"/>
      <c r="F3" s="387"/>
      <c r="G3" s="387"/>
      <c r="H3" s="387"/>
      <c r="I3" s="387"/>
      <c r="J3" s="387"/>
      <c r="K3" s="387"/>
      <c r="L3" s="387"/>
      <c r="M3" s="387"/>
      <c r="N3" s="387"/>
      <c r="O3" s="387"/>
      <c r="P3" s="387"/>
      <c r="Q3" s="387"/>
      <c r="R3" s="387"/>
      <c r="S3" s="387"/>
    </row>
    <row r="4" spans="2:19" ht="6.75" customHeight="1" x14ac:dyDescent="0.2"/>
    <row r="5" spans="2:19" ht="12.75" customHeight="1" x14ac:dyDescent="0.2">
      <c r="B5" s="388" t="s">
        <v>1</v>
      </c>
      <c r="C5" s="388"/>
      <c r="D5" s="388"/>
      <c r="E5" s="388"/>
      <c r="F5" s="388"/>
      <c r="G5" s="388"/>
      <c r="H5" s="388"/>
      <c r="I5" s="388"/>
      <c r="J5" s="388"/>
      <c r="K5" s="388"/>
      <c r="L5" s="388"/>
      <c r="M5" s="388"/>
      <c r="N5" s="388"/>
      <c r="O5" s="388"/>
      <c r="P5" s="388"/>
      <c r="Q5" s="388"/>
      <c r="R5" s="388"/>
      <c r="S5" s="388"/>
    </row>
    <row r="6" spans="2:19" ht="12.75" customHeight="1" x14ac:dyDescent="0.2">
      <c r="B6" s="388"/>
      <c r="C6" s="388"/>
      <c r="D6" s="388"/>
      <c r="E6" s="388"/>
      <c r="F6" s="388"/>
      <c r="G6" s="388"/>
      <c r="H6" s="388"/>
      <c r="I6" s="388"/>
      <c r="J6" s="388"/>
      <c r="K6" s="388"/>
      <c r="L6" s="388"/>
      <c r="M6" s="388"/>
      <c r="N6" s="388"/>
      <c r="O6" s="388"/>
      <c r="P6" s="388"/>
      <c r="Q6" s="388"/>
      <c r="R6" s="388"/>
      <c r="S6" s="388"/>
    </row>
    <row r="7" spans="2:19" ht="12.75" customHeight="1" x14ac:dyDescent="0.2">
      <c r="B7" s="388"/>
      <c r="C7" s="388"/>
      <c r="D7" s="388"/>
      <c r="E7" s="388"/>
      <c r="F7" s="388"/>
      <c r="G7" s="388"/>
      <c r="H7" s="388"/>
      <c r="I7" s="388"/>
      <c r="J7" s="388"/>
      <c r="K7" s="388"/>
      <c r="L7" s="388"/>
      <c r="M7" s="388"/>
      <c r="N7" s="388"/>
      <c r="O7" s="388"/>
      <c r="P7" s="388"/>
      <c r="Q7" s="388"/>
      <c r="R7" s="388"/>
      <c r="S7" s="388"/>
    </row>
    <row r="8" spans="2:19" ht="6" customHeight="1" x14ac:dyDescent="0.2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2:19" ht="15.75" customHeight="1" x14ac:dyDescent="0.2">
      <c r="B9" s="389" t="s">
        <v>2</v>
      </c>
      <c r="C9" s="389"/>
      <c r="D9" s="389"/>
      <c r="E9" s="389"/>
      <c r="F9" s="389"/>
      <c r="G9" s="389"/>
      <c r="H9" s="389"/>
      <c r="I9" s="389"/>
      <c r="J9" s="389"/>
      <c r="K9" s="389"/>
      <c r="L9" s="389"/>
      <c r="M9" s="389"/>
      <c r="N9" s="389"/>
      <c r="O9" s="389"/>
      <c r="P9" s="389"/>
      <c r="Q9" s="389"/>
      <c r="R9" s="389"/>
      <c r="S9" s="389"/>
    </row>
    <row r="10" spans="2:19" ht="15" customHeight="1" x14ac:dyDescent="0.2">
      <c r="B10" s="389"/>
      <c r="C10" s="389"/>
      <c r="D10" s="389"/>
      <c r="E10" s="389"/>
      <c r="F10" s="389"/>
      <c r="G10" s="389"/>
      <c r="H10" s="389"/>
      <c r="I10" s="389"/>
      <c r="J10" s="389"/>
      <c r="K10" s="389"/>
      <c r="L10" s="389"/>
      <c r="M10" s="389"/>
      <c r="N10" s="389"/>
      <c r="O10" s="389"/>
      <c r="P10" s="389"/>
      <c r="Q10" s="389"/>
      <c r="R10" s="389"/>
      <c r="S10" s="389"/>
    </row>
    <row r="11" spans="2:19" ht="12.75" customHeight="1" x14ac:dyDescent="0.2">
      <c r="B11" s="390" t="s">
        <v>3</v>
      </c>
      <c r="C11" s="390"/>
      <c r="D11" s="390"/>
      <c r="E11" s="390"/>
      <c r="F11" s="390"/>
      <c r="G11" s="390"/>
      <c r="H11" s="390"/>
      <c r="I11" s="390"/>
      <c r="J11" s="390"/>
      <c r="K11" s="390"/>
      <c r="L11" s="390"/>
      <c r="M11" s="390"/>
      <c r="N11" s="390"/>
      <c r="O11" s="390"/>
      <c r="P11" s="390"/>
      <c r="Q11" s="390"/>
      <c r="R11" s="390"/>
      <c r="S11" s="390"/>
    </row>
    <row r="12" spans="2:19" ht="12.75" customHeight="1" x14ac:dyDescent="0.2">
      <c r="B12" s="390"/>
      <c r="C12" s="390"/>
      <c r="D12" s="390"/>
      <c r="E12" s="390"/>
      <c r="F12" s="390"/>
      <c r="G12" s="390"/>
      <c r="H12" s="390"/>
      <c r="I12" s="390"/>
      <c r="J12" s="390"/>
      <c r="K12" s="390"/>
      <c r="L12" s="390"/>
      <c r="M12" s="390"/>
      <c r="N12" s="390"/>
      <c r="O12" s="390"/>
      <c r="P12" s="390"/>
      <c r="Q12" s="390"/>
      <c r="R12" s="390"/>
      <c r="S12" s="390"/>
    </row>
    <row r="13" spans="2:19" ht="12.75" customHeight="1" x14ac:dyDescent="0.2">
      <c r="B13" s="390"/>
      <c r="C13" s="390"/>
      <c r="D13" s="390"/>
      <c r="E13" s="390"/>
      <c r="F13" s="390"/>
      <c r="G13" s="390"/>
      <c r="H13" s="390"/>
      <c r="I13" s="390"/>
      <c r="J13" s="390"/>
      <c r="K13" s="390"/>
      <c r="L13" s="390"/>
      <c r="M13" s="390"/>
      <c r="N13" s="390"/>
      <c r="O13" s="390"/>
      <c r="P13" s="390"/>
      <c r="Q13" s="390"/>
      <c r="R13" s="390"/>
      <c r="S13" s="390"/>
    </row>
    <row r="14" spans="2:19" ht="12.75" customHeight="1" x14ac:dyDescent="0.2">
      <c r="B14" s="390"/>
      <c r="C14" s="390"/>
      <c r="D14" s="390"/>
      <c r="E14" s="390"/>
      <c r="F14" s="390"/>
      <c r="G14" s="390"/>
      <c r="H14" s="390"/>
      <c r="I14" s="390"/>
      <c r="J14" s="390"/>
      <c r="K14" s="390"/>
      <c r="L14" s="390"/>
      <c r="M14" s="390"/>
      <c r="N14" s="390"/>
      <c r="O14" s="390"/>
      <c r="P14" s="390"/>
      <c r="Q14" s="390"/>
      <c r="R14" s="390"/>
      <c r="S14" s="390"/>
    </row>
    <row r="15" spans="2:19" ht="12.75" customHeight="1" x14ac:dyDescent="0.2">
      <c r="B15" s="390"/>
      <c r="C15" s="390"/>
      <c r="D15" s="390"/>
      <c r="E15" s="390"/>
      <c r="F15" s="390"/>
      <c r="G15" s="390"/>
      <c r="H15" s="390"/>
      <c r="I15" s="390"/>
      <c r="J15" s="390"/>
      <c r="K15" s="390"/>
      <c r="L15" s="390"/>
      <c r="M15" s="390"/>
      <c r="N15" s="390"/>
      <c r="O15" s="390"/>
      <c r="P15" s="390"/>
      <c r="Q15" s="390"/>
      <c r="R15" s="390"/>
      <c r="S15" s="390"/>
    </row>
    <row r="16" spans="2:19" ht="12.75" customHeight="1" x14ac:dyDescent="0.2">
      <c r="B16" s="385" t="s">
        <v>4</v>
      </c>
      <c r="C16" s="385"/>
      <c r="D16" s="385"/>
      <c r="E16" s="385"/>
      <c r="F16" s="385"/>
      <c r="G16" s="385"/>
      <c r="H16" s="385"/>
      <c r="I16" s="385"/>
      <c r="J16" s="385"/>
      <c r="K16" s="385"/>
      <c r="L16" s="385"/>
      <c r="M16" s="385"/>
      <c r="N16" s="385"/>
      <c r="O16" s="385"/>
      <c r="P16" s="385"/>
      <c r="Q16" s="385"/>
      <c r="R16" s="385"/>
      <c r="S16" s="385"/>
    </row>
    <row r="17" spans="2:19" ht="12.75" customHeight="1" x14ac:dyDescent="0.2">
      <c r="B17" s="385"/>
      <c r="C17" s="385"/>
      <c r="D17" s="385"/>
      <c r="E17" s="385"/>
      <c r="F17" s="385"/>
      <c r="G17" s="385"/>
      <c r="H17" s="385"/>
      <c r="I17" s="385"/>
      <c r="J17" s="385"/>
      <c r="K17" s="385"/>
      <c r="L17" s="385"/>
      <c r="M17" s="385"/>
      <c r="N17" s="385"/>
      <c r="O17" s="385"/>
      <c r="P17" s="385"/>
      <c r="Q17" s="385"/>
      <c r="R17" s="385"/>
      <c r="S17" s="385"/>
    </row>
    <row r="18" spans="2:19" ht="12.75" customHeight="1" x14ac:dyDescent="0.2">
      <c r="B18" s="385"/>
      <c r="C18" s="385"/>
      <c r="D18" s="385"/>
      <c r="E18" s="385"/>
      <c r="F18" s="385"/>
      <c r="G18" s="385"/>
      <c r="H18" s="385"/>
      <c r="I18" s="385"/>
      <c r="J18" s="385"/>
      <c r="K18" s="385"/>
      <c r="L18" s="385"/>
      <c r="M18" s="385"/>
      <c r="N18" s="385"/>
      <c r="O18" s="385"/>
      <c r="P18" s="385"/>
      <c r="Q18" s="385"/>
      <c r="R18" s="385"/>
      <c r="S18" s="385"/>
    </row>
    <row r="19" spans="2:19" ht="12.75" customHeight="1" x14ac:dyDescent="0.2">
      <c r="B19" s="385" t="s">
        <v>5</v>
      </c>
      <c r="C19" s="385"/>
      <c r="D19" s="385"/>
      <c r="E19" s="385"/>
      <c r="F19" s="385"/>
      <c r="G19" s="385"/>
      <c r="H19" s="385"/>
      <c r="I19" s="385"/>
      <c r="J19" s="385"/>
      <c r="K19" s="385"/>
      <c r="L19" s="385"/>
      <c r="M19" s="385"/>
      <c r="N19" s="385"/>
      <c r="O19" s="385"/>
      <c r="P19" s="385"/>
      <c r="Q19" s="385"/>
      <c r="R19" s="385"/>
      <c r="S19" s="385"/>
    </row>
    <row r="20" spans="2:19" ht="12.75" customHeight="1" x14ac:dyDescent="0.2">
      <c r="B20" s="385"/>
      <c r="C20" s="385"/>
      <c r="D20" s="385"/>
      <c r="E20" s="385"/>
      <c r="F20" s="385"/>
      <c r="G20" s="385"/>
      <c r="H20" s="385"/>
      <c r="I20" s="385"/>
      <c r="J20" s="385"/>
      <c r="K20" s="385"/>
      <c r="L20" s="385"/>
      <c r="M20" s="385"/>
      <c r="N20" s="385"/>
      <c r="O20" s="385"/>
      <c r="P20" s="385"/>
      <c r="Q20" s="385"/>
      <c r="R20" s="385"/>
      <c r="S20" s="385"/>
    </row>
    <row r="21" spans="2:19" x14ac:dyDescent="0.2">
      <c r="B21" s="385"/>
      <c r="C21" s="385"/>
      <c r="D21" s="385"/>
      <c r="E21" s="385"/>
      <c r="F21" s="385"/>
      <c r="G21" s="385"/>
      <c r="H21" s="385"/>
      <c r="I21" s="385"/>
      <c r="J21" s="385"/>
      <c r="K21" s="385"/>
      <c r="L21" s="385"/>
      <c r="M21" s="385"/>
      <c r="N21" s="385"/>
      <c r="O21" s="385"/>
      <c r="P21" s="385"/>
      <c r="Q21" s="385"/>
      <c r="R21" s="385"/>
      <c r="S21" s="385"/>
    </row>
    <row r="22" spans="2:19" ht="12.75" customHeight="1" x14ac:dyDescent="0.2">
      <c r="B22" s="385" t="s">
        <v>6</v>
      </c>
      <c r="C22" s="385"/>
      <c r="D22" s="385"/>
      <c r="E22" s="385"/>
      <c r="F22" s="385"/>
      <c r="G22" s="385"/>
      <c r="H22" s="385"/>
      <c r="I22" s="385"/>
      <c r="J22" s="385"/>
      <c r="K22" s="385"/>
      <c r="L22" s="385"/>
      <c r="M22" s="385"/>
      <c r="N22" s="385"/>
      <c r="O22" s="385"/>
      <c r="P22" s="385"/>
      <c r="Q22" s="385"/>
      <c r="R22" s="385"/>
      <c r="S22" s="385"/>
    </row>
    <row r="23" spans="2:19" x14ac:dyDescent="0.2">
      <c r="B23" s="385"/>
      <c r="C23" s="385"/>
      <c r="D23" s="385"/>
      <c r="E23" s="385"/>
      <c r="F23" s="385"/>
      <c r="G23" s="385"/>
      <c r="H23" s="385"/>
      <c r="I23" s="385"/>
      <c r="J23" s="385"/>
      <c r="K23" s="385"/>
      <c r="L23" s="385"/>
      <c r="M23" s="385"/>
      <c r="N23" s="385"/>
      <c r="O23" s="385"/>
      <c r="P23" s="385"/>
      <c r="Q23" s="385"/>
      <c r="R23" s="385"/>
      <c r="S23" s="385"/>
    </row>
    <row r="24" spans="2:19" x14ac:dyDescent="0.2">
      <c r="B24" s="385"/>
      <c r="C24" s="385"/>
      <c r="D24" s="385"/>
      <c r="E24" s="385"/>
      <c r="F24" s="385"/>
      <c r="G24" s="385"/>
      <c r="H24" s="385"/>
      <c r="I24" s="385"/>
      <c r="J24" s="385"/>
      <c r="K24" s="385"/>
      <c r="L24" s="385"/>
      <c r="M24" s="385"/>
      <c r="N24" s="385"/>
      <c r="O24" s="385"/>
      <c r="P24" s="385"/>
      <c r="Q24" s="385"/>
      <c r="R24" s="385"/>
      <c r="S24" s="385"/>
    </row>
    <row r="25" spans="2:19" ht="12.75" customHeight="1" x14ac:dyDescent="0.2">
      <c r="B25" s="385" t="s">
        <v>7</v>
      </c>
      <c r="C25" s="385"/>
      <c r="D25" s="385"/>
      <c r="E25" s="385"/>
      <c r="F25" s="385"/>
      <c r="G25" s="385"/>
      <c r="H25" s="385"/>
      <c r="I25" s="385"/>
      <c r="J25" s="385"/>
      <c r="K25" s="385"/>
      <c r="L25" s="385"/>
      <c r="M25" s="385"/>
      <c r="N25" s="385"/>
      <c r="O25" s="385"/>
      <c r="P25" s="385"/>
      <c r="Q25" s="385"/>
      <c r="R25" s="385"/>
      <c r="S25" s="385"/>
    </row>
    <row r="26" spans="2:19" x14ac:dyDescent="0.2">
      <c r="B26" s="385"/>
      <c r="C26" s="385"/>
      <c r="D26" s="385"/>
      <c r="E26" s="385"/>
      <c r="F26" s="385"/>
      <c r="G26" s="385"/>
      <c r="H26" s="385"/>
      <c r="I26" s="385"/>
      <c r="J26" s="385"/>
      <c r="K26" s="385"/>
      <c r="L26" s="385"/>
      <c r="M26" s="385"/>
      <c r="N26" s="385"/>
      <c r="O26" s="385"/>
      <c r="P26" s="385"/>
      <c r="Q26" s="385"/>
      <c r="R26" s="385"/>
      <c r="S26" s="385"/>
    </row>
    <row r="27" spans="2:19" x14ac:dyDescent="0.2">
      <c r="B27" s="385"/>
      <c r="C27" s="385"/>
      <c r="D27" s="385"/>
      <c r="E27" s="385"/>
      <c r="F27" s="385"/>
      <c r="G27" s="385"/>
      <c r="H27" s="385"/>
      <c r="I27" s="385"/>
      <c r="J27" s="385"/>
      <c r="K27" s="385"/>
      <c r="L27" s="385"/>
      <c r="M27" s="385"/>
      <c r="N27" s="385"/>
      <c r="O27" s="385"/>
      <c r="P27" s="385"/>
      <c r="Q27" s="385"/>
      <c r="R27" s="385"/>
      <c r="S27" s="385"/>
    </row>
    <row r="28" spans="2:19" ht="12.75" customHeight="1" x14ac:dyDescent="0.2">
      <c r="B28" s="386" t="s">
        <v>442</v>
      </c>
      <c r="C28" s="386"/>
      <c r="D28" s="386"/>
      <c r="E28" s="386"/>
      <c r="F28" s="386"/>
      <c r="G28" s="386"/>
      <c r="H28" s="386"/>
      <c r="I28" s="386"/>
      <c r="J28" s="386"/>
      <c r="K28" s="386"/>
      <c r="L28" s="386"/>
      <c r="M28" s="386"/>
      <c r="N28" s="386"/>
      <c r="O28" s="386"/>
      <c r="P28" s="386"/>
      <c r="Q28" s="386"/>
      <c r="R28" s="386"/>
      <c r="S28" s="386"/>
    </row>
    <row r="29" spans="2:19" x14ac:dyDescent="0.2">
      <c r="B29" s="386"/>
      <c r="C29" s="386"/>
      <c r="D29" s="386"/>
      <c r="E29" s="386"/>
      <c r="F29" s="386"/>
      <c r="G29" s="386"/>
      <c r="H29" s="386"/>
      <c r="I29" s="386"/>
      <c r="J29" s="386"/>
      <c r="K29" s="386"/>
      <c r="L29" s="386"/>
      <c r="M29" s="386"/>
      <c r="N29" s="386"/>
      <c r="O29" s="386"/>
      <c r="P29" s="386"/>
      <c r="Q29" s="386"/>
      <c r="R29" s="386"/>
      <c r="S29" s="386"/>
    </row>
    <row r="30" spans="2:19" x14ac:dyDescent="0.2">
      <c r="B30" s="386"/>
      <c r="C30" s="386"/>
      <c r="D30" s="386"/>
      <c r="E30" s="386"/>
      <c r="F30" s="386"/>
      <c r="G30" s="386"/>
      <c r="H30" s="386"/>
      <c r="I30" s="386"/>
      <c r="J30" s="386"/>
      <c r="K30" s="386"/>
      <c r="L30" s="386"/>
      <c r="M30" s="386"/>
      <c r="N30" s="386"/>
      <c r="O30" s="386"/>
      <c r="P30" s="386"/>
      <c r="Q30" s="386"/>
      <c r="R30" s="386"/>
      <c r="S30" s="386"/>
    </row>
    <row r="31" spans="2:19" ht="12.75" customHeight="1" x14ac:dyDescent="0.2"/>
    <row r="40" ht="12.75" customHeight="1" x14ac:dyDescent="0.2"/>
  </sheetData>
  <sheetProtection algorithmName="SHA-512" hashValue="Qr85+4gQ89Cm306Qnd+0uR/s2gI9iRLF4qf1iW44g0dAxaWc191zyyQh2nzav+7qyckN6tHpsLBafVkXmAduew==" saltValue="mFYL9IMNTe9o50gCfAOvxw==" spinCount="100000" sheet="1" objects="1" scenarios="1"/>
  <mergeCells count="9">
    <mergeCell ref="B19:S21"/>
    <mergeCell ref="B22:S24"/>
    <mergeCell ref="B25:S27"/>
    <mergeCell ref="B28:S30"/>
    <mergeCell ref="B2:S3"/>
    <mergeCell ref="B5:S7"/>
    <mergeCell ref="B9:S10"/>
    <mergeCell ref="B11:S15"/>
    <mergeCell ref="B16:S18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AC122"/>
  <sheetViews>
    <sheetView zoomScale="70" zoomScaleNormal="70" workbookViewId="0">
      <selection activeCell="J15" sqref="J15"/>
    </sheetView>
  </sheetViews>
  <sheetFormatPr defaultColWidth="9.140625" defaultRowHeight="15" x14ac:dyDescent="0.2"/>
  <cols>
    <col min="1" max="1" width="6.42578125" style="2" customWidth="1"/>
    <col min="2" max="2" width="52.28515625" style="2" customWidth="1"/>
    <col min="3" max="4" width="10.7109375" style="2" customWidth="1"/>
    <col min="5" max="5" width="14.85546875" style="2" customWidth="1"/>
    <col min="6" max="6" width="19.85546875" style="2" customWidth="1"/>
    <col min="7" max="7" width="17.28515625" style="2" customWidth="1"/>
    <col min="8" max="8" width="14.42578125" style="2" customWidth="1"/>
    <col min="9" max="9" width="20.28515625" style="2" customWidth="1"/>
    <col min="10" max="10" width="14.42578125" style="2" customWidth="1"/>
    <col min="11" max="11" width="16" style="2" customWidth="1"/>
    <col min="12" max="12" width="18.85546875" style="2" customWidth="1"/>
    <col min="13" max="13" width="13.7109375" style="2" customWidth="1"/>
    <col min="14" max="14" width="17.140625" style="2" customWidth="1"/>
    <col min="15" max="15" width="16.140625" style="2" customWidth="1"/>
    <col min="16" max="16" width="15.5703125" style="2" customWidth="1"/>
    <col min="17" max="18" width="12.5703125" style="2" customWidth="1"/>
    <col min="19" max="19" width="12.42578125" style="2" customWidth="1"/>
    <col min="20" max="21" width="12.5703125" style="2" customWidth="1"/>
    <col min="22" max="24" width="9.140625" style="2"/>
    <col min="25" max="25" width="4.7109375" style="2" customWidth="1"/>
    <col min="26" max="16384" width="9.140625" style="2"/>
  </cols>
  <sheetData>
    <row r="2" spans="1:15" ht="21" customHeight="1" x14ac:dyDescent="0.2">
      <c r="A2" s="457" t="s">
        <v>8</v>
      </c>
      <c r="B2" s="457"/>
      <c r="C2" s="457"/>
      <c r="D2" s="457"/>
      <c r="E2" s="457"/>
      <c r="F2" s="457"/>
      <c r="G2" s="457"/>
      <c r="H2" s="457"/>
      <c r="I2" s="457"/>
      <c r="J2" s="457"/>
      <c r="K2" s="457"/>
      <c r="L2" s="457"/>
      <c r="M2" s="457"/>
      <c r="N2" s="457"/>
      <c r="O2" s="457"/>
    </row>
    <row r="3" spans="1:15" ht="21" customHeight="1" x14ac:dyDescent="0.2">
      <c r="A3" s="303"/>
      <c r="B3" s="303"/>
      <c r="C3" s="303"/>
      <c r="D3" s="303"/>
      <c r="E3" s="303"/>
      <c r="F3" s="303"/>
      <c r="G3" s="303"/>
      <c r="H3" s="303"/>
      <c r="I3" s="303"/>
      <c r="J3" s="303"/>
      <c r="K3" s="303"/>
      <c r="L3" s="303"/>
      <c r="M3" s="303"/>
      <c r="N3" s="303"/>
      <c r="O3" s="303"/>
    </row>
    <row r="4" spans="1:15" ht="21" customHeight="1" x14ac:dyDescent="0.2">
      <c r="A4" s="303"/>
      <c r="B4" s="457" t="s">
        <v>9</v>
      </c>
      <c r="C4" s="457"/>
      <c r="D4" s="457"/>
      <c r="E4" s="457"/>
      <c r="F4" s="457"/>
      <c r="G4" s="457"/>
      <c r="H4" s="457"/>
      <c r="I4" s="457"/>
      <c r="J4" s="457"/>
      <c r="K4" s="457"/>
      <c r="L4" s="457"/>
      <c r="M4" s="457"/>
      <c r="N4" s="457"/>
      <c r="O4" s="457"/>
    </row>
    <row r="5" spans="1:15" ht="21" customHeight="1" x14ac:dyDescent="0.2">
      <c r="A5" s="457" t="s">
        <v>10</v>
      </c>
      <c r="B5" s="457"/>
      <c r="C5" s="457"/>
      <c r="D5" s="457"/>
      <c r="E5" s="457"/>
      <c r="F5" s="457"/>
      <c r="G5" s="457"/>
      <c r="H5" s="457"/>
      <c r="I5" s="457"/>
      <c r="J5" s="457"/>
      <c r="K5" s="457"/>
      <c r="L5" s="457"/>
      <c r="M5" s="457"/>
      <c r="N5" s="457"/>
      <c r="O5" s="457"/>
    </row>
    <row r="6" spans="1:15" ht="21" customHeight="1" thickBot="1" x14ac:dyDescent="0.25">
      <c r="D6" s="3"/>
      <c r="E6" s="3"/>
      <c r="F6" s="3"/>
      <c r="G6" s="3"/>
      <c r="H6" s="3"/>
      <c r="I6" s="3"/>
      <c r="J6" s="3"/>
      <c r="K6" s="3"/>
      <c r="L6" s="3"/>
    </row>
    <row r="7" spans="1:15" ht="24" customHeight="1" thickBot="1" x14ac:dyDescent="0.25">
      <c r="A7" s="411" t="s">
        <v>11</v>
      </c>
      <c r="B7" s="412"/>
      <c r="C7" s="412"/>
      <c r="D7" s="412"/>
      <c r="E7" s="412"/>
      <c r="F7" s="412"/>
      <c r="G7" s="412"/>
      <c r="H7" s="413"/>
    </row>
    <row r="8" spans="1:15" s="241" customFormat="1" ht="21" customHeight="1" thickBot="1" x14ac:dyDescent="0.25">
      <c r="A8" s="458" t="s">
        <v>12</v>
      </c>
      <c r="B8" s="459" t="s">
        <v>13</v>
      </c>
      <c r="C8" s="459" t="s">
        <v>14</v>
      </c>
      <c r="D8" s="460" t="s">
        <v>15</v>
      </c>
      <c r="E8" s="414" t="s">
        <v>16</v>
      </c>
      <c r="F8" s="415"/>
      <c r="G8" s="415"/>
      <c r="H8" s="416"/>
    </row>
    <row r="9" spans="1:15" s="241" customFormat="1" ht="21" customHeight="1" thickBot="1" x14ac:dyDescent="0.25">
      <c r="A9" s="458"/>
      <c r="B9" s="459"/>
      <c r="C9" s="459"/>
      <c r="D9" s="460"/>
      <c r="E9" s="417" t="s">
        <v>17</v>
      </c>
      <c r="F9" s="418" t="s">
        <v>18</v>
      </c>
      <c r="G9" s="418"/>
      <c r="H9" s="419" t="s">
        <v>19</v>
      </c>
    </row>
    <row r="10" spans="1:15" s="241" customFormat="1" ht="21" customHeight="1" thickBot="1" x14ac:dyDescent="0.25">
      <c r="A10" s="458"/>
      <c r="B10" s="459"/>
      <c r="C10" s="459"/>
      <c r="D10" s="460"/>
      <c r="E10" s="417"/>
      <c r="F10" s="242" t="s">
        <v>20</v>
      </c>
      <c r="G10" s="242" t="s">
        <v>21</v>
      </c>
      <c r="H10" s="419"/>
    </row>
    <row r="11" spans="1:15" s="241" customFormat="1" ht="18" customHeight="1" x14ac:dyDescent="0.2">
      <c r="A11" s="243">
        <v>1</v>
      </c>
      <c r="B11" s="244" t="s">
        <v>22</v>
      </c>
      <c r="C11" s="245">
        <v>2</v>
      </c>
      <c r="D11" s="246">
        <v>12</v>
      </c>
      <c r="E11" s="215">
        <v>153</v>
      </c>
      <c r="F11" s="247">
        <f>ROUND(C11*E11/D11,2)</f>
        <v>25.5</v>
      </c>
      <c r="G11" s="247">
        <f>ROUND(C11*E11/D11,2)</f>
        <v>25.5</v>
      </c>
      <c r="H11" s="248">
        <f>ROUND(C11*E11/D11,2)</f>
        <v>25.5</v>
      </c>
    </row>
    <row r="12" spans="1:15" s="241" customFormat="1" ht="18" customHeight="1" x14ac:dyDescent="0.2">
      <c r="A12" s="4">
        <v>2</v>
      </c>
      <c r="B12" s="5" t="s">
        <v>23</v>
      </c>
      <c r="C12" s="249">
        <v>2</v>
      </c>
      <c r="D12" s="250">
        <v>12</v>
      </c>
      <c r="E12" s="215">
        <v>79.989999999999995</v>
      </c>
      <c r="F12" s="247">
        <f t="shared" ref="F12:F21" si="0">ROUND(C12*E12/D12,2)</f>
        <v>13.33</v>
      </c>
      <c r="G12" s="247">
        <f t="shared" ref="G12:G21" si="1">ROUND(C12*E12/D12,2)</f>
        <v>13.33</v>
      </c>
      <c r="H12" s="248">
        <f t="shared" ref="H12:H21" si="2">ROUND(C12*E12/D12,2)</f>
        <v>13.33</v>
      </c>
    </row>
    <row r="13" spans="1:15" s="241" customFormat="1" ht="18" customHeight="1" x14ac:dyDescent="0.2">
      <c r="A13" s="4">
        <v>3</v>
      </c>
      <c r="B13" s="5" t="s">
        <v>24</v>
      </c>
      <c r="C13" s="249">
        <v>2</v>
      </c>
      <c r="D13" s="250">
        <v>12</v>
      </c>
      <c r="E13" s="215">
        <v>130</v>
      </c>
      <c r="F13" s="247">
        <f t="shared" si="0"/>
        <v>21.67</v>
      </c>
      <c r="G13" s="247">
        <f t="shared" si="1"/>
        <v>21.67</v>
      </c>
      <c r="H13" s="248">
        <f t="shared" si="2"/>
        <v>21.67</v>
      </c>
    </row>
    <row r="14" spans="1:15" s="241" customFormat="1" ht="18" customHeight="1" x14ac:dyDescent="0.2">
      <c r="A14" s="4">
        <v>4</v>
      </c>
      <c r="B14" s="5" t="s">
        <v>25</v>
      </c>
      <c r="C14" s="249">
        <v>1</v>
      </c>
      <c r="D14" s="250">
        <v>12</v>
      </c>
      <c r="E14" s="215">
        <v>143.5</v>
      </c>
      <c r="F14" s="247">
        <f t="shared" si="0"/>
        <v>11.96</v>
      </c>
      <c r="G14" s="247">
        <f t="shared" si="1"/>
        <v>11.96</v>
      </c>
      <c r="H14" s="248">
        <f t="shared" si="2"/>
        <v>11.96</v>
      </c>
    </row>
    <row r="15" spans="1:15" s="241" customFormat="1" ht="18" customHeight="1" x14ac:dyDescent="0.2">
      <c r="A15" s="4">
        <v>5</v>
      </c>
      <c r="B15" s="5" t="s">
        <v>26</v>
      </c>
      <c r="C15" s="249">
        <v>1</v>
      </c>
      <c r="D15" s="250">
        <v>12</v>
      </c>
      <c r="E15" s="215">
        <v>41.66</v>
      </c>
      <c r="F15" s="247">
        <f t="shared" si="0"/>
        <v>3.47</v>
      </c>
      <c r="G15" s="247">
        <f t="shared" si="1"/>
        <v>3.47</v>
      </c>
      <c r="H15" s="248">
        <f t="shared" si="2"/>
        <v>3.47</v>
      </c>
    </row>
    <row r="16" spans="1:15" s="241" customFormat="1" ht="18" customHeight="1" x14ac:dyDescent="0.2">
      <c r="A16" s="4">
        <v>6</v>
      </c>
      <c r="B16" s="5" t="s">
        <v>27</v>
      </c>
      <c r="C16" s="249">
        <v>1</v>
      </c>
      <c r="D16" s="250">
        <v>24</v>
      </c>
      <c r="E16" s="215">
        <v>175.79</v>
      </c>
      <c r="F16" s="247">
        <f t="shared" si="0"/>
        <v>7.32</v>
      </c>
      <c r="G16" s="247">
        <f t="shared" si="1"/>
        <v>7.32</v>
      </c>
      <c r="H16" s="248">
        <f t="shared" si="2"/>
        <v>7.32</v>
      </c>
    </row>
    <row r="17" spans="1:9" s="241" customFormat="1" ht="18" customHeight="1" x14ac:dyDescent="0.2">
      <c r="A17" s="4">
        <v>7</v>
      </c>
      <c r="B17" s="5" t="s">
        <v>28</v>
      </c>
      <c r="C17" s="249">
        <v>1</v>
      </c>
      <c r="D17" s="250">
        <v>24</v>
      </c>
      <c r="E17" s="215">
        <v>20.65</v>
      </c>
      <c r="F17" s="247">
        <f t="shared" si="0"/>
        <v>0.86</v>
      </c>
      <c r="G17" s="247">
        <f t="shared" si="1"/>
        <v>0.86</v>
      </c>
      <c r="H17" s="248">
        <f t="shared" si="2"/>
        <v>0.86</v>
      </c>
    </row>
    <row r="18" spans="1:9" s="241" customFormat="1" ht="18" customHeight="1" x14ac:dyDescent="0.2">
      <c r="A18" s="4">
        <v>8</v>
      </c>
      <c r="B18" s="5" t="s">
        <v>29</v>
      </c>
      <c r="C18" s="249">
        <v>2</v>
      </c>
      <c r="D18" s="250">
        <v>12</v>
      </c>
      <c r="E18" s="215">
        <v>16.88</v>
      </c>
      <c r="F18" s="247">
        <f t="shared" si="0"/>
        <v>2.81</v>
      </c>
      <c r="G18" s="247">
        <f t="shared" si="1"/>
        <v>2.81</v>
      </c>
      <c r="H18" s="248">
        <f t="shared" si="2"/>
        <v>2.81</v>
      </c>
    </row>
    <row r="19" spans="1:9" s="241" customFormat="1" ht="18" customHeight="1" x14ac:dyDescent="0.2">
      <c r="A19" s="4">
        <v>9</v>
      </c>
      <c r="B19" s="5" t="s">
        <v>30</v>
      </c>
      <c r="C19" s="249">
        <v>1</v>
      </c>
      <c r="D19" s="250">
        <v>12</v>
      </c>
      <c r="E19" s="215">
        <v>23.92</v>
      </c>
      <c r="F19" s="247">
        <f t="shared" si="0"/>
        <v>1.99</v>
      </c>
      <c r="G19" s="247">
        <f t="shared" si="1"/>
        <v>1.99</v>
      </c>
      <c r="H19" s="248">
        <f t="shared" si="2"/>
        <v>1.99</v>
      </c>
    </row>
    <row r="20" spans="1:9" s="241" customFormat="1" ht="18" customHeight="1" x14ac:dyDescent="0.2">
      <c r="A20" s="4">
        <v>10</v>
      </c>
      <c r="B20" s="5" t="s">
        <v>31</v>
      </c>
      <c r="C20" s="249">
        <v>1</v>
      </c>
      <c r="D20" s="250">
        <v>60</v>
      </c>
      <c r="E20" s="215">
        <v>16.739999999999998</v>
      </c>
      <c r="F20" s="247">
        <f t="shared" si="0"/>
        <v>0.28000000000000003</v>
      </c>
      <c r="G20" s="247">
        <f t="shared" si="1"/>
        <v>0.28000000000000003</v>
      </c>
      <c r="H20" s="248">
        <f t="shared" si="2"/>
        <v>0.28000000000000003</v>
      </c>
    </row>
    <row r="21" spans="1:9" s="241" customFormat="1" ht="18" customHeight="1" x14ac:dyDescent="0.2">
      <c r="A21" s="4">
        <v>11</v>
      </c>
      <c r="B21" s="5" t="s">
        <v>32</v>
      </c>
      <c r="C21" s="249">
        <v>1</v>
      </c>
      <c r="D21" s="250">
        <v>12</v>
      </c>
      <c r="E21" s="215">
        <v>7.9</v>
      </c>
      <c r="F21" s="247">
        <f t="shared" si="0"/>
        <v>0.66</v>
      </c>
      <c r="G21" s="247">
        <f t="shared" si="1"/>
        <v>0.66</v>
      </c>
      <c r="H21" s="248">
        <f t="shared" si="2"/>
        <v>0.66</v>
      </c>
    </row>
    <row r="22" spans="1:9" s="241" customFormat="1" ht="18" customHeight="1" x14ac:dyDescent="0.2">
      <c r="A22" s="4"/>
      <c r="B22" s="5"/>
      <c r="C22" s="249"/>
      <c r="D22" s="250"/>
      <c r="E22" s="215"/>
      <c r="F22" s="247"/>
      <c r="G22" s="247"/>
      <c r="H22" s="248"/>
    </row>
    <row r="23" spans="1:9" s="241" customFormat="1" ht="18" customHeight="1" thickBot="1" x14ac:dyDescent="0.25">
      <c r="A23" s="251"/>
      <c r="B23" s="252" t="s">
        <v>33</v>
      </c>
      <c r="C23" s="249"/>
      <c r="D23" s="250"/>
      <c r="E23" s="215"/>
      <c r="F23" s="247"/>
      <c r="G23" s="247"/>
      <c r="H23" s="248"/>
    </row>
    <row r="24" spans="1:9" ht="21" customHeight="1" thickBot="1" x14ac:dyDescent="0.25">
      <c r="A24" s="445" t="s">
        <v>34</v>
      </c>
      <c r="B24" s="446"/>
      <c r="C24" s="446"/>
      <c r="D24" s="446"/>
      <c r="E24" s="302"/>
      <c r="F24" s="9">
        <f>SUM(F11:F23)</f>
        <v>89.85</v>
      </c>
      <c r="G24" s="9">
        <f t="shared" ref="G24:H24" si="3">SUM(G11:G23)</f>
        <v>89.85</v>
      </c>
      <c r="H24" s="6">
        <f t="shared" si="3"/>
        <v>89.85</v>
      </c>
    </row>
    <row r="25" spans="1:9" ht="25.5" customHeight="1" thickBot="1" x14ac:dyDescent="0.25">
      <c r="A25" s="295"/>
      <c r="B25" s="295"/>
      <c r="C25" s="295"/>
      <c r="D25" s="295"/>
      <c r="E25" s="295"/>
      <c r="F25" s="295"/>
      <c r="G25" s="295"/>
      <c r="H25" s="295"/>
      <c r="I25" s="295"/>
    </row>
    <row r="26" spans="1:9" ht="24" customHeight="1" thickBot="1" x14ac:dyDescent="0.25">
      <c r="A26" s="450" t="s">
        <v>35</v>
      </c>
      <c r="B26" s="451"/>
      <c r="C26" s="451"/>
      <c r="D26" s="451"/>
      <c r="E26" s="451"/>
      <c r="F26" s="451"/>
      <c r="G26" s="451"/>
      <c r="H26" s="451"/>
      <c r="I26" s="456"/>
    </row>
    <row r="27" spans="1:9" ht="21" customHeight="1" thickBot="1" x14ac:dyDescent="0.25">
      <c r="A27" s="454" t="s">
        <v>12</v>
      </c>
      <c r="B27" s="440" t="s">
        <v>13</v>
      </c>
      <c r="C27" s="441" t="s">
        <v>14</v>
      </c>
      <c r="D27" s="441" t="s">
        <v>15</v>
      </c>
      <c r="E27" s="455" t="s">
        <v>36</v>
      </c>
      <c r="F27" s="449" t="s">
        <v>16</v>
      </c>
      <c r="G27" s="449"/>
      <c r="H27" s="449"/>
      <c r="I27" s="449"/>
    </row>
    <row r="28" spans="1:9" ht="21" customHeight="1" thickBot="1" x14ac:dyDescent="0.25">
      <c r="A28" s="454"/>
      <c r="B28" s="440"/>
      <c r="C28" s="441"/>
      <c r="D28" s="441"/>
      <c r="E28" s="455"/>
      <c r="F28" s="396" t="s">
        <v>17</v>
      </c>
      <c r="G28" s="399" t="s">
        <v>18</v>
      </c>
      <c r="H28" s="399"/>
      <c r="I28" s="402" t="s">
        <v>19</v>
      </c>
    </row>
    <row r="29" spans="1:9" ht="21" customHeight="1" thickBot="1" x14ac:dyDescent="0.25">
      <c r="A29" s="454"/>
      <c r="B29" s="440"/>
      <c r="C29" s="441"/>
      <c r="D29" s="441"/>
      <c r="E29" s="455"/>
      <c r="F29" s="396"/>
      <c r="G29" s="280" t="s">
        <v>20</v>
      </c>
      <c r="H29" s="280" t="s">
        <v>21</v>
      </c>
      <c r="I29" s="402"/>
    </row>
    <row r="30" spans="1:9" s="241" customFormat="1" ht="18" customHeight="1" x14ac:dyDescent="0.2">
      <c r="A30" s="253">
        <v>1</v>
      </c>
      <c r="B30" s="254" t="s">
        <v>37</v>
      </c>
      <c r="C30" s="245">
        <v>1</v>
      </c>
      <c r="D30" s="255">
        <v>60</v>
      </c>
      <c r="E30" s="256">
        <v>0.1</v>
      </c>
      <c r="F30" s="215">
        <v>391.4</v>
      </c>
      <c r="G30" s="217">
        <f>ROUND((1-E30)*C30*F30/D30,2)</f>
        <v>5.87</v>
      </c>
      <c r="H30" s="217">
        <f>ROUND((1-E30)*C30*F30/D30,2)</f>
        <v>5.87</v>
      </c>
      <c r="I30" s="248">
        <f>ROUND((1-E30)*C30*F30/D30,2)</f>
        <v>5.87</v>
      </c>
    </row>
    <row r="31" spans="1:9" s="241" customFormat="1" ht="18" customHeight="1" x14ac:dyDescent="0.2">
      <c r="A31" s="7">
        <v>2</v>
      </c>
      <c r="B31" s="8" t="s">
        <v>38</v>
      </c>
      <c r="C31" s="249">
        <v>1</v>
      </c>
      <c r="D31" s="257">
        <v>60</v>
      </c>
      <c r="E31" s="258">
        <v>0.1</v>
      </c>
      <c r="F31" s="215">
        <v>1800</v>
      </c>
      <c r="G31" s="217">
        <f>ROUND((1-E31)*C31*F31/D31,2)</f>
        <v>27</v>
      </c>
      <c r="H31" s="217">
        <f>ROUND((1-E31)*C31*F31/D31,2)</f>
        <v>27</v>
      </c>
      <c r="I31" s="248">
        <f>ROUND((1-E31)*C31*F31/D31,2)</f>
        <v>27</v>
      </c>
    </row>
    <row r="32" spans="1:9" s="241" customFormat="1" ht="18" customHeight="1" x14ac:dyDescent="0.2">
      <c r="A32" s="7">
        <v>3</v>
      </c>
      <c r="B32" s="8" t="s">
        <v>39</v>
      </c>
      <c r="C32" s="249">
        <v>1</v>
      </c>
      <c r="D32" s="257">
        <v>60</v>
      </c>
      <c r="E32" s="258">
        <v>0</v>
      </c>
      <c r="F32" s="215">
        <v>16.82</v>
      </c>
      <c r="G32" s="217">
        <f>ROUND((1-E32)*C32*F32/D32,2)</f>
        <v>0.28000000000000003</v>
      </c>
      <c r="H32" s="217">
        <f>ROUND((1-E32)*C32*F32/D32,2)</f>
        <v>0.28000000000000003</v>
      </c>
      <c r="I32" s="248">
        <f>ROUND((1-E32)*C32*F32/D32,2)</f>
        <v>0.28000000000000003</v>
      </c>
    </row>
    <row r="33" spans="1:10" s="241" customFormat="1" ht="18" customHeight="1" x14ac:dyDescent="0.2">
      <c r="A33" s="7"/>
      <c r="B33" s="8"/>
      <c r="C33" s="249"/>
      <c r="D33" s="257"/>
      <c r="E33" s="258"/>
      <c r="F33" s="215"/>
      <c r="G33" s="217"/>
      <c r="H33" s="217"/>
      <c r="I33" s="248"/>
    </row>
    <row r="34" spans="1:10" s="241" customFormat="1" ht="18" customHeight="1" thickBot="1" x14ac:dyDescent="0.25">
      <c r="A34" s="259"/>
      <c r="B34" s="260" t="s">
        <v>33</v>
      </c>
      <c r="C34" s="249"/>
      <c r="D34" s="257"/>
      <c r="E34" s="258"/>
      <c r="F34" s="215"/>
      <c r="G34" s="217"/>
      <c r="H34" s="217"/>
      <c r="I34" s="248"/>
    </row>
    <row r="35" spans="1:10" ht="21" customHeight="1" thickBot="1" x14ac:dyDescent="0.25">
      <c r="A35" s="445" t="s">
        <v>34</v>
      </c>
      <c r="B35" s="446"/>
      <c r="C35" s="446"/>
      <c r="D35" s="446"/>
      <c r="E35" s="447"/>
      <c r="F35" s="301"/>
      <c r="G35" s="10">
        <f>SUM(G30:G34)</f>
        <v>33.15</v>
      </c>
      <c r="H35" s="10">
        <f>SUM(H30:H34)</f>
        <v>33.15</v>
      </c>
      <c r="I35" s="11">
        <f>SUM(I30:I34)</f>
        <v>33.15</v>
      </c>
    </row>
    <row r="36" spans="1:10" ht="25.5" customHeight="1" thickBot="1" x14ac:dyDescent="0.25">
      <c r="A36" s="295"/>
      <c r="B36" s="295"/>
      <c r="C36" s="295"/>
      <c r="D36" s="295"/>
      <c r="E36" s="295"/>
      <c r="F36" s="295"/>
      <c r="G36" s="295"/>
      <c r="H36" s="295"/>
      <c r="I36" s="295"/>
      <c r="J36" s="295"/>
    </row>
    <row r="37" spans="1:10" ht="24" customHeight="1" thickBot="1" x14ac:dyDescent="0.25">
      <c r="A37" s="450" t="s">
        <v>40</v>
      </c>
      <c r="B37" s="451"/>
      <c r="C37" s="451"/>
      <c r="D37" s="451"/>
      <c r="E37" s="451"/>
      <c r="F37" s="452"/>
      <c r="G37" s="452"/>
      <c r="H37" s="452"/>
      <c r="I37" s="453"/>
    </row>
    <row r="38" spans="1:10" ht="31.5" customHeight="1" thickBot="1" x14ac:dyDescent="0.25">
      <c r="A38" s="440" t="s">
        <v>12</v>
      </c>
      <c r="B38" s="441" t="s">
        <v>13</v>
      </c>
      <c r="C38" s="441" t="s">
        <v>14</v>
      </c>
      <c r="D38" s="441" t="s">
        <v>15</v>
      </c>
      <c r="E38" s="443" t="s">
        <v>36</v>
      </c>
      <c r="F38" s="404" t="s">
        <v>16</v>
      </c>
      <c r="G38" s="405"/>
      <c r="H38" s="405"/>
      <c r="I38" s="406"/>
    </row>
    <row r="39" spans="1:10" ht="21" customHeight="1" thickBot="1" x14ac:dyDescent="0.25">
      <c r="A39" s="440"/>
      <c r="B39" s="441"/>
      <c r="C39" s="441"/>
      <c r="D39" s="441"/>
      <c r="E39" s="443"/>
      <c r="F39" s="396" t="s">
        <v>17</v>
      </c>
      <c r="G39" s="399" t="s">
        <v>18</v>
      </c>
      <c r="H39" s="399"/>
      <c r="I39" s="402" t="s">
        <v>19</v>
      </c>
    </row>
    <row r="40" spans="1:10" ht="21" customHeight="1" thickBot="1" x14ac:dyDescent="0.25">
      <c r="A40" s="440"/>
      <c r="B40" s="441"/>
      <c r="C40" s="442"/>
      <c r="D40" s="442"/>
      <c r="E40" s="444"/>
      <c r="F40" s="396"/>
      <c r="G40" s="280" t="s">
        <v>20</v>
      </c>
      <c r="H40" s="280" t="s">
        <v>21</v>
      </c>
      <c r="I40" s="402"/>
    </row>
    <row r="41" spans="1:10" s="241" customFormat="1" ht="18" customHeight="1" x14ac:dyDescent="0.2">
      <c r="A41" s="243">
        <v>1</v>
      </c>
      <c r="B41" s="261" t="s">
        <v>41</v>
      </c>
      <c r="C41" s="262">
        <v>1</v>
      </c>
      <c r="D41" s="263">
        <v>120</v>
      </c>
      <c r="E41" s="264">
        <v>0.1</v>
      </c>
      <c r="F41" s="215">
        <v>508.5</v>
      </c>
      <c r="G41" s="248">
        <f>ROUND((1-E41)*C41*F41/D41,2)</f>
        <v>3.81</v>
      </c>
      <c r="H41" s="248">
        <f>ROUND((1-E41)*C41*F41/D41,2)</f>
        <v>3.81</v>
      </c>
      <c r="I41" s="248">
        <f>ROUND((1-E41)*C41*F41/D41,2)</f>
        <v>3.81</v>
      </c>
    </row>
    <row r="42" spans="1:10" s="241" customFormat="1" ht="18" customHeight="1" x14ac:dyDescent="0.2">
      <c r="A42" s="4"/>
      <c r="B42" s="5"/>
      <c r="C42" s="249"/>
      <c r="D42" s="257"/>
      <c r="E42" s="258"/>
      <c r="F42" s="215"/>
      <c r="G42" s="248"/>
      <c r="H42" s="248"/>
      <c r="I42" s="248"/>
    </row>
    <row r="43" spans="1:10" s="241" customFormat="1" ht="18" customHeight="1" thickBot="1" x14ac:dyDescent="0.25">
      <c r="A43" s="251"/>
      <c r="B43" s="252" t="s">
        <v>33</v>
      </c>
      <c r="C43" s="265"/>
      <c r="D43" s="266"/>
      <c r="E43" s="267"/>
      <c r="F43" s="215"/>
      <c r="G43" s="248"/>
      <c r="H43" s="248"/>
      <c r="I43" s="248"/>
    </row>
    <row r="44" spans="1:10" ht="21" customHeight="1" thickBot="1" x14ac:dyDescent="0.25">
      <c r="A44" s="445" t="s">
        <v>34</v>
      </c>
      <c r="B44" s="446"/>
      <c r="C44" s="446"/>
      <c r="D44" s="446"/>
      <c r="E44" s="447"/>
      <c r="F44" s="301"/>
      <c r="G44" s="12">
        <f>SUM(G41:G43)</f>
        <v>3.81</v>
      </c>
      <c r="H44" s="12">
        <f>SUM(H41:H43)</f>
        <v>3.81</v>
      </c>
      <c r="I44" s="12">
        <f>SUM(I41:I43)</f>
        <v>3.81</v>
      </c>
    </row>
    <row r="45" spans="1:10" ht="25.5" customHeight="1" thickBot="1" x14ac:dyDescent="0.25">
      <c r="A45" s="295"/>
      <c r="B45" s="295"/>
      <c r="C45" s="295"/>
      <c r="D45" s="295"/>
      <c r="E45" s="295"/>
      <c r="F45" s="295"/>
      <c r="G45" s="295"/>
      <c r="H45" s="295"/>
    </row>
    <row r="46" spans="1:10" ht="25.5" customHeight="1" thickBot="1" x14ac:dyDescent="0.25">
      <c r="A46" s="423" t="s">
        <v>42</v>
      </c>
      <c r="B46" s="393"/>
      <c r="C46" s="393"/>
      <c r="D46" s="393"/>
      <c r="E46" s="393"/>
      <c r="F46" s="393"/>
      <c r="G46" s="393"/>
      <c r="H46" s="394"/>
    </row>
    <row r="47" spans="1:10" ht="25.5" customHeight="1" x14ac:dyDescent="0.2">
      <c r="A47" s="395" t="s">
        <v>12</v>
      </c>
      <c r="B47" s="398" t="s">
        <v>13</v>
      </c>
      <c r="C47" s="398" t="s">
        <v>14</v>
      </c>
      <c r="D47" s="398" t="s">
        <v>15</v>
      </c>
      <c r="E47" s="434" t="s">
        <v>36</v>
      </c>
      <c r="F47" s="420" t="s">
        <v>16</v>
      </c>
      <c r="G47" s="421"/>
      <c r="H47" s="422"/>
    </row>
    <row r="48" spans="1:10" ht="25.5" customHeight="1" x14ac:dyDescent="0.2">
      <c r="A48" s="396"/>
      <c r="B48" s="399"/>
      <c r="C48" s="399"/>
      <c r="D48" s="399"/>
      <c r="E48" s="435"/>
      <c r="F48" s="396" t="s">
        <v>17</v>
      </c>
      <c r="G48" s="399" t="s">
        <v>18</v>
      </c>
      <c r="H48" s="402"/>
    </row>
    <row r="49" spans="1:8" ht="25.5" customHeight="1" x14ac:dyDescent="0.2">
      <c r="A49" s="448"/>
      <c r="B49" s="433"/>
      <c r="C49" s="433"/>
      <c r="D49" s="433"/>
      <c r="E49" s="436"/>
      <c r="F49" s="396"/>
      <c r="G49" s="280" t="s">
        <v>20</v>
      </c>
      <c r="H49" s="281" t="s">
        <v>21</v>
      </c>
    </row>
    <row r="50" spans="1:8" s="241" customFormat="1" ht="25.5" customHeight="1" x14ac:dyDescent="0.2">
      <c r="A50" s="4">
        <v>1</v>
      </c>
      <c r="B50" s="5" t="s">
        <v>43</v>
      </c>
      <c r="C50" s="257">
        <v>1</v>
      </c>
      <c r="D50" s="257">
        <v>120</v>
      </c>
      <c r="E50" s="258">
        <v>0.15</v>
      </c>
      <c r="F50" s="219">
        <v>5595</v>
      </c>
      <c r="G50" s="247">
        <f>(ROUND((1-E50)*C50*F50/D50,2))</f>
        <v>39.630000000000003</v>
      </c>
      <c r="H50" s="248">
        <f>(ROUND((1-E50)*C50*F50/D50,2))</f>
        <v>39.630000000000003</v>
      </c>
    </row>
    <row r="51" spans="1:8" s="241" customFormat="1" ht="25.5" customHeight="1" x14ac:dyDescent="0.2">
      <c r="A51" s="4">
        <v>2</v>
      </c>
      <c r="B51" s="5" t="s">
        <v>44</v>
      </c>
      <c r="C51" s="257">
        <v>6</v>
      </c>
      <c r="D51" s="257">
        <v>24</v>
      </c>
      <c r="E51" s="258">
        <v>0</v>
      </c>
      <c r="F51" s="219">
        <v>120</v>
      </c>
      <c r="G51" s="247">
        <f>(ROUND((1-E51)*C51*F51/D51,2))</f>
        <v>30</v>
      </c>
      <c r="H51" s="248">
        <f>(ROUND((1-E51)*C51*F51/D51,2))</f>
        <v>30</v>
      </c>
    </row>
    <row r="52" spans="1:8" s="241" customFormat="1" ht="25.5" customHeight="1" x14ac:dyDescent="0.2">
      <c r="A52" s="4">
        <v>3</v>
      </c>
      <c r="B52" s="5"/>
      <c r="C52" s="257"/>
      <c r="D52" s="257"/>
      <c r="E52" s="258"/>
      <c r="F52" s="219"/>
      <c r="G52" s="247"/>
      <c r="H52" s="248"/>
    </row>
    <row r="53" spans="1:8" s="241" customFormat="1" ht="25.5" customHeight="1" thickBot="1" x14ac:dyDescent="0.25">
      <c r="A53" s="251"/>
      <c r="B53" s="252" t="s">
        <v>33</v>
      </c>
      <c r="C53" s="257"/>
      <c r="D53" s="257"/>
      <c r="E53" s="258"/>
      <c r="F53" s="219"/>
      <c r="G53" s="247"/>
      <c r="H53" s="248"/>
    </row>
    <row r="54" spans="1:8" ht="25.5" customHeight="1" thickBot="1" x14ac:dyDescent="0.25">
      <c r="A54" s="408" t="s">
        <v>45</v>
      </c>
      <c r="B54" s="409"/>
      <c r="C54" s="409"/>
      <c r="D54" s="409"/>
      <c r="E54" s="410"/>
      <c r="F54" s="277"/>
      <c r="G54" s="10">
        <f>SUM(G50:G53)</f>
        <v>69.63</v>
      </c>
      <c r="H54" s="11">
        <f>SUM(H50:H53)</f>
        <v>69.63</v>
      </c>
    </row>
    <row r="55" spans="1:8" ht="25.5" customHeight="1" thickBot="1" x14ac:dyDescent="0.25">
      <c r="A55" s="295"/>
      <c r="B55" s="295"/>
      <c r="C55" s="295"/>
      <c r="D55" s="295"/>
      <c r="E55" s="295"/>
    </row>
    <row r="56" spans="1:8" ht="25.5" customHeight="1" thickBot="1" x14ac:dyDescent="0.25">
      <c r="A56" s="391" t="s">
        <v>46</v>
      </c>
      <c r="B56" s="392"/>
      <c r="C56" s="392"/>
      <c r="D56" s="392"/>
      <c r="E56" s="392"/>
      <c r="F56" s="393"/>
      <c r="G56" s="393"/>
      <c r="H56" s="394"/>
    </row>
    <row r="57" spans="1:8" ht="25.5" customHeight="1" x14ac:dyDescent="0.2">
      <c r="A57" s="395" t="s">
        <v>12</v>
      </c>
      <c r="B57" s="398" t="s">
        <v>13</v>
      </c>
      <c r="C57" s="398" t="s">
        <v>14</v>
      </c>
      <c r="D57" s="398" t="s">
        <v>15</v>
      </c>
      <c r="E57" s="401" t="s">
        <v>36</v>
      </c>
      <c r="F57" s="438" t="s">
        <v>16</v>
      </c>
      <c r="G57" s="439"/>
      <c r="H57" s="439"/>
    </row>
    <row r="58" spans="1:8" ht="25.5" customHeight="1" x14ac:dyDescent="0.2">
      <c r="A58" s="396"/>
      <c r="B58" s="399"/>
      <c r="C58" s="399"/>
      <c r="D58" s="399"/>
      <c r="E58" s="402"/>
      <c r="F58" s="407" t="s">
        <v>17</v>
      </c>
      <c r="G58" s="402" t="s">
        <v>18</v>
      </c>
      <c r="H58" s="402"/>
    </row>
    <row r="59" spans="1:8" ht="25.5" customHeight="1" x14ac:dyDescent="0.2">
      <c r="A59" s="396"/>
      <c r="B59" s="399"/>
      <c r="C59" s="399"/>
      <c r="D59" s="399"/>
      <c r="E59" s="402"/>
      <c r="F59" s="407"/>
      <c r="G59" s="280" t="s">
        <v>20</v>
      </c>
      <c r="H59" s="281" t="s">
        <v>21</v>
      </c>
    </row>
    <row r="60" spans="1:8" s="241" customFormat="1" ht="25.5" customHeight="1" x14ac:dyDescent="0.2">
      <c r="A60" s="268">
        <v>1</v>
      </c>
      <c r="B60" s="269" t="s">
        <v>47</v>
      </c>
      <c r="C60" s="270">
        <v>1</v>
      </c>
      <c r="D60" s="270">
        <v>1</v>
      </c>
      <c r="E60" s="271">
        <v>0</v>
      </c>
      <c r="F60" s="220">
        <v>2560</v>
      </c>
      <c r="G60" s="272">
        <f>(ROUND((1-E60)*C60*F60/D60,2))</f>
        <v>2560</v>
      </c>
      <c r="H60" s="273">
        <f>(ROUND((1-E60)*C60*F60/D60,2))</f>
        <v>2560</v>
      </c>
    </row>
    <row r="61" spans="1:8" s="241" customFormat="1" ht="25.5" customHeight="1" x14ac:dyDescent="0.2">
      <c r="A61" s="4">
        <v>2</v>
      </c>
      <c r="B61" s="5" t="s">
        <v>48</v>
      </c>
      <c r="C61" s="274">
        <v>58.5</v>
      </c>
      <c r="D61" s="270">
        <v>1</v>
      </c>
      <c r="E61" s="271">
        <v>0</v>
      </c>
      <c r="F61" s="220">
        <v>7.12</v>
      </c>
      <c r="G61" s="272">
        <f>(ROUND((1-E61)*C61*F61/D61,2))</f>
        <v>416.52</v>
      </c>
      <c r="H61" s="273">
        <f>(ROUND((1-E61)*C61*F61/D61,2))</f>
        <v>416.52</v>
      </c>
    </row>
    <row r="62" spans="1:8" s="241" customFormat="1" ht="25.5" customHeight="1" x14ac:dyDescent="0.2">
      <c r="A62" s="4">
        <v>3</v>
      </c>
      <c r="B62" s="212"/>
      <c r="C62" s="274"/>
      <c r="D62" s="270"/>
      <c r="E62" s="271"/>
      <c r="F62" s="220"/>
      <c r="G62" s="272"/>
      <c r="H62" s="273"/>
    </row>
    <row r="63" spans="1:8" s="241" customFormat="1" ht="25.5" customHeight="1" thickBot="1" x14ac:dyDescent="0.25">
      <c r="A63" s="251"/>
      <c r="B63" s="252" t="s">
        <v>33</v>
      </c>
      <c r="C63" s="274"/>
      <c r="D63" s="270"/>
      <c r="E63" s="271"/>
      <c r="F63" s="220"/>
      <c r="G63" s="272"/>
      <c r="H63" s="273"/>
    </row>
    <row r="64" spans="1:8" ht="25.5" customHeight="1" thickBot="1" x14ac:dyDescent="0.25">
      <c r="A64" s="408" t="s">
        <v>45</v>
      </c>
      <c r="B64" s="409"/>
      <c r="C64" s="409"/>
      <c r="D64" s="409"/>
      <c r="E64" s="410"/>
      <c r="F64" s="294"/>
      <c r="G64" s="10">
        <f>SUM(G60:G63)</f>
        <v>2976.52</v>
      </c>
      <c r="H64" s="209">
        <f>SUM(H60:H63)</f>
        <v>2976.52</v>
      </c>
    </row>
    <row r="65" spans="1:15" ht="25.5" customHeight="1" thickBot="1" x14ac:dyDescent="0.25">
      <c r="A65" s="297"/>
      <c r="B65" s="297"/>
      <c r="C65" s="297"/>
      <c r="D65" s="297"/>
      <c r="E65" s="297"/>
      <c r="G65" s="210"/>
      <c r="H65" s="210"/>
    </row>
    <row r="66" spans="1:15" ht="25.5" customHeight="1" thickBot="1" x14ac:dyDescent="0.25">
      <c r="A66" s="424" t="s">
        <v>49</v>
      </c>
      <c r="B66" s="425"/>
      <c r="C66" s="425"/>
      <c r="D66" s="425"/>
      <c r="E66" s="425"/>
      <c r="F66" s="426"/>
      <c r="G66" s="210"/>
      <c r="H66" s="210"/>
    </row>
    <row r="67" spans="1:15" ht="38.25" customHeight="1" thickBot="1" x14ac:dyDescent="0.25">
      <c r="A67" s="427" t="s">
        <v>50</v>
      </c>
      <c r="B67" s="428"/>
      <c r="C67" s="427" t="s">
        <v>51</v>
      </c>
      <c r="D67" s="429"/>
      <c r="E67" s="298" t="s">
        <v>52</v>
      </c>
      <c r="F67" s="298" t="s">
        <v>53</v>
      </c>
      <c r="G67" s="210"/>
      <c r="H67" s="210"/>
    </row>
    <row r="68" spans="1:15" ht="25.5" customHeight="1" thickBot="1" x14ac:dyDescent="0.25">
      <c r="A68" s="430" t="s">
        <v>54</v>
      </c>
      <c r="B68" s="431"/>
      <c r="C68" s="430">
        <v>120</v>
      </c>
      <c r="D68" s="432"/>
      <c r="E68" s="299" t="s">
        <v>55</v>
      </c>
      <c r="F68" s="300" t="s">
        <v>56</v>
      </c>
      <c r="G68" s="210"/>
      <c r="H68" s="210"/>
    </row>
    <row r="69" spans="1:15" ht="25.5" customHeight="1" thickBot="1" x14ac:dyDescent="0.25">
      <c r="A69" s="296"/>
      <c r="B69" s="296"/>
      <c r="C69" s="296"/>
      <c r="D69" s="296"/>
      <c r="E69" s="296"/>
      <c r="F69" s="296"/>
      <c r="G69" s="296"/>
      <c r="H69" s="210"/>
    </row>
    <row r="70" spans="1:15" ht="25.5" customHeight="1" thickBot="1" x14ac:dyDescent="0.25">
      <c r="A70" s="391" t="s">
        <v>57</v>
      </c>
      <c r="B70" s="392"/>
      <c r="C70" s="392"/>
      <c r="D70" s="392"/>
      <c r="E70" s="392"/>
      <c r="F70" s="393"/>
      <c r="G70" s="393"/>
      <c r="H70" s="394"/>
    </row>
    <row r="71" spans="1:15" ht="25.5" customHeight="1" x14ac:dyDescent="0.2">
      <c r="A71" s="395" t="s">
        <v>12</v>
      </c>
      <c r="B71" s="398" t="s">
        <v>13</v>
      </c>
      <c r="C71" s="398" t="s">
        <v>14</v>
      </c>
      <c r="D71" s="398" t="s">
        <v>15</v>
      </c>
      <c r="E71" s="401" t="s">
        <v>36</v>
      </c>
      <c r="F71" s="404" t="s">
        <v>16</v>
      </c>
      <c r="G71" s="405"/>
      <c r="H71" s="406"/>
    </row>
    <row r="72" spans="1:15" ht="25.5" customHeight="1" x14ac:dyDescent="0.2">
      <c r="A72" s="396"/>
      <c r="B72" s="399"/>
      <c r="C72" s="399"/>
      <c r="D72" s="399"/>
      <c r="E72" s="402"/>
      <c r="F72" s="407" t="s">
        <v>17</v>
      </c>
      <c r="G72" s="402" t="s">
        <v>18</v>
      </c>
      <c r="H72" s="402"/>
    </row>
    <row r="73" spans="1:15" ht="25.5" customHeight="1" thickBot="1" x14ac:dyDescent="0.25">
      <c r="A73" s="397"/>
      <c r="B73" s="400"/>
      <c r="C73" s="400"/>
      <c r="D73" s="400"/>
      <c r="E73" s="403"/>
      <c r="F73" s="407"/>
      <c r="G73" s="280" t="s">
        <v>20</v>
      </c>
      <c r="H73" s="281" t="s">
        <v>21</v>
      </c>
    </row>
    <row r="74" spans="1:15" s="241" customFormat="1" ht="25.5" customHeight="1" x14ac:dyDescent="0.2">
      <c r="A74" s="268">
        <v>1</v>
      </c>
      <c r="B74" s="269" t="s">
        <v>58</v>
      </c>
      <c r="C74" s="270">
        <v>4</v>
      </c>
      <c r="D74" s="270">
        <v>60</v>
      </c>
      <c r="E74" s="271">
        <v>0</v>
      </c>
      <c r="F74" s="220">
        <v>670.32</v>
      </c>
      <c r="G74" s="272">
        <f>(ROUND((1-E74)*C74*F74/D74,2))</f>
        <v>44.69</v>
      </c>
      <c r="H74" s="273">
        <f>(ROUND((1-E74)*C74*F74/D74,2))</f>
        <v>44.69</v>
      </c>
    </row>
    <row r="75" spans="1:15" s="241" customFormat="1" ht="25.5" customHeight="1" thickBot="1" x14ac:dyDescent="0.25">
      <c r="A75" s="251"/>
      <c r="B75" s="252" t="s">
        <v>33</v>
      </c>
      <c r="C75" s="274"/>
      <c r="D75" s="270"/>
      <c r="E75" s="271"/>
      <c r="F75" s="220"/>
      <c r="G75" s="272"/>
      <c r="H75" s="273"/>
    </row>
    <row r="76" spans="1:15" ht="25.5" customHeight="1" thickBot="1" x14ac:dyDescent="0.25">
      <c r="A76" s="408" t="s">
        <v>45</v>
      </c>
      <c r="B76" s="409"/>
      <c r="C76" s="409"/>
      <c r="D76" s="409"/>
      <c r="E76" s="410"/>
      <c r="F76" s="294"/>
      <c r="G76" s="10">
        <f>SUM(G74:G75)</f>
        <v>44.69</v>
      </c>
      <c r="H76" s="209">
        <f>SUM(H74:H75)</f>
        <v>44.69</v>
      </c>
    </row>
    <row r="77" spans="1:15" ht="25.5" customHeight="1" thickBot="1" x14ac:dyDescent="0.25">
      <c r="A77" s="295"/>
      <c r="B77" s="295"/>
      <c r="C77" s="295"/>
      <c r="D77" s="295"/>
      <c r="E77" s="296"/>
      <c r="F77" s="296"/>
      <c r="G77" s="296"/>
      <c r="H77" s="278"/>
      <c r="I77" s="278"/>
      <c r="J77" s="278"/>
      <c r="K77" s="278"/>
      <c r="L77" s="278"/>
      <c r="M77" s="278"/>
      <c r="N77" s="278"/>
      <c r="O77" s="278"/>
    </row>
    <row r="78" spans="1:15" s="14" customFormat="1" ht="24" customHeight="1" thickBot="1" x14ac:dyDescent="0.25">
      <c r="A78" s="423" t="s">
        <v>59</v>
      </c>
      <c r="B78" s="393"/>
      <c r="C78" s="393"/>
      <c r="D78" s="393"/>
      <c r="E78" s="393"/>
      <c r="F78" s="393"/>
      <c r="G78" s="393"/>
      <c r="H78" s="393"/>
      <c r="I78" s="394"/>
      <c r="J78" s="278"/>
      <c r="K78" s="278"/>
      <c r="L78" s="278"/>
      <c r="M78" s="278"/>
      <c r="N78" s="278"/>
      <c r="O78" s="278"/>
    </row>
    <row r="79" spans="1:15" ht="21" customHeight="1" x14ac:dyDescent="0.2">
      <c r="A79" s="395" t="s">
        <v>12</v>
      </c>
      <c r="B79" s="398" t="s">
        <v>13</v>
      </c>
      <c r="C79" s="398" t="s">
        <v>14</v>
      </c>
      <c r="D79" s="398" t="s">
        <v>15</v>
      </c>
      <c r="E79" s="401" t="s">
        <v>36</v>
      </c>
      <c r="F79" s="438" t="s">
        <v>16</v>
      </c>
      <c r="G79" s="439"/>
      <c r="H79" s="439"/>
      <c r="I79" s="439"/>
      <c r="J79" s="278"/>
      <c r="K79" s="278"/>
      <c r="L79" s="278"/>
      <c r="M79" s="278"/>
      <c r="N79" s="278"/>
      <c r="O79" s="278"/>
    </row>
    <row r="80" spans="1:15" ht="21" customHeight="1" x14ac:dyDescent="0.2">
      <c r="A80" s="396"/>
      <c r="B80" s="399"/>
      <c r="C80" s="399"/>
      <c r="D80" s="399"/>
      <c r="E80" s="402"/>
      <c r="F80" s="407" t="s">
        <v>17</v>
      </c>
      <c r="G80" s="399" t="s">
        <v>18</v>
      </c>
      <c r="H80" s="399"/>
      <c r="I80" s="402" t="s">
        <v>19</v>
      </c>
      <c r="J80" s="278"/>
      <c r="K80" s="278"/>
      <c r="L80" s="278"/>
      <c r="M80" s="278"/>
      <c r="N80" s="278"/>
      <c r="O80" s="278"/>
    </row>
    <row r="81" spans="1:15" ht="21" customHeight="1" x14ac:dyDescent="0.2">
      <c r="A81" s="396"/>
      <c r="B81" s="399"/>
      <c r="C81" s="399"/>
      <c r="D81" s="399"/>
      <c r="E81" s="402"/>
      <c r="F81" s="407"/>
      <c r="G81" s="280" t="s">
        <v>20</v>
      </c>
      <c r="H81" s="280" t="s">
        <v>21</v>
      </c>
      <c r="I81" s="402"/>
      <c r="J81" s="278"/>
      <c r="K81" s="278"/>
      <c r="L81" s="278"/>
      <c r="M81" s="278"/>
      <c r="N81" s="278"/>
      <c r="O81" s="278"/>
    </row>
    <row r="82" spans="1:15" s="241" customFormat="1" ht="18" customHeight="1" x14ac:dyDescent="0.2">
      <c r="A82" s="4">
        <v>1</v>
      </c>
      <c r="B82" s="5" t="s">
        <v>60</v>
      </c>
      <c r="C82" s="257">
        <v>1</v>
      </c>
      <c r="D82" s="257">
        <v>6</v>
      </c>
      <c r="E82" s="258">
        <v>0</v>
      </c>
      <c r="F82" s="219">
        <v>22.7</v>
      </c>
      <c r="G82" s="217">
        <f>(ROUND((1-E82)*C82*F82/D82,2))</f>
        <v>3.78</v>
      </c>
      <c r="H82" s="217">
        <f t="shared" ref="H82:H94" si="4">(ROUND((1-E82)*C82*F82/D82,2))</f>
        <v>3.78</v>
      </c>
      <c r="I82" s="248">
        <f t="shared" ref="I82:I86" si="5">(ROUND((1-E82)*C82*F82/D82,2))</f>
        <v>3.78</v>
      </c>
      <c r="J82" s="275"/>
      <c r="K82" s="275"/>
      <c r="L82" s="275"/>
      <c r="M82" s="275"/>
      <c r="N82" s="275"/>
      <c r="O82" s="275"/>
    </row>
    <row r="83" spans="1:15" s="241" customFormat="1" ht="18" customHeight="1" x14ac:dyDescent="0.2">
      <c r="A83" s="4">
        <v>2</v>
      </c>
      <c r="B83" s="276" t="s">
        <v>61</v>
      </c>
      <c r="C83" s="257">
        <v>1</v>
      </c>
      <c r="D83" s="257">
        <v>60</v>
      </c>
      <c r="E83" s="258">
        <v>0.2</v>
      </c>
      <c r="F83" s="219">
        <v>315.63</v>
      </c>
      <c r="G83" s="217">
        <f>(ROUND((1-E83)*C83*F83/D83,2))</f>
        <v>4.21</v>
      </c>
      <c r="H83" s="217">
        <f t="shared" si="4"/>
        <v>4.21</v>
      </c>
      <c r="I83" s="248">
        <f t="shared" si="5"/>
        <v>4.21</v>
      </c>
      <c r="J83" s="275"/>
      <c r="K83" s="275"/>
      <c r="L83" s="275"/>
      <c r="M83" s="275"/>
      <c r="N83" s="275"/>
      <c r="O83" s="275"/>
    </row>
    <row r="84" spans="1:15" s="241" customFormat="1" ht="18" customHeight="1" x14ac:dyDescent="0.2">
      <c r="A84" s="4">
        <v>3</v>
      </c>
      <c r="B84" s="5" t="s">
        <v>43</v>
      </c>
      <c r="C84" s="257">
        <v>1</v>
      </c>
      <c r="D84" s="257">
        <v>120</v>
      </c>
      <c r="E84" s="258">
        <v>0.15</v>
      </c>
      <c r="F84" s="219">
        <v>5595</v>
      </c>
      <c r="G84" s="217">
        <f>(ROUND((1-E84)*C84*F84/D84,2))</f>
        <v>39.630000000000003</v>
      </c>
      <c r="H84" s="217">
        <f>(ROUND((1-E84)*C84*F84/D84,2))</f>
        <v>39.630000000000003</v>
      </c>
      <c r="I84" s="248">
        <f t="shared" si="5"/>
        <v>39.630000000000003</v>
      </c>
      <c r="J84" s="275"/>
      <c r="K84" s="275"/>
      <c r="L84" s="275"/>
      <c r="M84" s="275"/>
      <c r="N84" s="275"/>
      <c r="O84" s="275"/>
    </row>
    <row r="85" spans="1:15" s="241" customFormat="1" ht="18" customHeight="1" x14ac:dyDescent="0.2">
      <c r="A85" s="4">
        <v>4</v>
      </c>
      <c r="B85" s="5" t="s">
        <v>44</v>
      </c>
      <c r="C85" s="257">
        <v>6</v>
      </c>
      <c r="D85" s="257">
        <v>24</v>
      </c>
      <c r="E85" s="258">
        <v>0</v>
      </c>
      <c r="F85" s="219">
        <v>120</v>
      </c>
      <c r="G85" s="217">
        <f>(ROUND((1-E85)*C85*F85/D85,2))</f>
        <v>30</v>
      </c>
      <c r="H85" s="217">
        <f>(ROUND((1-E85)*C85*F85/D85,2))</f>
        <v>30</v>
      </c>
      <c r="I85" s="248">
        <f t="shared" si="5"/>
        <v>30</v>
      </c>
      <c r="J85" s="275"/>
      <c r="K85" s="275"/>
      <c r="L85" s="275"/>
      <c r="M85" s="275"/>
      <c r="N85" s="275"/>
      <c r="O85" s="275"/>
    </row>
    <row r="86" spans="1:15" s="241" customFormat="1" ht="18" customHeight="1" x14ac:dyDescent="0.2">
      <c r="A86" s="4">
        <v>5</v>
      </c>
      <c r="B86" s="5" t="s">
        <v>62</v>
      </c>
      <c r="C86" s="257">
        <v>1</v>
      </c>
      <c r="D86" s="249">
        <v>24</v>
      </c>
      <c r="E86" s="258">
        <v>0</v>
      </c>
      <c r="F86" s="219">
        <v>77.400000000000006</v>
      </c>
      <c r="G86" s="217">
        <f>(ROUND((1-E86)*C86*F86/D86,2))</f>
        <v>3.23</v>
      </c>
      <c r="H86" s="217">
        <f>(ROUND((1-E86)*C86*F86/D86,2))</f>
        <v>3.23</v>
      </c>
      <c r="I86" s="248">
        <f t="shared" si="5"/>
        <v>3.23</v>
      </c>
      <c r="J86" s="275"/>
      <c r="K86" s="275"/>
      <c r="L86" s="275"/>
      <c r="M86" s="275"/>
      <c r="N86" s="275"/>
      <c r="O86" s="275"/>
    </row>
    <row r="87" spans="1:15" s="241" customFormat="1" ht="18" customHeight="1" x14ac:dyDescent="0.2">
      <c r="A87" s="4">
        <v>6</v>
      </c>
      <c r="B87" s="5" t="s">
        <v>63</v>
      </c>
      <c r="C87" s="257">
        <v>1</v>
      </c>
      <c r="D87" s="257">
        <v>60</v>
      </c>
      <c r="E87" s="258">
        <v>0</v>
      </c>
      <c r="F87" s="219">
        <v>54.88</v>
      </c>
      <c r="G87" s="217">
        <v>0</v>
      </c>
      <c r="H87" s="217">
        <f>(ROUND((1-E87)*C87*F87/D87,2))</f>
        <v>0.91</v>
      </c>
      <c r="I87" s="248">
        <v>0</v>
      </c>
      <c r="J87" s="275"/>
      <c r="K87" s="275"/>
      <c r="L87" s="275"/>
      <c r="M87" s="275"/>
      <c r="N87" s="275"/>
      <c r="O87" s="275"/>
    </row>
    <row r="88" spans="1:15" s="241" customFormat="1" ht="18" customHeight="1" x14ac:dyDescent="0.2">
      <c r="A88" s="4">
        <v>7</v>
      </c>
      <c r="B88" s="5" t="s">
        <v>64</v>
      </c>
      <c r="C88" s="257">
        <v>1</v>
      </c>
      <c r="D88" s="257">
        <v>60</v>
      </c>
      <c r="E88" s="258">
        <v>0.1</v>
      </c>
      <c r="F88" s="219">
        <v>33.5</v>
      </c>
      <c r="G88" s="217">
        <f t="shared" ref="G88:G94" si="6">(ROUND((1-E88)*C88*F88/D88,2))</f>
        <v>0.5</v>
      </c>
      <c r="H88" s="217">
        <f t="shared" si="4"/>
        <v>0.5</v>
      </c>
      <c r="I88" s="248">
        <f t="shared" ref="I88:I94" si="7">(ROUND((1-E88)*C88*F88/D88,2))</f>
        <v>0.5</v>
      </c>
      <c r="J88" s="275"/>
      <c r="K88" s="275"/>
      <c r="L88" s="275"/>
      <c r="M88" s="275"/>
      <c r="N88" s="275"/>
      <c r="O88" s="275"/>
    </row>
    <row r="89" spans="1:15" s="241" customFormat="1" ht="18" customHeight="1" x14ac:dyDescent="0.2">
      <c r="A89" s="4">
        <v>8</v>
      </c>
      <c r="B89" s="5" t="s">
        <v>65</v>
      </c>
      <c r="C89" s="257">
        <v>1</v>
      </c>
      <c r="D89" s="257">
        <v>60</v>
      </c>
      <c r="E89" s="258">
        <v>0.1</v>
      </c>
      <c r="F89" s="219">
        <v>22.09</v>
      </c>
      <c r="G89" s="217">
        <f t="shared" si="6"/>
        <v>0.33</v>
      </c>
      <c r="H89" s="217">
        <f t="shared" si="4"/>
        <v>0.33</v>
      </c>
      <c r="I89" s="248">
        <f t="shared" si="7"/>
        <v>0.33</v>
      </c>
      <c r="J89" s="275"/>
      <c r="K89" s="275"/>
      <c r="L89" s="275"/>
      <c r="M89" s="275"/>
      <c r="N89" s="275"/>
      <c r="O89" s="275"/>
    </row>
    <row r="90" spans="1:15" s="241" customFormat="1" ht="18" customHeight="1" x14ac:dyDescent="0.2">
      <c r="A90" s="4">
        <v>9</v>
      </c>
      <c r="B90" s="5" t="s">
        <v>66</v>
      </c>
      <c r="C90" s="257">
        <v>1</v>
      </c>
      <c r="D90" s="257">
        <v>60</v>
      </c>
      <c r="E90" s="258">
        <v>0.1</v>
      </c>
      <c r="F90" s="219">
        <v>850</v>
      </c>
      <c r="G90" s="217">
        <f t="shared" si="6"/>
        <v>12.75</v>
      </c>
      <c r="H90" s="217">
        <f t="shared" si="4"/>
        <v>12.75</v>
      </c>
      <c r="I90" s="248">
        <f t="shared" si="7"/>
        <v>12.75</v>
      </c>
      <c r="J90" s="275"/>
      <c r="K90" s="275"/>
      <c r="L90" s="275"/>
      <c r="M90" s="275"/>
      <c r="N90" s="275"/>
      <c r="O90" s="275"/>
    </row>
    <row r="91" spans="1:15" s="241" customFormat="1" ht="18" customHeight="1" x14ac:dyDescent="0.2">
      <c r="A91" s="4">
        <v>10</v>
      </c>
      <c r="B91" s="5" t="s">
        <v>67</v>
      </c>
      <c r="C91" s="257">
        <v>1</v>
      </c>
      <c r="D91" s="257">
        <v>60</v>
      </c>
      <c r="E91" s="258">
        <v>0</v>
      </c>
      <c r="F91" s="219">
        <v>152.38999999999999</v>
      </c>
      <c r="G91" s="217">
        <f t="shared" si="6"/>
        <v>2.54</v>
      </c>
      <c r="H91" s="217">
        <f t="shared" si="4"/>
        <v>2.54</v>
      </c>
      <c r="I91" s="248">
        <f t="shared" si="7"/>
        <v>2.54</v>
      </c>
      <c r="J91" s="275"/>
      <c r="K91" s="275"/>
      <c r="L91" s="275"/>
      <c r="M91" s="275"/>
      <c r="N91" s="275"/>
      <c r="O91" s="275"/>
    </row>
    <row r="92" spans="1:15" s="241" customFormat="1" ht="18" customHeight="1" x14ac:dyDescent="0.2">
      <c r="A92" s="4">
        <v>11</v>
      </c>
      <c r="B92" s="5" t="s">
        <v>68</v>
      </c>
      <c r="C92" s="257">
        <v>1</v>
      </c>
      <c r="D92" s="257">
        <v>60</v>
      </c>
      <c r="E92" s="258">
        <v>0</v>
      </c>
      <c r="F92" s="219">
        <v>67.33</v>
      </c>
      <c r="G92" s="217">
        <f t="shared" si="6"/>
        <v>1.1200000000000001</v>
      </c>
      <c r="H92" s="217">
        <f t="shared" si="4"/>
        <v>1.1200000000000001</v>
      </c>
      <c r="I92" s="248">
        <f t="shared" si="7"/>
        <v>1.1200000000000001</v>
      </c>
      <c r="J92" s="275"/>
      <c r="K92" s="275"/>
      <c r="L92" s="275"/>
      <c r="M92" s="275"/>
      <c r="N92" s="275"/>
      <c r="O92" s="275"/>
    </row>
    <row r="93" spans="1:15" s="241" customFormat="1" ht="18" customHeight="1" x14ac:dyDescent="0.2">
      <c r="A93" s="4">
        <v>12</v>
      </c>
      <c r="B93" s="5" t="s">
        <v>69</v>
      </c>
      <c r="C93" s="257">
        <v>1</v>
      </c>
      <c r="D93" s="257">
        <v>60</v>
      </c>
      <c r="E93" s="258">
        <v>0.2</v>
      </c>
      <c r="F93" s="219">
        <v>139.88999999999999</v>
      </c>
      <c r="G93" s="217">
        <f t="shared" si="6"/>
        <v>1.87</v>
      </c>
      <c r="H93" s="217">
        <f t="shared" si="4"/>
        <v>1.87</v>
      </c>
      <c r="I93" s="248">
        <f t="shared" si="7"/>
        <v>1.87</v>
      </c>
      <c r="J93" s="275"/>
      <c r="K93" s="275"/>
      <c r="L93" s="275"/>
      <c r="M93" s="275"/>
      <c r="N93" s="275"/>
      <c r="O93" s="275"/>
    </row>
    <row r="94" spans="1:15" s="241" customFormat="1" ht="18" customHeight="1" x14ac:dyDescent="0.2">
      <c r="A94" s="4">
        <v>13</v>
      </c>
      <c r="B94" s="5" t="s">
        <v>70</v>
      </c>
      <c r="C94" s="257">
        <v>1</v>
      </c>
      <c r="D94" s="257">
        <v>60</v>
      </c>
      <c r="E94" s="258">
        <v>0.2</v>
      </c>
      <c r="F94" s="219">
        <v>85.56</v>
      </c>
      <c r="G94" s="217">
        <f t="shared" si="6"/>
        <v>1.1399999999999999</v>
      </c>
      <c r="H94" s="217">
        <f t="shared" si="4"/>
        <v>1.1399999999999999</v>
      </c>
      <c r="I94" s="248">
        <f t="shared" si="7"/>
        <v>1.1399999999999999</v>
      </c>
      <c r="J94" s="275"/>
      <c r="K94" s="275"/>
      <c r="L94" s="275"/>
      <c r="M94" s="275"/>
      <c r="N94" s="275"/>
      <c r="O94" s="275"/>
    </row>
    <row r="95" spans="1:15" s="241" customFormat="1" ht="18" customHeight="1" x14ac:dyDescent="0.2">
      <c r="A95" s="211"/>
      <c r="B95" s="212"/>
      <c r="C95" s="257"/>
      <c r="D95" s="257"/>
      <c r="E95" s="258"/>
      <c r="F95" s="219"/>
      <c r="G95" s="217"/>
      <c r="H95" s="217"/>
      <c r="I95" s="248"/>
      <c r="J95" s="275"/>
      <c r="K95" s="275"/>
      <c r="L95" s="275"/>
      <c r="M95" s="275"/>
      <c r="N95" s="275"/>
      <c r="O95" s="275"/>
    </row>
    <row r="96" spans="1:15" s="241" customFormat="1" ht="18" customHeight="1" thickBot="1" x14ac:dyDescent="0.25">
      <c r="A96" s="251"/>
      <c r="B96" s="252" t="s">
        <v>33</v>
      </c>
      <c r="C96" s="257"/>
      <c r="D96" s="257"/>
      <c r="E96" s="258"/>
      <c r="F96" s="219"/>
      <c r="G96" s="217"/>
      <c r="H96" s="217"/>
      <c r="I96" s="248"/>
      <c r="J96" s="275"/>
      <c r="K96" s="275"/>
      <c r="L96" s="275"/>
      <c r="M96" s="275"/>
      <c r="N96" s="275"/>
      <c r="O96" s="275"/>
    </row>
    <row r="97" spans="1:29" ht="21" customHeight="1" thickBot="1" x14ac:dyDescent="0.25">
      <c r="A97" s="408" t="s">
        <v>45</v>
      </c>
      <c r="B97" s="409"/>
      <c r="C97" s="409"/>
      <c r="D97" s="409"/>
      <c r="E97" s="410"/>
      <c r="F97" s="277"/>
      <c r="G97" s="15">
        <f>SUM(G82:G96)</f>
        <v>101.10000000000002</v>
      </c>
      <c r="H97" s="16">
        <f>SUM(H82:H96)</f>
        <v>102.01000000000002</v>
      </c>
      <c r="I97" s="11">
        <f>SUM(I82:I96)</f>
        <v>101.10000000000002</v>
      </c>
      <c r="J97" s="278"/>
      <c r="K97" s="278"/>
      <c r="L97" s="278"/>
      <c r="M97" s="278"/>
      <c r="N97" s="278"/>
      <c r="O97" s="278"/>
    </row>
    <row r="98" spans="1:29" ht="8.25" customHeight="1" x14ac:dyDescent="0.2"/>
    <row r="99" spans="1:29" s="278" customFormat="1" ht="24" customHeight="1" x14ac:dyDescent="0.2">
      <c r="A99" s="437" t="s">
        <v>71</v>
      </c>
      <c r="B99" s="437"/>
      <c r="C99" s="437"/>
      <c r="D99" s="437"/>
      <c r="E99" s="437"/>
      <c r="F99" s="437"/>
      <c r="G99" s="437"/>
      <c r="H99" s="437"/>
      <c r="I99" s="437"/>
      <c r="J99" s="437"/>
      <c r="K99" s="437"/>
      <c r="L99" s="437"/>
      <c r="M99" s="437"/>
      <c r="N99" s="437"/>
      <c r="O99" s="437"/>
    </row>
    <row r="100" spans="1:29" s="278" customFormat="1" ht="24" customHeight="1" x14ac:dyDescent="0.2">
      <c r="A100" s="437" t="s">
        <v>72</v>
      </c>
      <c r="B100" s="437"/>
      <c r="C100" s="437"/>
      <c r="D100" s="437"/>
      <c r="E100" s="437"/>
      <c r="F100" s="437"/>
      <c r="G100" s="437"/>
      <c r="H100" s="437"/>
      <c r="I100" s="437"/>
      <c r="J100" s="437"/>
      <c r="K100" s="437"/>
      <c r="L100" s="437"/>
      <c r="M100" s="437"/>
      <c r="N100" s="437"/>
      <c r="O100" s="437"/>
    </row>
    <row r="101" spans="1:29" s="278" customFormat="1" ht="39" customHeight="1" x14ac:dyDescent="0.2">
      <c r="A101" s="437" t="s">
        <v>73</v>
      </c>
      <c r="B101" s="437"/>
      <c r="C101" s="437"/>
      <c r="D101" s="437"/>
      <c r="E101" s="437"/>
      <c r="F101" s="437"/>
      <c r="G101" s="437"/>
      <c r="H101" s="437"/>
      <c r="I101" s="437"/>
      <c r="J101" s="437"/>
      <c r="K101" s="437"/>
      <c r="L101" s="437"/>
      <c r="M101" s="437"/>
      <c r="N101" s="437"/>
      <c r="O101" s="437"/>
      <c r="P101" s="279"/>
      <c r="Q101" s="279"/>
      <c r="R101" s="279"/>
      <c r="S101" s="279"/>
      <c r="T101" s="279"/>
      <c r="U101" s="279"/>
      <c r="V101" s="279"/>
      <c r="W101" s="279"/>
      <c r="X101" s="279"/>
      <c r="Y101" s="279"/>
      <c r="Z101" s="279"/>
      <c r="AA101" s="279"/>
      <c r="AB101" s="279"/>
      <c r="AC101" s="279"/>
    </row>
    <row r="102" spans="1:29" ht="15.75" thickBot="1" x14ac:dyDescent="0.25">
      <c r="F102" s="278"/>
      <c r="G102" s="278"/>
      <c r="H102" s="278"/>
      <c r="I102" s="278"/>
      <c r="J102" s="278"/>
      <c r="K102" s="278"/>
      <c r="L102" s="278"/>
      <c r="M102" s="278"/>
      <c r="N102" s="278"/>
      <c r="O102" s="278"/>
    </row>
    <row r="103" spans="1:29" ht="16.5" thickBot="1" x14ac:dyDescent="0.25">
      <c r="A103" s="423" t="s">
        <v>74</v>
      </c>
      <c r="B103" s="393"/>
      <c r="C103" s="393"/>
      <c r="D103" s="393"/>
      <c r="E103" s="393"/>
      <c r="F103" s="393"/>
      <c r="G103" s="393"/>
      <c r="H103" s="393"/>
      <c r="I103" s="394"/>
      <c r="J103" s="278"/>
      <c r="K103" s="278"/>
      <c r="L103" s="278"/>
      <c r="M103" s="278"/>
      <c r="N103" s="278"/>
      <c r="O103" s="278"/>
    </row>
    <row r="104" spans="1:29" ht="15.75" customHeight="1" x14ac:dyDescent="0.2">
      <c r="A104" s="395" t="s">
        <v>12</v>
      </c>
      <c r="B104" s="398" t="s">
        <v>75</v>
      </c>
      <c r="C104" s="398" t="s">
        <v>14</v>
      </c>
      <c r="D104" s="398" t="s">
        <v>15</v>
      </c>
      <c r="E104" s="401" t="s">
        <v>36</v>
      </c>
      <c r="F104" s="438" t="s">
        <v>16</v>
      </c>
      <c r="G104" s="439"/>
      <c r="H104" s="439"/>
      <c r="I104" s="439"/>
      <c r="J104" s="278"/>
      <c r="K104" s="278"/>
      <c r="L104" s="278"/>
      <c r="M104" s="278"/>
      <c r="N104" s="278"/>
      <c r="O104" s="278"/>
    </row>
    <row r="105" spans="1:29" ht="15" customHeight="1" x14ac:dyDescent="0.2">
      <c r="A105" s="396"/>
      <c r="B105" s="399"/>
      <c r="C105" s="399"/>
      <c r="D105" s="399"/>
      <c r="E105" s="402"/>
      <c r="F105" s="407" t="s">
        <v>17</v>
      </c>
      <c r="G105" s="399" t="s">
        <v>18</v>
      </c>
      <c r="H105" s="399"/>
      <c r="I105" s="402" t="s">
        <v>19</v>
      </c>
      <c r="J105" s="278"/>
      <c r="K105" s="278"/>
      <c r="L105" s="278"/>
      <c r="M105" s="278"/>
      <c r="N105" s="278"/>
      <c r="O105" s="278"/>
    </row>
    <row r="106" spans="1:29" x14ac:dyDescent="0.2">
      <c r="A106" s="396"/>
      <c r="B106" s="399"/>
      <c r="C106" s="399"/>
      <c r="D106" s="399"/>
      <c r="E106" s="402"/>
      <c r="F106" s="407"/>
      <c r="G106" s="280" t="s">
        <v>20</v>
      </c>
      <c r="H106" s="280" t="s">
        <v>21</v>
      </c>
      <c r="I106" s="402"/>
      <c r="J106" s="278"/>
      <c r="K106" s="278"/>
      <c r="L106" s="278"/>
      <c r="M106" s="278"/>
      <c r="N106" s="278"/>
      <c r="O106" s="278"/>
    </row>
    <row r="107" spans="1:29" ht="15.75" x14ac:dyDescent="0.2">
      <c r="A107" s="282">
        <v>1</v>
      </c>
      <c r="B107" s="283" t="s">
        <v>76</v>
      </c>
      <c r="C107" s="284">
        <v>2</v>
      </c>
      <c r="D107" s="284">
        <v>24</v>
      </c>
      <c r="E107" s="218">
        <v>0</v>
      </c>
      <c r="F107" s="285">
        <v>1865.5</v>
      </c>
      <c r="G107" s="286">
        <f t="shared" ref="G107:G113" si="8">(ROUND((1-E107)*C107*F107/D107,2))</f>
        <v>155.46</v>
      </c>
      <c r="H107" s="286">
        <f t="shared" ref="H107:H113" si="9">(ROUND((1-E107)*C107*F107/D107,2))</f>
        <v>155.46</v>
      </c>
      <c r="I107" s="216">
        <f t="shared" ref="I107:I113" si="10">(ROUND((1-E107)*C107*F107/D107,2))</f>
        <v>155.46</v>
      </c>
      <c r="J107" s="278"/>
      <c r="K107" s="278"/>
      <c r="L107" s="278"/>
      <c r="M107" s="278"/>
      <c r="N107" s="278"/>
      <c r="O107" s="278"/>
    </row>
    <row r="108" spans="1:29" ht="15.75" x14ac:dyDescent="0.2">
      <c r="A108" s="282">
        <v>2</v>
      </c>
      <c r="B108" s="283" t="s">
        <v>77</v>
      </c>
      <c r="C108" s="284">
        <v>3</v>
      </c>
      <c r="D108" s="284">
        <v>24</v>
      </c>
      <c r="E108" s="218">
        <v>0</v>
      </c>
      <c r="F108" s="285">
        <v>1865.5</v>
      </c>
      <c r="G108" s="286">
        <f t="shared" si="8"/>
        <v>233.19</v>
      </c>
      <c r="H108" s="286">
        <f t="shared" si="9"/>
        <v>233.19</v>
      </c>
      <c r="I108" s="216">
        <f t="shared" si="10"/>
        <v>233.19</v>
      </c>
      <c r="J108" s="278"/>
      <c r="K108" s="278"/>
      <c r="L108" s="278"/>
      <c r="M108" s="278"/>
      <c r="N108" s="278"/>
      <c r="O108" s="278"/>
    </row>
    <row r="109" spans="1:29" ht="15.75" x14ac:dyDescent="0.2">
      <c r="A109" s="282">
        <v>3</v>
      </c>
      <c r="B109" s="283" t="s">
        <v>78</v>
      </c>
      <c r="C109" s="284">
        <v>3</v>
      </c>
      <c r="D109" s="284">
        <v>24</v>
      </c>
      <c r="E109" s="218">
        <v>0</v>
      </c>
      <c r="F109" s="285">
        <v>1865.5</v>
      </c>
      <c r="G109" s="286">
        <f t="shared" si="8"/>
        <v>233.19</v>
      </c>
      <c r="H109" s="286">
        <f t="shared" si="9"/>
        <v>233.19</v>
      </c>
      <c r="I109" s="216">
        <f t="shared" si="10"/>
        <v>233.19</v>
      </c>
      <c r="J109" s="278"/>
      <c r="K109" s="278"/>
      <c r="L109" s="278"/>
      <c r="M109" s="278"/>
      <c r="N109" s="278"/>
      <c r="O109" s="278"/>
    </row>
    <row r="110" spans="1:29" ht="15.75" x14ac:dyDescent="0.2">
      <c r="A110" s="282">
        <v>4</v>
      </c>
      <c r="B110" s="283" t="s">
        <v>79</v>
      </c>
      <c r="C110" s="284">
        <v>3</v>
      </c>
      <c r="D110" s="284">
        <v>24</v>
      </c>
      <c r="E110" s="218">
        <v>0</v>
      </c>
      <c r="F110" s="285">
        <v>1865.5</v>
      </c>
      <c r="G110" s="286">
        <f t="shared" si="8"/>
        <v>233.19</v>
      </c>
      <c r="H110" s="286">
        <f t="shared" si="9"/>
        <v>233.19</v>
      </c>
      <c r="I110" s="216">
        <f t="shared" si="10"/>
        <v>233.19</v>
      </c>
      <c r="J110" s="278"/>
      <c r="K110" s="278"/>
      <c r="L110" s="278"/>
      <c r="M110" s="278"/>
      <c r="N110" s="278"/>
      <c r="O110" s="278"/>
    </row>
    <row r="111" spans="1:29" ht="15.75" x14ac:dyDescent="0.2">
      <c r="A111" s="282">
        <v>5</v>
      </c>
      <c r="B111" s="283" t="s">
        <v>80</v>
      </c>
      <c r="C111" s="284">
        <v>2</v>
      </c>
      <c r="D111" s="287">
        <v>24</v>
      </c>
      <c r="E111" s="218">
        <v>0</v>
      </c>
      <c r="F111" s="285">
        <v>1865.5</v>
      </c>
      <c r="G111" s="286">
        <f t="shared" si="8"/>
        <v>155.46</v>
      </c>
      <c r="H111" s="286">
        <f t="shared" si="9"/>
        <v>155.46</v>
      </c>
      <c r="I111" s="216">
        <f t="shared" si="10"/>
        <v>155.46</v>
      </c>
      <c r="J111" s="278"/>
      <c r="K111" s="278"/>
      <c r="L111" s="278"/>
      <c r="M111" s="278"/>
      <c r="N111" s="278"/>
      <c r="O111" s="278"/>
    </row>
    <row r="112" spans="1:29" ht="15.75" x14ac:dyDescent="0.2">
      <c r="A112" s="282">
        <v>6</v>
      </c>
      <c r="B112" s="283" t="s">
        <v>81</v>
      </c>
      <c r="C112" s="284">
        <v>2</v>
      </c>
      <c r="D112" s="284">
        <v>24</v>
      </c>
      <c r="E112" s="218">
        <v>0</v>
      </c>
      <c r="F112" s="285">
        <v>1865.5</v>
      </c>
      <c r="G112" s="286">
        <f t="shared" si="8"/>
        <v>155.46</v>
      </c>
      <c r="H112" s="286">
        <f t="shared" si="9"/>
        <v>155.46</v>
      </c>
      <c r="I112" s="216">
        <f t="shared" si="10"/>
        <v>155.46</v>
      </c>
      <c r="J112" s="278"/>
      <c r="K112" s="278"/>
      <c r="L112" s="278"/>
      <c r="M112" s="278"/>
      <c r="N112" s="278"/>
      <c r="O112" s="278"/>
    </row>
    <row r="113" spans="1:15" ht="16.5" thickBot="1" x14ac:dyDescent="0.25">
      <c r="A113" s="288">
        <v>7</v>
      </c>
      <c r="B113" s="289" t="s">
        <v>82</v>
      </c>
      <c r="C113" s="290">
        <v>1</v>
      </c>
      <c r="D113" s="290">
        <v>24</v>
      </c>
      <c r="E113" s="221">
        <v>0</v>
      </c>
      <c r="F113" s="291">
        <v>1865.5</v>
      </c>
      <c r="G113" s="292">
        <f t="shared" si="8"/>
        <v>77.73</v>
      </c>
      <c r="H113" s="292">
        <f t="shared" si="9"/>
        <v>77.73</v>
      </c>
      <c r="I113" s="222">
        <f t="shared" si="10"/>
        <v>77.73</v>
      </c>
      <c r="J113" s="278"/>
      <c r="K113" s="278"/>
      <c r="L113" s="278"/>
      <c r="M113" s="278"/>
      <c r="N113" s="278"/>
      <c r="O113" s="278"/>
    </row>
    <row r="114" spans="1:15" ht="16.5" customHeight="1" thickBot="1" x14ac:dyDescent="0.25">
      <c r="A114" s="408" t="s">
        <v>45</v>
      </c>
      <c r="B114" s="409"/>
      <c r="C114" s="409"/>
      <c r="D114" s="409"/>
      <c r="E114" s="410"/>
      <c r="F114" s="277"/>
      <c r="G114" s="17">
        <f>(SUM(G107:G113))/(SUM($C$107:$C$113))</f>
        <v>77.73</v>
      </c>
      <c r="H114" s="13">
        <f>(SUM(H107:H113))/(SUM($C$107:$C$113))</f>
        <v>77.73</v>
      </c>
      <c r="I114" s="18">
        <f>(SUM(I107:I113))/(SUM($C$107:$C$113))</f>
        <v>77.73</v>
      </c>
      <c r="J114" s="278"/>
      <c r="K114" s="278"/>
      <c r="L114" s="278"/>
      <c r="M114" s="278"/>
      <c r="N114" s="278"/>
      <c r="O114" s="278"/>
    </row>
    <row r="116" spans="1:15" ht="30" x14ac:dyDescent="0.2">
      <c r="A116" s="293" t="s">
        <v>83</v>
      </c>
      <c r="B116" s="2" t="s">
        <v>84</v>
      </c>
    </row>
    <row r="117" spans="1:15" ht="30" x14ac:dyDescent="0.2">
      <c r="A117" s="293" t="s">
        <v>83</v>
      </c>
      <c r="B117" s="2" t="s">
        <v>85</v>
      </c>
    </row>
    <row r="118" spans="1:15" x14ac:dyDescent="0.2">
      <c r="A118" s="293" t="s">
        <v>83</v>
      </c>
      <c r="B118" s="2" t="s">
        <v>86</v>
      </c>
    </row>
    <row r="119" spans="1:15" x14ac:dyDescent="0.2">
      <c r="A119" s="293" t="s">
        <v>83</v>
      </c>
      <c r="B119" s="2" t="s">
        <v>87</v>
      </c>
    </row>
    <row r="120" spans="1:15" x14ac:dyDescent="0.2">
      <c r="A120" s="293" t="s">
        <v>83</v>
      </c>
      <c r="B120" s="2" t="s">
        <v>88</v>
      </c>
    </row>
    <row r="121" spans="1:15" ht="30" x14ac:dyDescent="0.2">
      <c r="A121" s="293" t="s">
        <v>83</v>
      </c>
      <c r="B121" s="2" t="s">
        <v>89</v>
      </c>
    </row>
    <row r="122" spans="1:15" ht="30" x14ac:dyDescent="0.2">
      <c r="A122" s="293" t="s">
        <v>83</v>
      </c>
      <c r="B122" s="2" t="s">
        <v>90</v>
      </c>
    </row>
  </sheetData>
  <sheetProtection algorithmName="SHA-512" hashValue="QlY7yPXDscKStcHKtUs9CaoJncr0gHfbiVleKTo+4eCeEwdu9VEEqnhpYxovV+K4g8ZwEWnu2SJrBSrSEHzzPQ==" saltValue="8/MrkSyPeTEAcOyEVf2/6g==" spinCount="100000" sheet="1" objects="1" scenarios="1"/>
  <mergeCells count="95">
    <mergeCell ref="A24:D24"/>
    <mergeCell ref="A26:I26"/>
    <mergeCell ref="A2:O2"/>
    <mergeCell ref="B4:O4"/>
    <mergeCell ref="A5:O5"/>
    <mergeCell ref="A8:A10"/>
    <mergeCell ref="B8:B10"/>
    <mergeCell ref="C8:C10"/>
    <mergeCell ref="D8:D10"/>
    <mergeCell ref="F27:I27"/>
    <mergeCell ref="F28:F29"/>
    <mergeCell ref="G28:H28"/>
    <mergeCell ref="I28:I29"/>
    <mergeCell ref="A37:I37"/>
    <mergeCell ref="A35:E35"/>
    <mergeCell ref="A27:A29"/>
    <mergeCell ref="B27:B29"/>
    <mergeCell ref="C27:C29"/>
    <mergeCell ref="D27:D29"/>
    <mergeCell ref="E27:E29"/>
    <mergeCell ref="G48:H48"/>
    <mergeCell ref="A38:A40"/>
    <mergeCell ref="B38:B40"/>
    <mergeCell ref="C38:C40"/>
    <mergeCell ref="D38:D40"/>
    <mergeCell ref="E38:E40"/>
    <mergeCell ref="A44:E44"/>
    <mergeCell ref="A47:A49"/>
    <mergeCell ref="B47:B49"/>
    <mergeCell ref="C47:C49"/>
    <mergeCell ref="F48:F49"/>
    <mergeCell ref="G39:H39"/>
    <mergeCell ref="A79:A81"/>
    <mergeCell ref="B79:B81"/>
    <mergeCell ref="C79:C81"/>
    <mergeCell ref="F79:I79"/>
    <mergeCell ref="F80:F81"/>
    <mergeCell ref="G80:H80"/>
    <mergeCell ref="I80:I81"/>
    <mergeCell ref="A100:O100"/>
    <mergeCell ref="A101:O101"/>
    <mergeCell ref="A104:A106"/>
    <mergeCell ref="B104:B106"/>
    <mergeCell ref="C104:C106"/>
    <mergeCell ref="F104:I104"/>
    <mergeCell ref="A54:E54"/>
    <mergeCell ref="A56:H56"/>
    <mergeCell ref="A64:E64"/>
    <mergeCell ref="A57:A59"/>
    <mergeCell ref="B57:B59"/>
    <mergeCell ref="C57:C59"/>
    <mergeCell ref="F57:H57"/>
    <mergeCell ref="F58:F59"/>
    <mergeCell ref="G58:H58"/>
    <mergeCell ref="A114:E114"/>
    <mergeCell ref="D47:D49"/>
    <mergeCell ref="E47:E49"/>
    <mergeCell ref="D57:D59"/>
    <mergeCell ref="E57:E59"/>
    <mergeCell ref="D79:D81"/>
    <mergeCell ref="E79:E81"/>
    <mergeCell ref="D104:D106"/>
    <mergeCell ref="E104:E106"/>
    <mergeCell ref="A78:I78"/>
    <mergeCell ref="A97:E97"/>
    <mergeCell ref="A103:I103"/>
    <mergeCell ref="F105:F106"/>
    <mergeCell ref="G105:H105"/>
    <mergeCell ref="I105:I106"/>
    <mergeCell ref="A99:O99"/>
    <mergeCell ref="A76:E76"/>
    <mergeCell ref="A7:H7"/>
    <mergeCell ref="E8:H8"/>
    <mergeCell ref="E9:E10"/>
    <mergeCell ref="F9:G9"/>
    <mergeCell ref="H9:H10"/>
    <mergeCell ref="F47:H47"/>
    <mergeCell ref="A46:H46"/>
    <mergeCell ref="F38:I38"/>
    <mergeCell ref="F39:F40"/>
    <mergeCell ref="I39:I40"/>
    <mergeCell ref="A66:F66"/>
    <mergeCell ref="A67:B67"/>
    <mergeCell ref="C67:D67"/>
    <mergeCell ref="A68:B68"/>
    <mergeCell ref="C68:D68"/>
    <mergeCell ref="A70:H70"/>
    <mergeCell ref="A71:A73"/>
    <mergeCell ref="B71:B73"/>
    <mergeCell ref="C71:C73"/>
    <mergeCell ref="D71:D73"/>
    <mergeCell ref="E71:E73"/>
    <mergeCell ref="F71:H71"/>
    <mergeCell ref="F72:F73"/>
    <mergeCell ref="G72:H72"/>
  </mergeCells>
  <printOptions horizontalCentered="1"/>
  <pageMargins left="0.39374999999999999" right="0.196527777777778" top="0.59027777777777801" bottom="0.39374999999999999" header="0.511811023622047" footer="0.511811023622047"/>
  <pageSetup paperSize="9" fitToHeight="0" orientation="landscape" horizontalDpi="300" verticalDpi="300" r:id="rId1"/>
  <rowBreaks count="1" manualBreakCount="1">
    <brk id="7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2A7A0-3860-42B9-9EBE-44B65844BD68}">
  <dimension ref="A1:N47"/>
  <sheetViews>
    <sheetView topLeftCell="A4" zoomScale="70" zoomScaleNormal="70" workbookViewId="0">
      <selection activeCell="B55" sqref="B55"/>
    </sheetView>
  </sheetViews>
  <sheetFormatPr defaultRowHeight="12.75" x14ac:dyDescent="0.2"/>
  <cols>
    <col min="1" max="1" width="40.42578125" customWidth="1"/>
    <col min="2" max="2" width="24.28515625" customWidth="1"/>
    <col min="3" max="3" width="24" customWidth="1"/>
  </cols>
  <sheetData>
    <row r="1" spans="1:14" ht="12.75" customHeight="1" x14ac:dyDescent="0.2">
      <c r="A1" s="385" t="s">
        <v>435</v>
      </c>
      <c r="B1" s="385"/>
      <c r="C1" s="385"/>
      <c r="D1" s="385"/>
      <c r="E1" s="385"/>
      <c r="F1" s="385"/>
      <c r="G1" s="385"/>
      <c r="H1" s="385"/>
      <c r="I1" s="385"/>
      <c r="J1" s="385"/>
      <c r="N1" s="225"/>
    </row>
    <row r="2" spans="1:14" x14ac:dyDescent="0.2">
      <c r="A2" s="385"/>
      <c r="B2" s="385"/>
      <c r="C2" s="385"/>
      <c r="D2" s="385"/>
      <c r="E2" s="385"/>
      <c r="F2" s="385"/>
      <c r="G2" s="385"/>
      <c r="H2" s="385"/>
      <c r="I2" s="385"/>
      <c r="J2" s="385"/>
      <c r="N2" s="225"/>
    </row>
    <row r="3" spans="1:14" x14ac:dyDescent="0.2">
      <c r="A3" s="385"/>
      <c r="B3" s="385"/>
      <c r="C3" s="385"/>
      <c r="D3" s="385"/>
      <c r="E3" s="385"/>
      <c r="F3" s="385"/>
      <c r="G3" s="385"/>
      <c r="H3" s="385"/>
      <c r="I3" s="385"/>
      <c r="J3" s="385"/>
      <c r="L3" s="225"/>
      <c r="M3" s="225"/>
      <c r="N3" s="225"/>
    </row>
    <row r="4" spans="1:14" x14ac:dyDescent="0.2">
      <c r="A4" s="225"/>
      <c r="B4" s="225"/>
      <c r="C4" s="225"/>
      <c r="D4" s="225"/>
      <c r="E4" s="225"/>
      <c r="F4" s="225"/>
      <c r="G4" s="225"/>
      <c r="H4" s="225"/>
      <c r="I4" s="225"/>
      <c r="J4" s="225"/>
      <c r="L4" s="225"/>
      <c r="M4" s="225"/>
      <c r="N4" s="225"/>
    </row>
    <row r="5" spans="1:14" x14ac:dyDescent="0.2">
      <c r="A5" s="462" t="s">
        <v>409</v>
      </c>
      <c r="B5" s="462"/>
      <c r="C5" s="462"/>
      <c r="D5" s="462"/>
      <c r="E5" s="462"/>
      <c r="F5" s="462"/>
      <c r="G5" s="462"/>
      <c r="H5" s="462"/>
      <c r="I5" s="462"/>
      <c r="J5" s="462"/>
      <c r="L5" s="225"/>
      <c r="M5" s="225"/>
      <c r="N5" s="225"/>
    </row>
    <row r="6" spans="1:14" x14ac:dyDescent="0.2">
      <c r="A6" s="462"/>
      <c r="B6" s="462"/>
      <c r="C6" s="462"/>
      <c r="D6" s="462"/>
      <c r="E6" s="462"/>
      <c r="F6" s="462"/>
      <c r="G6" s="462"/>
      <c r="H6" s="462"/>
      <c r="I6" s="462"/>
      <c r="J6" s="462"/>
      <c r="L6" s="225"/>
      <c r="M6" s="225"/>
      <c r="N6" s="225"/>
    </row>
    <row r="7" spans="1:14" x14ac:dyDescent="0.2">
      <c r="A7" s="462"/>
      <c r="B7" s="462"/>
      <c r="C7" s="462"/>
      <c r="D7" s="462"/>
      <c r="E7" s="462"/>
      <c r="F7" s="462"/>
      <c r="G7" s="462"/>
      <c r="H7" s="462"/>
      <c r="I7" s="462"/>
      <c r="J7" s="462"/>
      <c r="L7" s="225"/>
      <c r="M7" s="225"/>
      <c r="N7" s="225"/>
    </row>
    <row r="8" spans="1:14" x14ac:dyDescent="0.2">
      <c r="A8" s="20"/>
      <c r="B8" s="20"/>
      <c r="C8" s="20"/>
      <c r="D8" s="20"/>
      <c r="E8" s="20"/>
      <c r="F8" s="20"/>
      <c r="G8" s="20"/>
      <c r="H8" s="20"/>
      <c r="I8" s="20"/>
      <c r="J8" s="20"/>
      <c r="L8" s="463" t="s">
        <v>410</v>
      </c>
      <c r="M8" s="463"/>
      <c r="N8" s="226"/>
    </row>
    <row r="9" spans="1:14" x14ac:dyDescent="0.2">
      <c r="A9" s="20"/>
      <c r="B9" s="20"/>
      <c r="C9" s="20"/>
      <c r="D9" s="20"/>
      <c r="E9" s="20"/>
      <c r="F9" s="20"/>
      <c r="G9" s="20"/>
      <c r="H9" s="20"/>
      <c r="I9" s="20"/>
      <c r="J9" s="20"/>
      <c r="L9" s="463"/>
      <c r="M9" s="463"/>
      <c r="N9" s="226"/>
    </row>
    <row r="10" spans="1:14" x14ac:dyDescent="0.2">
      <c r="L10" s="463"/>
      <c r="M10" s="463"/>
      <c r="N10" s="226"/>
    </row>
    <row r="11" spans="1:14" x14ac:dyDescent="0.2">
      <c r="A11" s="461" t="s">
        <v>99</v>
      </c>
      <c r="B11" s="461" t="s">
        <v>411</v>
      </c>
      <c r="C11" s="461" t="s">
        <v>412</v>
      </c>
      <c r="D11" s="228"/>
      <c r="E11" s="463" t="s">
        <v>413</v>
      </c>
      <c r="F11" s="463"/>
      <c r="G11" s="463" t="s">
        <v>414</v>
      </c>
      <c r="H11" s="463"/>
      <c r="I11" s="463" t="s">
        <v>415</v>
      </c>
      <c r="J11" s="463"/>
      <c r="K11" s="228"/>
      <c r="L11" s="463"/>
      <c r="M11" s="463"/>
      <c r="N11" s="226"/>
    </row>
    <row r="12" spans="1:14" x14ac:dyDescent="0.2">
      <c r="A12" s="461"/>
      <c r="B12" s="461"/>
      <c r="C12" s="461"/>
      <c r="D12" s="228"/>
      <c r="E12" s="463"/>
      <c r="F12" s="463"/>
      <c r="G12" s="463"/>
      <c r="H12" s="463"/>
      <c r="I12" s="463"/>
      <c r="J12" s="463"/>
      <c r="K12" s="228"/>
      <c r="L12" s="229" t="s">
        <v>167</v>
      </c>
      <c r="M12" s="229" t="s">
        <v>416</v>
      </c>
      <c r="N12" s="226"/>
    </row>
    <row r="13" spans="1:14" x14ac:dyDescent="0.2">
      <c r="A13" s="229" t="s">
        <v>104</v>
      </c>
      <c r="B13" s="229" t="s">
        <v>77</v>
      </c>
      <c r="C13" s="230">
        <f t="shared" ref="C13:C26" si="0">SUM(E13:J13)</f>
        <v>5</v>
      </c>
      <c r="D13" s="228"/>
      <c r="E13" s="231" t="s">
        <v>417</v>
      </c>
      <c r="F13" s="231">
        <v>2</v>
      </c>
      <c r="G13" s="231" t="s">
        <v>418</v>
      </c>
      <c r="H13" s="231">
        <v>1</v>
      </c>
      <c r="I13" s="232" t="s">
        <v>419</v>
      </c>
      <c r="J13" s="232">
        <v>2</v>
      </c>
      <c r="K13" s="228"/>
      <c r="L13" s="227">
        <v>0</v>
      </c>
      <c r="M13" s="461">
        <f>(L13+L14)*2</f>
        <v>0</v>
      </c>
      <c r="N13" s="226"/>
    </row>
    <row r="14" spans="1:14" x14ac:dyDescent="0.2">
      <c r="A14" s="229" t="s">
        <v>106</v>
      </c>
      <c r="B14" s="229" t="s">
        <v>77</v>
      </c>
      <c r="C14" s="230">
        <f t="shared" si="0"/>
        <v>5</v>
      </c>
      <c r="D14" s="228"/>
      <c r="E14" s="231" t="s">
        <v>417</v>
      </c>
      <c r="F14" s="231">
        <v>2</v>
      </c>
      <c r="G14" s="231" t="s">
        <v>418</v>
      </c>
      <c r="H14" s="231">
        <v>1</v>
      </c>
      <c r="I14" s="232" t="s">
        <v>419</v>
      </c>
      <c r="J14" s="232">
        <v>2</v>
      </c>
      <c r="K14" s="228"/>
      <c r="L14" s="233">
        <v>0</v>
      </c>
      <c r="M14" s="461"/>
      <c r="N14" s="226"/>
    </row>
    <row r="15" spans="1:14" x14ac:dyDescent="0.2">
      <c r="A15" s="229" t="s">
        <v>104</v>
      </c>
      <c r="B15" s="229" t="s">
        <v>78</v>
      </c>
      <c r="C15" s="230">
        <f t="shared" si="0"/>
        <v>4</v>
      </c>
      <c r="D15" s="228"/>
      <c r="E15" s="234" t="s">
        <v>420</v>
      </c>
      <c r="F15" s="234">
        <v>1</v>
      </c>
      <c r="G15" s="234" t="s">
        <v>421</v>
      </c>
      <c r="H15" s="234">
        <v>2</v>
      </c>
      <c r="I15" s="234" t="s">
        <v>422</v>
      </c>
      <c r="J15" s="234">
        <v>1</v>
      </c>
      <c r="K15" s="228"/>
      <c r="L15" s="227">
        <v>2</v>
      </c>
      <c r="M15" s="461">
        <f>(L15+L16)*2</f>
        <v>6</v>
      </c>
      <c r="N15" s="226"/>
    </row>
    <row r="16" spans="1:14" x14ac:dyDescent="0.2">
      <c r="A16" s="229" t="s">
        <v>106</v>
      </c>
      <c r="B16" s="229" t="s">
        <v>78</v>
      </c>
      <c r="C16" s="230">
        <f t="shared" si="0"/>
        <v>6</v>
      </c>
      <c r="D16" s="228"/>
      <c r="E16" s="234" t="s">
        <v>420</v>
      </c>
      <c r="F16" s="234">
        <v>1</v>
      </c>
      <c r="G16" s="234" t="s">
        <v>421</v>
      </c>
      <c r="H16" s="234">
        <v>3</v>
      </c>
      <c r="I16" s="234" t="s">
        <v>422</v>
      </c>
      <c r="J16" s="234">
        <v>2</v>
      </c>
      <c r="K16" s="228"/>
      <c r="L16" s="233">
        <v>1</v>
      </c>
      <c r="M16" s="461"/>
      <c r="N16" s="226"/>
    </row>
    <row r="17" spans="1:14" x14ac:dyDescent="0.2">
      <c r="A17" s="229" t="s">
        <v>436</v>
      </c>
      <c r="B17" s="229" t="s">
        <v>78</v>
      </c>
      <c r="C17" s="230">
        <f t="shared" si="0"/>
        <v>1</v>
      </c>
      <c r="D17" s="228"/>
      <c r="E17" s="234" t="s">
        <v>420</v>
      </c>
      <c r="F17" s="234">
        <v>1</v>
      </c>
      <c r="G17" s="234" t="s">
        <v>421</v>
      </c>
      <c r="H17" s="234">
        <v>0</v>
      </c>
      <c r="I17" s="234" t="s">
        <v>422</v>
      </c>
      <c r="J17" s="234">
        <v>0</v>
      </c>
      <c r="K17" s="228"/>
      <c r="L17" s="233">
        <v>0</v>
      </c>
      <c r="M17" s="227">
        <v>0</v>
      </c>
      <c r="N17" s="226"/>
    </row>
    <row r="18" spans="1:14" x14ac:dyDescent="0.2">
      <c r="A18" s="229" t="s">
        <v>104</v>
      </c>
      <c r="B18" s="229" t="s">
        <v>79</v>
      </c>
      <c r="C18" s="230">
        <f t="shared" si="0"/>
        <v>3</v>
      </c>
      <c r="D18" s="228"/>
      <c r="E18" s="235" t="s">
        <v>420</v>
      </c>
      <c r="F18" s="235">
        <v>1</v>
      </c>
      <c r="G18" s="235" t="s">
        <v>423</v>
      </c>
      <c r="H18" s="235">
        <v>1</v>
      </c>
      <c r="I18" s="235" t="s">
        <v>424</v>
      </c>
      <c r="J18" s="235">
        <v>1</v>
      </c>
      <c r="K18" s="228"/>
      <c r="L18" s="227">
        <v>3</v>
      </c>
      <c r="M18" s="461">
        <f>(L18+L19)*2</f>
        <v>12</v>
      </c>
      <c r="N18" s="226"/>
    </row>
    <row r="19" spans="1:14" x14ac:dyDescent="0.2">
      <c r="A19" s="229" t="s">
        <v>106</v>
      </c>
      <c r="B19" s="229" t="s">
        <v>79</v>
      </c>
      <c r="C19" s="230">
        <f t="shared" si="0"/>
        <v>3</v>
      </c>
      <c r="D19" s="228"/>
      <c r="E19" s="235" t="s">
        <v>420</v>
      </c>
      <c r="F19" s="235">
        <v>1</v>
      </c>
      <c r="G19" s="235" t="s">
        <v>423</v>
      </c>
      <c r="H19" s="235">
        <v>1</v>
      </c>
      <c r="I19" s="235" t="s">
        <v>424</v>
      </c>
      <c r="J19" s="235">
        <v>1</v>
      </c>
      <c r="K19" s="228"/>
      <c r="L19" s="233">
        <v>3</v>
      </c>
      <c r="M19" s="461"/>
      <c r="N19" s="226"/>
    </row>
    <row r="20" spans="1:14" x14ac:dyDescent="0.2">
      <c r="A20" s="229" t="s">
        <v>104</v>
      </c>
      <c r="B20" s="229" t="s">
        <v>80</v>
      </c>
      <c r="C20" s="230">
        <f t="shared" si="0"/>
        <v>3</v>
      </c>
      <c r="D20" s="228"/>
      <c r="E20" s="236" t="s">
        <v>425</v>
      </c>
      <c r="F20" s="236">
        <v>1</v>
      </c>
      <c r="G20" s="236" t="s">
        <v>421</v>
      </c>
      <c r="H20" s="236">
        <v>2</v>
      </c>
      <c r="I20" s="228"/>
      <c r="J20" s="228"/>
      <c r="K20" s="228"/>
      <c r="L20" s="227">
        <v>1</v>
      </c>
      <c r="M20" s="461">
        <f>(L20+L21)*2</f>
        <v>4</v>
      </c>
      <c r="N20" s="226"/>
    </row>
    <row r="21" spans="1:14" x14ac:dyDescent="0.2">
      <c r="A21" s="229" t="s">
        <v>106</v>
      </c>
      <c r="B21" s="229" t="s">
        <v>80</v>
      </c>
      <c r="C21" s="230">
        <f t="shared" si="0"/>
        <v>3</v>
      </c>
      <c r="D21" s="228"/>
      <c r="E21" s="236" t="s">
        <v>425</v>
      </c>
      <c r="F21" s="236">
        <v>1</v>
      </c>
      <c r="G21" s="236" t="s">
        <v>421</v>
      </c>
      <c r="H21" s="236">
        <v>2</v>
      </c>
      <c r="I21" s="228"/>
      <c r="J21" s="228"/>
      <c r="K21" s="228"/>
      <c r="L21" s="233">
        <v>1</v>
      </c>
      <c r="M21" s="461"/>
      <c r="N21" s="226"/>
    </row>
    <row r="22" spans="1:14" x14ac:dyDescent="0.2">
      <c r="A22" s="229" t="s">
        <v>436</v>
      </c>
      <c r="B22" s="229" t="s">
        <v>80</v>
      </c>
      <c r="C22" s="230">
        <f t="shared" si="0"/>
        <v>1</v>
      </c>
      <c r="D22" s="228"/>
      <c r="E22" s="236" t="s">
        <v>425</v>
      </c>
      <c r="F22" s="236">
        <v>1</v>
      </c>
      <c r="G22" s="236" t="s">
        <v>421</v>
      </c>
      <c r="H22" s="236">
        <v>0</v>
      </c>
      <c r="I22" s="228"/>
      <c r="J22" s="228"/>
      <c r="K22" s="228"/>
      <c r="L22" s="233">
        <v>0</v>
      </c>
      <c r="M22" s="227">
        <v>0</v>
      </c>
      <c r="N22" s="226"/>
    </row>
    <row r="23" spans="1:14" x14ac:dyDescent="0.2">
      <c r="A23" s="229" t="s">
        <v>104</v>
      </c>
      <c r="B23" s="229" t="s">
        <v>81</v>
      </c>
      <c r="C23" s="230">
        <f t="shared" si="0"/>
        <v>4</v>
      </c>
      <c r="D23" s="228"/>
      <c r="E23" s="237" t="s">
        <v>420</v>
      </c>
      <c r="F23" s="237">
        <v>2</v>
      </c>
      <c r="G23" s="237" t="s">
        <v>421</v>
      </c>
      <c r="H23" s="237">
        <v>2</v>
      </c>
      <c r="I23" s="228"/>
      <c r="J23" s="228"/>
      <c r="K23" s="228"/>
      <c r="L23" s="227">
        <v>0</v>
      </c>
      <c r="M23" s="461">
        <f>(L23+L24)*2</f>
        <v>4</v>
      </c>
      <c r="N23" s="226"/>
    </row>
    <row r="24" spans="1:14" x14ac:dyDescent="0.2">
      <c r="A24" s="229" t="s">
        <v>106</v>
      </c>
      <c r="B24" s="229" t="s">
        <v>81</v>
      </c>
      <c r="C24" s="230">
        <f t="shared" si="0"/>
        <v>2</v>
      </c>
      <c r="D24" s="228"/>
      <c r="E24" s="237" t="s">
        <v>420</v>
      </c>
      <c r="F24" s="237">
        <v>1</v>
      </c>
      <c r="G24" s="237" t="s">
        <v>421</v>
      </c>
      <c r="H24" s="237">
        <v>1</v>
      </c>
      <c r="I24" s="228"/>
      <c r="J24" s="228"/>
      <c r="K24" s="228"/>
      <c r="L24" s="233">
        <v>2</v>
      </c>
      <c r="M24" s="461"/>
      <c r="N24" s="226"/>
    </row>
    <row r="25" spans="1:14" x14ac:dyDescent="0.2">
      <c r="A25" s="229" t="s">
        <v>104</v>
      </c>
      <c r="B25" s="229" t="s">
        <v>82</v>
      </c>
      <c r="C25" s="230">
        <f t="shared" si="0"/>
        <v>1</v>
      </c>
      <c r="D25" s="228"/>
      <c r="E25" s="229" t="s">
        <v>426</v>
      </c>
      <c r="F25" s="229">
        <v>1</v>
      </c>
      <c r="G25" s="228"/>
      <c r="H25" s="228"/>
      <c r="I25" s="228"/>
      <c r="J25" s="228"/>
      <c r="K25" s="228"/>
      <c r="L25" s="227">
        <v>1</v>
      </c>
      <c r="M25" s="461">
        <f>(L25+L26)*2</f>
        <v>4</v>
      </c>
      <c r="N25" s="226"/>
    </row>
    <row r="26" spans="1:14" x14ac:dyDescent="0.2">
      <c r="A26" s="229" t="s">
        <v>106</v>
      </c>
      <c r="B26" s="229" t="s">
        <v>82</v>
      </c>
      <c r="C26" s="230">
        <f t="shared" si="0"/>
        <v>1</v>
      </c>
      <c r="D26" s="228"/>
      <c r="E26" s="229" t="s">
        <v>426</v>
      </c>
      <c r="F26" s="229">
        <v>1</v>
      </c>
      <c r="G26" s="228"/>
      <c r="H26" s="228"/>
      <c r="I26" s="228"/>
      <c r="J26" s="228"/>
      <c r="K26" s="228"/>
      <c r="L26" s="233">
        <v>1</v>
      </c>
      <c r="M26" s="461"/>
      <c r="N26" s="226"/>
    </row>
    <row r="27" spans="1:14" x14ac:dyDescent="0.2">
      <c r="A27" s="228"/>
      <c r="B27" s="228"/>
      <c r="C27" s="238"/>
      <c r="D27" s="228"/>
      <c r="E27" s="228"/>
      <c r="F27" s="228"/>
      <c r="G27" s="228"/>
      <c r="H27" s="228"/>
      <c r="I27" s="228"/>
      <c r="J27" s="228"/>
      <c r="K27" s="228"/>
      <c r="L27" s="238"/>
      <c r="M27" s="238"/>
      <c r="N27" s="226"/>
    </row>
    <row r="28" spans="1:14" x14ac:dyDescent="0.2">
      <c r="B28" s="230" t="s">
        <v>163</v>
      </c>
      <c r="C28" s="230">
        <f>SUM(C13:C27)</f>
        <v>42</v>
      </c>
      <c r="I28" s="461" t="s">
        <v>427</v>
      </c>
      <c r="J28" s="461"/>
      <c r="K28" s="461"/>
      <c r="L28" s="230">
        <f>SUM(L13:L27)</f>
        <v>15</v>
      </c>
      <c r="M28" s="230">
        <f>SUM(M13:M27)</f>
        <v>30</v>
      </c>
      <c r="N28" s="226"/>
    </row>
    <row r="31" spans="1:14" x14ac:dyDescent="0.2">
      <c r="L31" s="463" t="s">
        <v>410</v>
      </c>
      <c r="M31" s="463"/>
      <c r="N31" s="226"/>
    </row>
    <row r="32" spans="1:14" x14ac:dyDescent="0.2">
      <c r="L32" s="463"/>
      <c r="M32" s="463"/>
      <c r="N32" s="226"/>
    </row>
    <row r="33" spans="1:14" x14ac:dyDescent="0.2">
      <c r="L33" s="463"/>
      <c r="M33" s="463"/>
      <c r="N33" s="226"/>
    </row>
    <row r="34" spans="1:14" x14ac:dyDescent="0.2">
      <c r="A34" s="461" t="s">
        <v>99</v>
      </c>
      <c r="B34" s="461" t="s">
        <v>411</v>
      </c>
      <c r="C34" s="461" t="s">
        <v>412</v>
      </c>
      <c r="D34" s="228"/>
      <c r="E34" s="463" t="s">
        <v>413</v>
      </c>
      <c r="F34" s="463"/>
      <c r="G34" s="228"/>
      <c r="H34" s="228"/>
      <c r="I34" s="228"/>
      <c r="J34" s="228"/>
      <c r="K34" s="228"/>
      <c r="L34" s="463"/>
      <c r="M34" s="463"/>
      <c r="N34" s="226"/>
    </row>
    <row r="35" spans="1:14" x14ac:dyDescent="0.2">
      <c r="A35" s="461"/>
      <c r="B35" s="461"/>
      <c r="C35" s="461"/>
      <c r="D35" s="228"/>
      <c r="E35" s="463"/>
      <c r="F35" s="463"/>
      <c r="G35" s="228"/>
      <c r="H35" s="228"/>
      <c r="I35" s="228"/>
      <c r="J35" s="228"/>
      <c r="K35" s="228"/>
      <c r="L35" s="229" t="s">
        <v>167</v>
      </c>
      <c r="M35" s="229" t="s">
        <v>416</v>
      </c>
      <c r="N35" s="226"/>
    </row>
    <row r="36" spans="1:14" x14ac:dyDescent="0.2">
      <c r="A36" s="229" t="s">
        <v>104</v>
      </c>
      <c r="B36" s="229" t="s">
        <v>428</v>
      </c>
      <c r="C36" s="230">
        <f>SUM(E36:J36)</f>
        <v>23</v>
      </c>
      <c r="D36" s="228"/>
      <c r="E36" s="231" t="s">
        <v>429</v>
      </c>
      <c r="F36" s="231">
        <v>23</v>
      </c>
      <c r="G36" s="228"/>
      <c r="H36" s="228"/>
      <c r="I36" s="228"/>
      <c r="J36" s="228"/>
      <c r="K36" s="228"/>
      <c r="L36" s="464">
        <v>0</v>
      </c>
      <c r="M36" s="464">
        <f>L36*2</f>
        <v>0</v>
      </c>
      <c r="N36" s="226"/>
    </row>
    <row r="37" spans="1:14" x14ac:dyDescent="0.2">
      <c r="A37" s="229" t="s">
        <v>106</v>
      </c>
      <c r="B37" s="229" t="s">
        <v>428</v>
      </c>
      <c r="C37" s="230">
        <f>SUM(E37:J37)</f>
        <v>23</v>
      </c>
      <c r="D37" s="228"/>
      <c r="E37" s="231" t="s">
        <v>429</v>
      </c>
      <c r="F37" s="231">
        <v>23</v>
      </c>
      <c r="G37" s="228"/>
      <c r="H37" s="228"/>
      <c r="I37" s="228"/>
      <c r="J37" s="228"/>
      <c r="K37" s="228"/>
      <c r="L37" s="464"/>
      <c r="M37" s="464"/>
      <c r="N37" s="226"/>
    </row>
    <row r="38" spans="1:14" x14ac:dyDescent="0.2">
      <c r="A38" s="229" t="s">
        <v>430</v>
      </c>
      <c r="B38" s="229" t="s">
        <v>428</v>
      </c>
      <c r="C38" s="230">
        <v>1</v>
      </c>
      <c r="D38" s="228"/>
      <c r="E38" s="231" t="s">
        <v>429</v>
      </c>
      <c r="F38" s="231">
        <v>1</v>
      </c>
      <c r="G38" s="228"/>
      <c r="H38" s="228"/>
      <c r="I38" s="228"/>
      <c r="J38" s="228"/>
      <c r="K38" s="228"/>
      <c r="L38" s="464"/>
      <c r="M38" s="464"/>
      <c r="N38" s="226"/>
    </row>
    <row r="39" spans="1:14" x14ac:dyDescent="0.2">
      <c r="A39" s="229" t="s">
        <v>431</v>
      </c>
      <c r="B39" s="229" t="s">
        <v>428</v>
      </c>
      <c r="C39" s="230">
        <v>1</v>
      </c>
      <c r="D39" s="228"/>
      <c r="E39" s="231" t="s">
        <v>429</v>
      </c>
      <c r="F39" s="231">
        <v>1</v>
      </c>
      <c r="G39" s="228"/>
      <c r="H39" s="228"/>
      <c r="I39" s="228"/>
      <c r="J39" s="228"/>
      <c r="K39" s="228"/>
      <c r="L39" s="464"/>
      <c r="M39" s="464"/>
      <c r="N39" s="226"/>
    </row>
    <row r="40" spans="1:14" x14ac:dyDescent="0.2">
      <c r="A40" s="229" t="s">
        <v>106</v>
      </c>
      <c r="B40" s="229" t="s">
        <v>432</v>
      </c>
      <c r="C40" s="230">
        <f>SUM(E40:J40)</f>
        <v>23</v>
      </c>
      <c r="D40" s="228"/>
      <c r="E40" s="235" t="s">
        <v>429</v>
      </c>
      <c r="F40" s="235">
        <v>23</v>
      </c>
      <c r="G40" s="228"/>
      <c r="H40" s="228"/>
      <c r="I40" s="228"/>
      <c r="J40" s="228"/>
      <c r="K40" s="228"/>
      <c r="L40" s="464">
        <v>0</v>
      </c>
      <c r="M40" s="464">
        <f>L40*2</f>
        <v>0</v>
      </c>
      <c r="N40" s="226"/>
    </row>
    <row r="41" spans="1:14" x14ac:dyDescent="0.2">
      <c r="A41" s="229" t="s">
        <v>104</v>
      </c>
      <c r="B41" s="229" t="s">
        <v>432</v>
      </c>
      <c r="C41" s="230">
        <f>SUM(E41:J41)</f>
        <v>23</v>
      </c>
      <c r="D41" s="228"/>
      <c r="E41" s="235" t="s">
        <v>429</v>
      </c>
      <c r="F41" s="235">
        <v>23</v>
      </c>
      <c r="G41" s="228"/>
      <c r="H41" s="228"/>
      <c r="I41" s="228"/>
      <c r="J41" s="228"/>
      <c r="K41" s="228"/>
      <c r="L41" s="464"/>
      <c r="M41" s="464"/>
      <c r="N41" s="226"/>
    </row>
    <row r="42" spans="1:14" x14ac:dyDescent="0.2">
      <c r="A42" s="229" t="s">
        <v>430</v>
      </c>
      <c r="B42" s="229" t="s">
        <v>432</v>
      </c>
      <c r="C42" s="230">
        <f>SUM(E42:J42)</f>
        <v>1</v>
      </c>
      <c r="D42" s="228"/>
      <c r="E42" s="235" t="s">
        <v>429</v>
      </c>
      <c r="F42" s="235">
        <v>1</v>
      </c>
      <c r="G42" s="228"/>
      <c r="H42" s="228"/>
      <c r="I42" s="228"/>
      <c r="J42" s="228"/>
      <c r="K42" s="228"/>
      <c r="L42" s="464"/>
      <c r="M42" s="464"/>
      <c r="N42" s="226"/>
    </row>
    <row r="43" spans="1:14" x14ac:dyDescent="0.2">
      <c r="A43" s="229" t="s">
        <v>431</v>
      </c>
      <c r="B43" s="229" t="s">
        <v>432</v>
      </c>
      <c r="C43" s="230">
        <f>SUM(E43:J43)</f>
        <v>1</v>
      </c>
      <c r="D43" s="228"/>
      <c r="E43" s="235" t="s">
        <v>429</v>
      </c>
      <c r="F43" s="235">
        <v>1</v>
      </c>
      <c r="G43" s="228"/>
      <c r="H43" s="228"/>
      <c r="I43" s="228"/>
      <c r="J43" s="228"/>
      <c r="K43" s="228"/>
      <c r="L43" s="464"/>
      <c r="M43" s="464"/>
      <c r="N43" s="226"/>
    </row>
    <row r="44" spans="1:14" x14ac:dyDescent="0.2">
      <c r="A44" s="229" t="s">
        <v>433</v>
      </c>
      <c r="B44" s="230" t="s">
        <v>94</v>
      </c>
      <c r="C44" s="230">
        <v>1</v>
      </c>
      <c r="D44" s="228"/>
      <c r="E44" s="239" t="s">
        <v>429</v>
      </c>
      <c r="F44" s="239">
        <v>1</v>
      </c>
      <c r="G44" s="228"/>
      <c r="H44" s="228"/>
      <c r="I44" s="228"/>
      <c r="J44" s="228"/>
      <c r="K44" s="228"/>
      <c r="L44" s="227">
        <v>0</v>
      </c>
      <c r="M44" s="227">
        <v>0</v>
      </c>
      <c r="N44" s="226"/>
    </row>
    <row r="45" spans="1:14" x14ac:dyDescent="0.2">
      <c r="A45" s="229" t="s">
        <v>434</v>
      </c>
      <c r="B45" s="230" t="s">
        <v>94</v>
      </c>
      <c r="C45" s="230">
        <v>1</v>
      </c>
      <c r="D45" s="228"/>
      <c r="E45" s="239" t="s">
        <v>429</v>
      </c>
      <c r="F45" s="239">
        <v>1</v>
      </c>
      <c r="G45" s="228"/>
      <c r="H45" s="228"/>
      <c r="I45" s="228"/>
      <c r="J45" s="228"/>
      <c r="K45" s="228"/>
      <c r="L45" s="233">
        <v>0</v>
      </c>
      <c r="M45" s="233">
        <v>0</v>
      </c>
      <c r="N45" s="226"/>
    </row>
    <row r="46" spans="1:14" x14ac:dyDescent="0.2">
      <c r="A46" s="228"/>
      <c r="B46" s="228"/>
      <c r="C46" s="238"/>
      <c r="D46" s="228"/>
      <c r="E46" s="228"/>
      <c r="F46" s="228"/>
      <c r="G46" s="228"/>
      <c r="H46" s="228"/>
      <c r="I46" s="228"/>
      <c r="J46" s="228"/>
      <c r="K46" s="228"/>
      <c r="L46" s="238">
        <v>0</v>
      </c>
      <c r="M46" s="238"/>
      <c r="N46" s="226"/>
    </row>
    <row r="47" spans="1:14" ht="12.75" customHeight="1" x14ac:dyDescent="0.2">
      <c r="B47" s="230" t="s">
        <v>163</v>
      </c>
      <c r="C47" s="230">
        <f>SUM(C32:C46)</f>
        <v>98</v>
      </c>
      <c r="I47" s="461" t="s">
        <v>427</v>
      </c>
      <c r="J47" s="461"/>
      <c r="K47" s="461"/>
      <c r="L47" s="230">
        <f>SUM(L32:L46)</f>
        <v>0</v>
      </c>
      <c r="M47" s="230">
        <f>SUM(M36:M46)</f>
        <v>0</v>
      </c>
      <c r="N47" s="226"/>
    </row>
  </sheetData>
  <mergeCells count="26">
    <mergeCell ref="L36:L39"/>
    <mergeCell ref="M36:M39"/>
    <mergeCell ref="L40:L43"/>
    <mergeCell ref="M40:M43"/>
    <mergeCell ref="I47:K47"/>
    <mergeCell ref="I28:K28"/>
    <mergeCell ref="L31:M34"/>
    <mergeCell ref="A34:A35"/>
    <mergeCell ref="B34:B35"/>
    <mergeCell ref="C34:C35"/>
    <mergeCell ref="E34:F35"/>
    <mergeCell ref="M25:M26"/>
    <mergeCell ref="A1:J3"/>
    <mergeCell ref="A5:J7"/>
    <mergeCell ref="L8:M11"/>
    <mergeCell ref="A11:A12"/>
    <mergeCell ref="B11:B12"/>
    <mergeCell ref="C11:C12"/>
    <mergeCell ref="E11:F12"/>
    <mergeCell ref="G11:H12"/>
    <mergeCell ref="I11:J12"/>
    <mergeCell ref="M13:M14"/>
    <mergeCell ref="M15:M16"/>
    <mergeCell ref="M18:M19"/>
    <mergeCell ref="M20:M21"/>
    <mergeCell ref="M23:M24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431"/>
  <sheetViews>
    <sheetView topLeftCell="A335" zoomScale="70" zoomScaleNormal="70" workbookViewId="0">
      <selection activeCell="O178" sqref="O178"/>
    </sheetView>
  </sheetViews>
  <sheetFormatPr defaultColWidth="9.140625" defaultRowHeight="12.75" x14ac:dyDescent="0.2"/>
  <cols>
    <col min="1" max="1" width="5.7109375" style="314" customWidth="1"/>
    <col min="2" max="2" width="38.7109375" style="19" customWidth="1"/>
    <col min="3" max="3" width="16.85546875" style="314" customWidth="1"/>
    <col min="4" max="4" width="19.42578125" style="20" customWidth="1"/>
    <col min="5" max="5" width="13.5703125" style="314" customWidth="1"/>
    <col min="6" max="6" width="15" style="314" customWidth="1"/>
    <col min="7" max="7" width="13.5703125" style="314" customWidth="1"/>
    <col min="8" max="8" width="14.5703125" style="314" customWidth="1"/>
    <col min="9" max="9" width="13.5703125" style="314" customWidth="1"/>
    <col min="10" max="10" width="12.42578125" style="314" customWidth="1"/>
    <col min="11" max="11" width="14.28515625" style="314" customWidth="1"/>
    <col min="12" max="12" width="11.42578125" style="20" customWidth="1"/>
    <col min="13" max="13" width="11.85546875" style="314" customWidth="1"/>
    <col min="14" max="14" width="10.85546875" style="314" customWidth="1"/>
    <col min="15" max="15" width="17.28515625" style="315" customWidth="1"/>
    <col min="16" max="18" width="22.85546875" style="315" customWidth="1"/>
    <col min="19" max="19" width="24.28515625" style="315" customWidth="1"/>
    <col min="20" max="20" width="40.140625" style="315" customWidth="1"/>
    <col min="21" max="16384" width="9.140625" style="314"/>
  </cols>
  <sheetData>
    <row r="1" spans="1:12" ht="12.75" customHeight="1" x14ac:dyDescent="0.2">
      <c r="A1" s="317" t="s">
        <v>91</v>
      </c>
      <c r="B1" s="465" t="s">
        <v>92</v>
      </c>
      <c r="C1" s="465"/>
      <c r="D1" s="465"/>
      <c r="L1" s="314"/>
    </row>
    <row r="2" spans="1:12" ht="12.75" customHeight="1" x14ac:dyDescent="0.2">
      <c r="A2" s="317">
        <v>1</v>
      </c>
      <c r="B2" s="21" t="s">
        <v>93</v>
      </c>
      <c r="C2" s="478" t="s">
        <v>94</v>
      </c>
      <c r="D2" s="478"/>
    </row>
    <row r="3" spans="1:12" ht="12.75" customHeight="1" x14ac:dyDescent="0.2">
      <c r="A3" s="317">
        <v>2</v>
      </c>
      <c r="B3" s="21" t="s">
        <v>95</v>
      </c>
      <c r="C3" s="478" t="s">
        <v>94</v>
      </c>
      <c r="D3" s="478"/>
    </row>
    <row r="4" spans="1:12" ht="12.75" customHeight="1" x14ac:dyDescent="0.2">
      <c r="A4" s="317">
        <v>3</v>
      </c>
      <c r="B4" s="21" t="s">
        <v>96</v>
      </c>
      <c r="C4" s="488" t="s">
        <v>94</v>
      </c>
      <c r="D4" s="488"/>
    </row>
    <row r="5" spans="1:12" x14ac:dyDescent="0.2">
      <c r="A5" s="317">
        <v>4</v>
      </c>
      <c r="B5" s="21" t="s">
        <v>97</v>
      </c>
      <c r="C5" s="489">
        <v>1621</v>
      </c>
      <c r="D5" s="489"/>
    </row>
    <row r="6" spans="1:12" ht="12.75" customHeight="1" x14ac:dyDescent="0.2">
      <c r="A6" s="317">
        <v>5</v>
      </c>
      <c r="B6" s="21" t="s">
        <v>98</v>
      </c>
      <c r="C6" s="490" t="s">
        <v>99</v>
      </c>
      <c r="D6" s="490"/>
    </row>
    <row r="7" spans="1:12" x14ac:dyDescent="0.2">
      <c r="A7" s="317">
        <v>6</v>
      </c>
      <c r="B7" s="21" t="s">
        <v>100</v>
      </c>
      <c r="C7" s="491">
        <v>24</v>
      </c>
      <c r="D7" s="491"/>
      <c r="L7" s="314"/>
    </row>
    <row r="8" spans="1:12" x14ac:dyDescent="0.2">
      <c r="A8" s="20"/>
      <c r="C8" s="357"/>
      <c r="L8" s="314"/>
    </row>
    <row r="9" spans="1:12" ht="20.25" customHeight="1" x14ac:dyDescent="0.2">
      <c r="A9" s="465" t="s">
        <v>101</v>
      </c>
      <c r="B9" s="465"/>
      <c r="C9" s="347" t="s">
        <v>102</v>
      </c>
      <c r="D9" s="347" t="s">
        <v>103</v>
      </c>
      <c r="E9" s="347" t="s">
        <v>91</v>
      </c>
      <c r="G9" s="315"/>
      <c r="H9" s="315"/>
      <c r="I9" s="315"/>
      <c r="J9" s="315"/>
      <c r="K9" s="315"/>
      <c r="L9" s="315"/>
    </row>
    <row r="10" spans="1:12" ht="12.75" customHeight="1" x14ac:dyDescent="0.2">
      <c r="A10" s="317" t="s">
        <v>91</v>
      </c>
      <c r="B10" s="317">
        <v>1</v>
      </c>
      <c r="C10" s="317">
        <v>2</v>
      </c>
      <c r="D10" s="317">
        <v>3</v>
      </c>
      <c r="E10" s="317">
        <v>4</v>
      </c>
      <c r="G10" s="315"/>
      <c r="H10" s="315"/>
      <c r="K10" s="315"/>
      <c r="L10" s="315"/>
    </row>
    <row r="11" spans="1:12" ht="12.75" customHeight="1" x14ac:dyDescent="0.2">
      <c r="A11" s="317">
        <v>1</v>
      </c>
      <c r="B11" s="21" t="s">
        <v>104</v>
      </c>
      <c r="C11" s="358" t="s">
        <v>105</v>
      </c>
      <c r="D11" s="22"/>
      <c r="E11" s="317">
        <v>1</v>
      </c>
      <c r="G11" s="315"/>
      <c r="H11" s="315"/>
      <c r="K11" s="315"/>
      <c r="L11" s="315"/>
    </row>
    <row r="12" spans="1:12" x14ac:dyDescent="0.2">
      <c r="A12" s="317">
        <v>2</v>
      </c>
      <c r="B12" s="21" t="s">
        <v>106</v>
      </c>
      <c r="C12" s="358" t="s">
        <v>105</v>
      </c>
      <c r="D12" s="22"/>
      <c r="E12" s="317">
        <v>2</v>
      </c>
      <c r="G12" s="315"/>
      <c r="H12" s="315"/>
      <c r="K12" s="315"/>
      <c r="L12" s="315"/>
    </row>
    <row r="13" spans="1:12" x14ac:dyDescent="0.2">
      <c r="A13" s="317">
        <v>3</v>
      </c>
      <c r="B13" s="21" t="s">
        <v>107</v>
      </c>
      <c r="C13" s="358" t="s">
        <v>105</v>
      </c>
      <c r="D13" s="22"/>
      <c r="E13" s="317">
        <v>3</v>
      </c>
      <c r="G13" s="315"/>
      <c r="H13" s="315"/>
      <c r="K13" s="315"/>
      <c r="L13" s="315"/>
    </row>
    <row r="14" spans="1:12" x14ac:dyDescent="0.2">
      <c r="A14" s="317">
        <v>4</v>
      </c>
      <c r="B14" s="21" t="s">
        <v>108</v>
      </c>
      <c r="C14" s="358" t="s">
        <v>105</v>
      </c>
      <c r="D14" s="22"/>
      <c r="E14" s="317">
        <v>4</v>
      </c>
      <c r="G14" s="315"/>
      <c r="H14" s="315"/>
      <c r="I14" s="315"/>
      <c r="J14" s="315"/>
      <c r="K14" s="315"/>
      <c r="L14" s="315"/>
    </row>
    <row r="15" spans="1:12" x14ac:dyDescent="0.2">
      <c r="A15" s="317">
        <v>5</v>
      </c>
      <c r="B15" s="21" t="s">
        <v>109</v>
      </c>
      <c r="C15" s="358" t="s">
        <v>110</v>
      </c>
      <c r="D15" s="22"/>
      <c r="E15" s="317">
        <v>5</v>
      </c>
      <c r="G15" s="315"/>
      <c r="H15" s="315"/>
      <c r="I15" s="315"/>
      <c r="J15" s="315"/>
      <c r="K15" s="315"/>
      <c r="L15" s="315"/>
    </row>
    <row r="16" spans="1:12" x14ac:dyDescent="0.2">
      <c r="A16" s="317">
        <v>6</v>
      </c>
      <c r="B16" s="21" t="s">
        <v>111</v>
      </c>
      <c r="C16" s="358" t="s">
        <v>110</v>
      </c>
      <c r="D16" s="22"/>
      <c r="E16" s="317">
        <v>6</v>
      </c>
      <c r="G16" s="315"/>
      <c r="H16" s="315"/>
      <c r="I16" s="315"/>
      <c r="J16" s="315"/>
      <c r="K16" s="315"/>
      <c r="L16" s="315"/>
    </row>
    <row r="17" spans="1:16" x14ac:dyDescent="0.2">
      <c r="A17" s="317">
        <v>7</v>
      </c>
      <c r="B17" s="21" t="s">
        <v>436</v>
      </c>
      <c r="C17" s="358" t="s">
        <v>105</v>
      </c>
      <c r="D17" s="22"/>
      <c r="E17" s="317">
        <v>7</v>
      </c>
      <c r="G17" s="315"/>
      <c r="H17" s="315"/>
      <c r="I17" s="315"/>
      <c r="J17" s="315"/>
      <c r="K17" s="315"/>
      <c r="L17" s="315"/>
    </row>
    <row r="18" spans="1:16" x14ac:dyDescent="0.2">
      <c r="A18" s="315"/>
      <c r="B18" s="315"/>
      <c r="C18" s="315"/>
      <c r="D18" s="315"/>
      <c r="E18" s="315"/>
      <c r="G18" s="315"/>
      <c r="H18" s="315"/>
      <c r="I18" s="315"/>
      <c r="J18" s="315"/>
      <c r="K18" s="315"/>
      <c r="L18" s="315"/>
    </row>
    <row r="19" spans="1:16" ht="12.75" customHeight="1" x14ac:dyDescent="0.2">
      <c r="A19" s="486" t="s">
        <v>112</v>
      </c>
      <c r="B19" s="486"/>
      <c r="C19" s="486" t="s">
        <v>113</v>
      </c>
      <c r="D19" s="486"/>
      <c r="E19" s="486" t="s">
        <v>114</v>
      </c>
      <c r="F19" s="486"/>
      <c r="G19" s="315"/>
      <c r="H19" s="315"/>
      <c r="I19" s="315"/>
      <c r="J19" s="315"/>
      <c r="K19" s="315"/>
      <c r="L19" s="315"/>
    </row>
    <row r="20" spans="1:16" ht="12.75" customHeight="1" x14ac:dyDescent="0.2">
      <c r="A20" s="465" t="s">
        <v>115</v>
      </c>
      <c r="B20" s="465"/>
      <c r="C20" s="347" t="s">
        <v>116</v>
      </c>
      <c r="D20" s="347" t="s">
        <v>117</v>
      </c>
      <c r="E20" s="347" t="s">
        <v>118</v>
      </c>
      <c r="F20" s="347" t="s">
        <v>119</v>
      </c>
      <c r="G20" s="315"/>
      <c r="H20" s="315"/>
      <c r="I20" s="315"/>
      <c r="J20" s="315"/>
      <c r="K20" s="315"/>
      <c r="L20" s="315"/>
    </row>
    <row r="21" spans="1:16" x14ac:dyDescent="0.2">
      <c r="A21" s="317" t="s">
        <v>91</v>
      </c>
      <c r="B21" s="317">
        <v>1</v>
      </c>
      <c r="C21" s="317">
        <v>2</v>
      </c>
      <c r="D21" s="317">
        <v>3</v>
      </c>
      <c r="E21" s="317">
        <v>3</v>
      </c>
      <c r="F21" s="317">
        <v>3</v>
      </c>
      <c r="G21" s="315"/>
      <c r="H21" s="315"/>
      <c r="I21" s="315"/>
      <c r="J21" s="315"/>
      <c r="K21" s="315"/>
      <c r="L21" s="315"/>
    </row>
    <row r="22" spans="1:16" x14ac:dyDescent="0.2">
      <c r="A22" s="317">
        <v>1</v>
      </c>
      <c r="B22" s="23">
        <v>1</v>
      </c>
      <c r="C22" s="304">
        <v>0.03</v>
      </c>
      <c r="D22" s="305">
        <v>1</v>
      </c>
      <c r="E22" s="304">
        <v>6.4999999999999997E-3</v>
      </c>
      <c r="F22" s="304">
        <v>0.03</v>
      </c>
      <c r="G22" s="315"/>
      <c r="H22" s="315"/>
      <c r="I22" s="315"/>
      <c r="J22" s="315"/>
      <c r="K22" s="315"/>
      <c r="L22" s="315"/>
    </row>
    <row r="23" spans="1:16" x14ac:dyDescent="0.2">
      <c r="A23" s="317">
        <v>2</v>
      </c>
      <c r="B23" s="23">
        <v>2</v>
      </c>
      <c r="C23" s="304">
        <v>0.03</v>
      </c>
      <c r="D23" s="305">
        <v>1</v>
      </c>
      <c r="E23" s="304">
        <v>6.4999999999999997E-3</v>
      </c>
      <c r="F23" s="304">
        <v>0.03</v>
      </c>
      <c r="G23" s="315"/>
      <c r="H23" s="315"/>
      <c r="I23" s="315"/>
      <c r="J23" s="315"/>
      <c r="K23" s="315"/>
      <c r="L23" s="315"/>
    </row>
    <row r="24" spans="1:16" x14ac:dyDescent="0.2">
      <c r="A24" s="315"/>
      <c r="B24" s="315"/>
      <c r="C24" s="354"/>
      <c r="D24" s="315"/>
      <c r="E24" s="315"/>
      <c r="G24" s="315"/>
      <c r="H24" s="315"/>
      <c r="I24" s="315"/>
      <c r="J24" s="315"/>
      <c r="K24" s="315"/>
      <c r="L24" s="315"/>
    </row>
    <row r="25" spans="1:16" ht="12.75" customHeight="1" x14ac:dyDescent="0.2">
      <c r="A25" s="486" t="s">
        <v>112</v>
      </c>
      <c r="B25" s="486"/>
      <c r="C25" s="355" t="s">
        <v>120</v>
      </c>
      <c r="D25" s="355" t="s">
        <v>121</v>
      </c>
      <c r="E25" s="486" t="s">
        <v>122</v>
      </c>
      <c r="F25" s="486"/>
      <c r="G25" s="486" t="s">
        <v>123</v>
      </c>
      <c r="H25" s="486"/>
      <c r="I25" s="486" t="s">
        <v>124</v>
      </c>
      <c r="J25" s="486"/>
      <c r="K25" s="486" t="s">
        <v>125</v>
      </c>
      <c r="L25" s="486"/>
      <c r="M25" s="486" t="s">
        <v>126</v>
      </c>
      <c r="N25" s="486"/>
      <c r="O25" s="487" t="s">
        <v>127</v>
      </c>
      <c r="P25" s="487"/>
    </row>
    <row r="26" spans="1:16" ht="22.5" customHeight="1" x14ac:dyDescent="0.2">
      <c r="A26" s="465" t="s">
        <v>115</v>
      </c>
      <c r="B26" s="465"/>
      <c r="C26" s="320" t="s">
        <v>128</v>
      </c>
      <c r="D26" s="320" t="s">
        <v>129</v>
      </c>
      <c r="E26" s="465" t="s">
        <v>130</v>
      </c>
      <c r="F26" s="465"/>
      <c r="G26" s="465" t="s">
        <v>131</v>
      </c>
      <c r="H26" s="465"/>
      <c r="I26" s="465" t="s">
        <v>132</v>
      </c>
      <c r="J26" s="465"/>
      <c r="K26" s="465" t="s">
        <v>133</v>
      </c>
      <c r="L26" s="465"/>
      <c r="M26" s="465" t="s">
        <v>134</v>
      </c>
      <c r="N26" s="465"/>
      <c r="O26" s="484" t="s">
        <v>135</v>
      </c>
      <c r="P26" s="484"/>
    </row>
    <row r="27" spans="1:16" ht="67.5" x14ac:dyDescent="0.2">
      <c r="A27" s="465"/>
      <c r="B27" s="465"/>
      <c r="C27" s="320" t="s">
        <v>136</v>
      </c>
      <c r="D27" s="320" t="s">
        <v>137</v>
      </c>
      <c r="E27" s="320" t="s">
        <v>138</v>
      </c>
      <c r="F27" s="320" t="s">
        <v>136</v>
      </c>
      <c r="G27" s="320" t="s">
        <v>139</v>
      </c>
      <c r="H27" s="320" t="s">
        <v>136</v>
      </c>
      <c r="I27" s="320" t="s">
        <v>138</v>
      </c>
      <c r="J27" s="320" t="s">
        <v>136</v>
      </c>
      <c r="K27" s="320" t="s">
        <v>138</v>
      </c>
      <c r="L27" s="320" t="s">
        <v>136</v>
      </c>
      <c r="M27" s="320" t="s">
        <v>138</v>
      </c>
      <c r="N27" s="320" t="s">
        <v>136</v>
      </c>
      <c r="O27" s="320" t="s">
        <v>140</v>
      </c>
      <c r="P27" s="320" t="s">
        <v>136</v>
      </c>
    </row>
    <row r="28" spans="1:16" x14ac:dyDescent="0.2">
      <c r="A28" s="356" t="s">
        <v>91</v>
      </c>
      <c r="B28" s="356">
        <v>1</v>
      </c>
      <c r="C28" s="317">
        <v>2</v>
      </c>
      <c r="D28" s="317">
        <v>3</v>
      </c>
      <c r="E28" s="317">
        <v>4</v>
      </c>
      <c r="F28" s="317">
        <v>5</v>
      </c>
      <c r="G28" s="317">
        <v>6</v>
      </c>
      <c r="H28" s="317">
        <v>7</v>
      </c>
      <c r="I28" s="317">
        <v>8</v>
      </c>
      <c r="J28" s="317">
        <v>9</v>
      </c>
      <c r="K28" s="317">
        <v>10</v>
      </c>
      <c r="L28" s="317">
        <v>11</v>
      </c>
      <c r="M28" s="317">
        <v>12</v>
      </c>
      <c r="N28" s="317">
        <v>13</v>
      </c>
      <c r="O28" s="317">
        <v>14</v>
      </c>
      <c r="P28" s="317">
        <v>15</v>
      </c>
    </row>
    <row r="29" spans="1:16" x14ac:dyDescent="0.2">
      <c r="A29" s="351">
        <v>1</v>
      </c>
      <c r="B29" s="352">
        <v>1</v>
      </c>
      <c r="C29" s="306">
        <v>0.05</v>
      </c>
      <c r="D29" s="306">
        <v>0.5</v>
      </c>
      <c r="E29" s="305">
        <v>1</v>
      </c>
      <c r="F29" s="306">
        <v>1</v>
      </c>
      <c r="G29" s="348">
        <v>5</v>
      </c>
      <c r="H29" s="307">
        <v>1.4999999999999999E-2</v>
      </c>
      <c r="I29" s="348">
        <v>15</v>
      </c>
      <c r="J29" s="307">
        <v>7.7999999999999996E-3</v>
      </c>
      <c r="K29" s="348">
        <v>120</v>
      </c>
      <c r="L29" s="307">
        <v>0.02</v>
      </c>
      <c r="M29" s="308">
        <v>3</v>
      </c>
      <c r="N29" s="307">
        <v>1</v>
      </c>
      <c r="O29" s="308">
        <f>14/12</f>
        <v>1.1666666666666667</v>
      </c>
      <c r="P29" s="307">
        <v>1</v>
      </c>
    </row>
    <row r="30" spans="1:16" x14ac:dyDescent="0.2">
      <c r="A30" s="351">
        <v>2</v>
      </c>
      <c r="B30" s="353">
        <v>2</v>
      </c>
      <c r="C30" s="306">
        <v>0.05</v>
      </c>
      <c r="D30" s="306">
        <v>0.5</v>
      </c>
      <c r="E30" s="305">
        <v>1</v>
      </c>
      <c r="F30" s="306">
        <v>1</v>
      </c>
      <c r="G30" s="350">
        <v>5</v>
      </c>
      <c r="H30" s="309">
        <v>1.4999999999999999E-2</v>
      </c>
      <c r="I30" s="349">
        <v>15</v>
      </c>
      <c r="J30" s="309">
        <v>7.7999999999999996E-3</v>
      </c>
      <c r="K30" s="349">
        <v>120</v>
      </c>
      <c r="L30" s="309">
        <v>0.02</v>
      </c>
      <c r="M30" s="310">
        <v>3</v>
      </c>
      <c r="N30" s="309">
        <v>1</v>
      </c>
      <c r="O30" s="310">
        <f>14/12</f>
        <v>1.1666666666666667</v>
      </c>
      <c r="P30" s="309">
        <v>1</v>
      </c>
    </row>
    <row r="31" spans="1:16" ht="12.75" customHeight="1" x14ac:dyDescent="0.2">
      <c r="A31" s="315"/>
      <c r="B31" s="315"/>
      <c r="C31" s="315"/>
      <c r="D31" s="485" t="s">
        <v>141</v>
      </c>
      <c r="E31" s="485"/>
      <c r="F31" s="485"/>
      <c r="G31" s="485"/>
      <c r="H31" s="485"/>
      <c r="I31" s="485"/>
      <c r="J31" s="485"/>
      <c r="K31" s="485"/>
      <c r="L31" s="485"/>
      <c r="M31" s="485"/>
      <c r="N31" s="485"/>
    </row>
    <row r="32" spans="1:16" x14ac:dyDescent="0.2">
      <c r="A32" s="315"/>
      <c r="B32" s="315"/>
      <c r="C32" s="315"/>
      <c r="D32" s="485"/>
      <c r="E32" s="485"/>
      <c r="F32" s="485"/>
      <c r="G32" s="485"/>
      <c r="H32" s="485"/>
      <c r="I32" s="485"/>
      <c r="J32" s="485"/>
      <c r="K32" s="485"/>
      <c r="L32" s="485"/>
      <c r="M32" s="485"/>
      <c r="N32" s="485"/>
    </row>
    <row r="33" spans="1:20" x14ac:dyDescent="0.2">
      <c r="A33" s="315"/>
      <c r="B33" s="315"/>
      <c r="C33" s="315"/>
      <c r="D33" s="485"/>
      <c r="E33" s="485"/>
      <c r="F33" s="485"/>
      <c r="G33" s="485"/>
      <c r="H33" s="485"/>
      <c r="I33" s="485"/>
      <c r="J33" s="485"/>
      <c r="K33" s="485"/>
      <c r="L33" s="485"/>
      <c r="M33" s="485"/>
      <c r="N33" s="485"/>
    </row>
    <row r="34" spans="1:20" ht="22.5" customHeight="1" x14ac:dyDescent="0.2">
      <c r="A34" s="315"/>
      <c r="B34" s="315"/>
      <c r="C34" s="315"/>
      <c r="D34" s="315"/>
      <c r="E34" s="315"/>
      <c r="G34" s="315"/>
      <c r="H34" s="315"/>
      <c r="I34" s="315"/>
      <c r="J34" s="315"/>
      <c r="K34" s="315"/>
      <c r="L34" s="315"/>
      <c r="M34" s="315"/>
      <c r="N34" s="315"/>
    </row>
    <row r="35" spans="1:20" ht="13.5" customHeight="1" x14ac:dyDescent="0.2">
      <c r="A35" s="465" t="s">
        <v>142</v>
      </c>
      <c r="B35" s="465"/>
      <c r="C35" s="479" t="s">
        <v>143</v>
      </c>
      <c r="D35" s="479"/>
      <c r="E35" s="479"/>
      <c r="F35" s="479"/>
      <c r="G35" s="479"/>
      <c r="H35" s="479"/>
      <c r="I35" s="479"/>
      <c r="J35" s="479"/>
      <c r="K35" s="479"/>
      <c r="L35" s="479"/>
      <c r="M35" s="315"/>
      <c r="N35" s="315"/>
    </row>
    <row r="36" spans="1:20" ht="12.75" customHeight="1" x14ac:dyDescent="0.2">
      <c r="A36" s="465"/>
      <c r="B36" s="465"/>
      <c r="C36" s="347" t="s">
        <v>115</v>
      </c>
      <c r="D36" s="347" t="s">
        <v>144</v>
      </c>
      <c r="E36" s="347" t="s">
        <v>145</v>
      </c>
      <c r="F36" s="465" t="s">
        <v>146</v>
      </c>
      <c r="G36" s="465"/>
      <c r="H36" s="465"/>
      <c r="I36" s="465" t="s">
        <v>147</v>
      </c>
      <c r="J36" s="465"/>
      <c r="K36" s="465"/>
      <c r="L36" s="465"/>
      <c r="M36" s="315"/>
      <c r="N36" s="315"/>
    </row>
    <row r="37" spans="1:20" ht="12.75" customHeight="1" x14ac:dyDescent="0.2">
      <c r="A37" s="320" t="s">
        <v>91</v>
      </c>
      <c r="B37" s="317">
        <v>1</v>
      </c>
      <c r="C37" s="317">
        <v>2</v>
      </c>
      <c r="D37" s="317">
        <v>3</v>
      </c>
      <c r="E37" s="317">
        <v>4</v>
      </c>
      <c r="F37" s="467">
        <v>5</v>
      </c>
      <c r="G37" s="467"/>
      <c r="H37" s="467"/>
      <c r="I37" s="467">
        <v>6</v>
      </c>
      <c r="J37" s="467"/>
      <c r="K37" s="467"/>
      <c r="L37" s="467"/>
      <c r="M37" s="315"/>
      <c r="N37" s="315"/>
    </row>
    <row r="38" spans="1:20" ht="12.75" customHeight="1" x14ac:dyDescent="0.2">
      <c r="A38" s="317">
        <v>1</v>
      </c>
      <c r="B38" s="341" t="s">
        <v>76</v>
      </c>
      <c r="C38" s="345">
        <v>2</v>
      </c>
      <c r="D38" s="328">
        <v>0.05</v>
      </c>
      <c r="E38" s="311">
        <v>5</v>
      </c>
      <c r="F38" s="480" t="s">
        <v>148</v>
      </c>
      <c r="G38" s="480"/>
      <c r="H38" s="480"/>
      <c r="I38" s="482" t="s">
        <v>149</v>
      </c>
      <c r="J38" s="483"/>
      <c r="K38" s="483"/>
      <c r="L38" s="483"/>
      <c r="M38" s="315"/>
      <c r="N38" s="315"/>
    </row>
    <row r="39" spans="1:20" ht="12.75" customHeight="1" x14ac:dyDescent="0.2">
      <c r="A39" s="317">
        <v>2</v>
      </c>
      <c r="B39" s="319" t="str">
        <f>$B$50</f>
        <v>CURITIBA</v>
      </c>
      <c r="C39" s="329">
        <v>1</v>
      </c>
      <c r="D39" s="346">
        <v>2.5000000000000001E-2</v>
      </c>
      <c r="E39" s="311">
        <v>6</v>
      </c>
      <c r="F39" s="480" t="s">
        <v>150</v>
      </c>
      <c r="G39" s="480"/>
      <c r="H39" s="480"/>
      <c r="I39" s="482" t="s">
        <v>151</v>
      </c>
      <c r="J39" s="483"/>
      <c r="K39" s="483"/>
      <c r="L39" s="483"/>
      <c r="M39" s="315"/>
      <c r="N39" s="315"/>
    </row>
    <row r="40" spans="1:20" ht="12.75" customHeight="1" x14ac:dyDescent="0.2">
      <c r="A40" s="317">
        <v>3</v>
      </c>
      <c r="B40" s="337" t="s">
        <v>78</v>
      </c>
      <c r="C40" s="329">
        <v>1</v>
      </c>
      <c r="D40" s="346">
        <v>0.03</v>
      </c>
      <c r="E40" s="311">
        <v>6.25</v>
      </c>
      <c r="F40" s="480" t="s">
        <v>152</v>
      </c>
      <c r="G40" s="480"/>
      <c r="H40" s="480"/>
      <c r="I40" s="482" t="s">
        <v>153</v>
      </c>
      <c r="J40" s="483"/>
      <c r="K40" s="483"/>
      <c r="L40" s="483"/>
      <c r="M40" s="315"/>
      <c r="N40" s="315"/>
    </row>
    <row r="41" spans="1:20" ht="12.75" customHeight="1" x14ac:dyDescent="0.2">
      <c r="A41" s="317">
        <v>4</v>
      </c>
      <c r="B41" s="337" t="s">
        <v>79</v>
      </c>
      <c r="C41" s="329">
        <v>1</v>
      </c>
      <c r="D41" s="346">
        <v>0.03</v>
      </c>
      <c r="E41" s="311">
        <v>5.2</v>
      </c>
      <c r="F41" s="480" t="s">
        <v>154</v>
      </c>
      <c r="G41" s="480"/>
      <c r="H41" s="480"/>
      <c r="I41" s="482" t="s">
        <v>155</v>
      </c>
      <c r="J41" s="483"/>
      <c r="K41" s="483"/>
      <c r="L41" s="483"/>
      <c r="M41" s="315"/>
      <c r="N41" s="315"/>
    </row>
    <row r="42" spans="1:20" ht="12.75" customHeight="1" x14ac:dyDescent="0.2">
      <c r="A42" s="317">
        <v>5</v>
      </c>
      <c r="B42" s="319" t="str">
        <f>$B$53</f>
        <v>PARANAGUÁ</v>
      </c>
      <c r="C42" s="329">
        <v>1</v>
      </c>
      <c r="D42" s="346">
        <v>0.05</v>
      </c>
      <c r="E42" s="311">
        <v>0</v>
      </c>
      <c r="F42" s="480" t="s">
        <v>156</v>
      </c>
      <c r="G42" s="480"/>
      <c r="H42" s="480"/>
      <c r="I42" s="482" t="s">
        <v>157</v>
      </c>
      <c r="J42" s="483"/>
      <c r="K42" s="483"/>
      <c r="L42" s="483"/>
      <c r="M42" s="315"/>
      <c r="N42" s="315"/>
    </row>
    <row r="43" spans="1:20" ht="12.75" customHeight="1" x14ac:dyDescent="0.2">
      <c r="A43" s="317">
        <v>6</v>
      </c>
      <c r="B43" s="337" t="s">
        <v>81</v>
      </c>
      <c r="C43" s="329">
        <v>1</v>
      </c>
      <c r="D43" s="346">
        <v>0.03</v>
      </c>
      <c r="E43" s="311">
        <v>7.25</v>
      </c>
      <c r="F43" s="480" t="s">
        <v>158</v>
      </c>
      <c r="G43" s="480"/>
      <c r="H43" s="480"/>
      <c r="I43" s="482" t="s">
        <v>159</v>
      </c>
      <c r="J43" s="483"/>
      <c r="K43" s="483"/>
      <c r="L43" s="483"/>
      <c r="M43" s="315"/>
      <c r="N43" s="315"/>
    </row>
    <row r="44" spans="1:20" ht="12.75" customHeight="1" x14ac:dyDescent="0.2">
      <c r="A44" s="317">
        <v>7</v>
      </c>
      <c r="B44" s="337" t="s">
        <v>82</v>
      </c>
      <c r="C44" s="329">
        <v>1</v>
      </c>
      <c r="D44" s="346">
        <v>0.03</v>
      </c>
      <c r="E44" s="311">
        <v>4.5999999999999996</v>
      </c>
      <c r="F44" s="480" t="s">
        <v>160</v>
      </c>
      <c r="G44" s="480"/>
      <c r="H44" s="480"/>
      <c r="I44" s="482" t="s">
        <v>161</v>
      </c>
      <c r="J44" s="483"/>
      <c r="K44" s="483"/>
      <c r="L44" s="483"/>
      <c r="M44" s="315"/>
      <c r="N44" s="315"/>
    </row>
    <row r="45" spans="1:20" x14ac:dyDescent="0.2">
      <c r="C45" s="19"/>
      <c r="D45" s="338"/>
      <c r="E45" s="19"/>
      <c r="F45" s="19"/>
      <c r="G45" s="19"/>
      <c r="H45" s="19"/>
      <c r="I45" s="19"/>
      <c r="J45" s="19"/>
      <c r="K45" s="19"/>
      <c r="L45" s="19"/>
    </row>
    <row r="46" spans="1:20" ht="12.75" customHeight="1" x14ac:dyDescent="0.2">
      <c r="A46" s="465" t="s">
        <v>142</v>
      </c>
      <c r="B46" s="465"/>
      <c r="C46" s="479" t="s">
        <v>162</v>
      </c>
      <c r="D46" s="479"/>
      <c r="E46" s="479"/>
      <c r="F46" s="479"/>
      <c r="G46" s="479"/>
      <c r="H46" s="479"/>
      <c r="I46" s="479"/>
      <c r="J46" s="467" t="s">
        <v>163</v>
      </c>
      <c r="K46" s="467" t="s">
        <v>115</v>
      </c>
      <c r="L46" s="314"/>
      <c r="M46" s="481" t="s">
        <v>164</v>
      </c>
      <c r="N46" s="465" t="s">
        <v>165</v>
      </c>
      <c r="O46" s="465"/>
      <c r="P46" s="465"/>
      <c r="Q46" s="465"/>
      <c r="S46" s="320" t="s">
        <v>166</v>
      </c>
      <c r="T46" s="339" t="s">
        <v>167</v>
      </c>
    </row>
    <row r="47" spans="1:20" s="24" customFormat="1" ht="45" x14ac:dyDescent="0.2">
      <c r="A47" s="465"/>
      <c r="B47" s="465"/>
      <c r="C47" s="317" t="str">
        <f>B11</f>
        <v>Vigilante armado diurno - 12x36h</v>
      </c>
      <c r="D47" s="317" t="str">
        <f>B12</f>
        <v>Vigilante armado noturno - 12x36h</v>
      </c>
      <c r="E47" s="317" t="str">
        <f>B13</f>
        <v>Vigilante armado diurno - 12x36h - LÍDER</v>
      </c>
      <c r="F47" s="317" t="str">
        <f>B14</f>
        <v>Vigilante armado noturno - 12x36h - LÍDER</v>
      </c>
      <c r="G47" s="317" t="str">
        <f>B15</f>
        <v>Vigilante armado diurno - 12x36h - SUPERVISOR</v>
      </c>
      <c r="H47" s="317" t="str">
        <f>B16</f>
        <v>Vigilante armado noturno - 12x36h - SUPERVISOR</v>
      </c>
      <c r="I47" s="317" t="str">
        <f>B17</f>
        <v>Vigilante armado diurno - 44h</v>
      </c>
      <c r="J47" s="467"/>
      <c r="K47" s="467"/>
      <c r="L47" s="314"/>
      <c r="M47" s="481"/>
      <c r="N47" s="320" t="s">
        <v>168</v>
      </c>
      <c r="O47" s="320" t="s">
        <v>169</v>
      </c>
      <c r="P47" s="340" t="s">
        <v>99</v>
      </c>
      <c r="Q47" s="320" t="s">
        <v>12</v>
      </c>
      <c r="R47" s="315"/>
      <c r="S47" s="320" t="s">
        <v>169</v>
      </c>
      <c r="T47" s="320" t="s">
        <v>12</v>
      </c>
    </row>
    <row r="48" spans="1:20" s="24" customFormat="1" ht="22.5" x14ac:dyDescent="0.2">
      <c r="A48" s="320" t="s">
        <v>91</v>
      </c>
      <c r="B48" s="317">
        <v>1</v>
      </c>
      <c r="C48" s="317">
        <v>2</v>
      </c>
      <c r="D48" s="317">
        <v>3</v>
      </c>
      <c r="E48" s="317">
        <v>4</v>
      </c>
      <c r="F48" s="317">
        <v>5</v>
      </c>
      <c r="G48" s="317">
        <v>6</v>
      </c>
      <c r="H48" s="317">
        <v>7</v>
      </c>
      <c r="I48" s="317">
        <v>8</v>
      </c>
      <c r="J48" s="317">
        <v>9</v>
      </c>
      <c r="K48" s="317">
        <v>10</v>
      </c>
      <c r="L48" s="314"/>
      <c r="M48" s="478">
        <v>1</v>
      </c>
      <c r="N48" s="317">
        <v>1</v>
      </c>
      <c r="O48" s="26" t="str">
        <f t="array" ref="O48:P67">_xlfn._xlws.SORT(S48:T67,1,1)</f>
        <v>CURITIBA</v>
      </c>
      <c r="P48" s="26" t="str">
        <v>Vigilante armado diurno - 12x36h</v>
      </c>
      <c r="Q48" s="23">
        <f>'Valores - todos os Itens'!C8</f>
        <v>1</v>
      </c>
      <c r="R48" s="315"/>
      <c r="S48" s="26" t="str">
        <f>IF(C$49="","ZZ",$B$49)</f>
        <v>FOZ DO IGUAÇU</v>
      </c>
      <c r="T48" s="26" t="str">
        <f>IF(S48="ZZ","",C$47)</f>
        <v>Vigilante armado diurno - 12x36h</v>
      </c>
    </row>
    <row r="49" spans="1:21" s="24" customFormat="1" ht="22.5" x14ac:dyDescent="0.2">
      <c r="A49" s="317">
        <v>1</v>
      </c>
      <c r="B49" s="341" t="s">
        <v>76</v>
      </c>
      <c r="C49" s="326">
        <f>46+0</f>
        <v>46</v>
      </c>
      <c r="D49" s="326">
        <f>46+0</f>
        <v>46</v>
      </c>
      <c r="E49" s="326">
        <f>2+0</f>
        <v>2</v>
      </c>
      <c r="F49" s="326">
        <f>2+0</f>
        <v>2</v>
      </c>
      <c r="G49" s="326">
        <f>1+0</f>
        <v>1</v>
      </c>
      <c r="H49" s="326">
        <f>1+0</f>
        <v>1</v>
      </c>
      <c r="I49" s="329"/>
      <c r="J49" s="326">
        <f t="shared" ref="J49:J55" si="0">SUM(C49:I49)</f>
        <v>98</v>
      </c>
      <c r="K49" s="316">
        <v>2</v>
      </c>
      <c r="L49" s="314"/>
      <c r="M49" s="478"/>
      <c r="N49" s="317">
        <v>2</v>
      </c>
      <c r="O49" s="26" t="str">
        <v>CURITIBA</v>
      </c>
      <c r="P49" s="26" t="str">
        <v>Vigilante armado noturno - 12x36h</v>
      </c>
      <c r="Q49" s="23">
        <f>'Valores - todos os Itens'!C15</f>
        <v>2</v>
      </c>
      <c r="R49" s="315"/>
      <c r="S49" s="26" t="str">
        <f>IF(D$49="","ZZ",$B$49)</f>
        <v>FOZ DO IGUAÇU</v>
      </c>
      <c r="T49" s="26" t="str">
        <f>IF(S49="ZZ","",D$47)</f>
        <v>Vigilante armado noturno - 12x36h</v>
      </c>
    </row>
    <row r="50" spans="1:21" s="24" customFormat="1" ht="22.5" x14ac:dyDescent="0.2">
      <c r="A50" s="317">
        <v>2</v>
      </c>
      <c r="B50" s="337" t="s">
        <v>77</v>
      </c>
      <c r="C50" s="329">
        <f>5+0</f>
        <v>5</v>
      </c>
      <c r="D50" s="329">
        <f>5+0</f>
        <v>5</v>
      </c>
      <c r="E50" s="329"/>
      <c r="F50" s="329"/>
      <c r="G50" s="329"/>
      <c r="H50" s="329"/>
      <c r="I50" s="329"/>
      <c r="J50" s="329">
        <f t="shared" si="0"/>
        <v>10</v>
      </c>
      <c r="K50" s="316">
        <v>1</v>
      </c>
      <c r="L50" s="314"/>
      <c r="M50" s="478">
        <v>2</v>
      </c>
      <c r="N50" s="317">
        <v>3</v>
      </c>
      <c r="O50" s="26" t="str">
        <v>FOZ DO IGUAÇU</v>
      </c>
      <c r="P50" s="26" t="str">
        <v>Vigilante armado diurno - 12x36h</v>
      </c>
      <c r="Q50" s="23">
        <f>'Valores - todos os Itens'!C27</f>
        <v>4</v>
      </c>
      <c r="R50" s="315"/>
      <c r="S50" s="26" t="str">
        <f>IF(E$49="","ZZ",$B$49)</f>
        <v>FOZ DO IGUAÇU</v>
      </c>
      <c r="T50" s="26" t="str">
        <f>IF(S50="ZZ","",E$47)</f>
        <v>Vigilante armado diurno - 12x36h - LÍDER</v>
      </c>
    </row>
    <row r="51" spans="1:21" s="24" customFormat="1" ht="22.5" x14ac:dyDescent="0.2">
      <c r="A51" s="317">
        <v>3</v>
      </c>
      <c r="B51" s="337" t="s">
        <v>78</v>
      </c>
      <c r="C51" s="329">
        <f>4+2</f>
        <v>6</v>
      </c>
      <c r="D51" s="329">
        <f>6+1</f>
        <v>7</v>
      </c>
      <c r="E51" s="329"/>
      <c r="F51" s="329"/>
      <c r="G51" s="329"/>
      <c r="H51" s="329"/>
      <c r="I51" s="329">
        <v>1</v>
      </c>
      <c r="J51" s="329">
        <f t="shared" si="0"/>
        <v>14</v>
      </c>
      <c r="K51" s="316">
        <v>1</v>
      </c>
      <c r="L51" s="314"/>
      <c r="M51" s="478"/>
      <c r="N51" s="317">
        <v>4</v>
      </c>
      <c r="O51" s="26" t="str">
        <v>FOZ DO IGUAÇU</v>
      </c>
      <c r="P51" s="26" t="str">
        <v>Vigilante armado noturno - 12x36h</v>
      </c>
      <c r="Q51" s="23">
        <f>'Valores - todos os Itens'!C33</f>
        <v>7</v>
      </c>
      <c r="R51" s="315"/>
      <c r="S51" s="26" t="str">
        <f>IF(F$49="","ZZ",$B$49)</f>
        <v>FOZ DO IGUAÇU</v>
      </c>
      <c r="T51" s="26" t="str">
        <f>IF(S51="ZZ","",F$47)</f>
        <v>Vigilante armado noturno - 12x36h - LÍDER</v>
      </c>
    </row>
    <row r="52" spans="1:21" s="24" customFormat="1" ht="22.5" x14ac:dyDescent="0.2">
      <c r="A52" s="317">
        <v>4</v>
      </c>
      <c r="B52" s="337" t="s">
        <v>79</v>
      </c>
      <c r="C52" s="329">
        <f>3+3</f>
        <v>6</v>
      </c>
      <c r="D52" s="329">
        <f>3+3</f>
        <v>6</v>
      </c>
      <c r="E52" s="329"/>
      <c r="F52" s="329"/>
      <c r="G52" s="329"/>
      <c r="H52" s="329"/>
      <c r="I52" s="329"/>
      <c r="J52" s="329">
        <f t="shared" si="0"/>
        <v>12</v>
      </c>
      <c r="K52" s="316">
        <v>1</v>
      </c>
      <c r="L52" s="314"/>
      <c r="M52" s="478"/>
      <c r="N52" s="317">
        <v>5</v>
      </c>
      <c r="O52" s="26" t="str">
        <v>FOZ DO IGUAÇU</v>
      </c>
      <c r="P52" s="26" t="str">
        <v>Vigilante armado diurno - 12x36h - LÍDER</v>
      </c>
      <c r="Q52" s="23">
        <f>'Valores - todos os Itens'!C29</f>
        <v>5</v>
      </c>
      <c r="R52" s="315"/>
      <c r="S52" s="26" t="str">
        <f>IF(G$49="","ZZ",$B$49)</f>
        <v>FOZ DO IGUAÇU</v>
      </c>
      <c r="T52" s="26" t="str">
        <f>IF(S52="ZZ","",G$47)</f>
        <v>Vigilante armado diurno - 12x36h - SUPERVISOR</v>
      </c>
    </row>
    <row r="53" spans="1:21" s="24" customFormat="1" ht="22.5" x14ac:dyDescent="0.2">
      <c r="A53" s="317">
        <v>5</v>
      </c>
      <c r="B53" s="337" t="s">
        <v>80</v>
      </c>
      <c r="C53" s="329">
        <f>3+1</f>
        <v>4</v>
      </c>
      <c r="D53" s="329">
        <f>3+1</f>
        <v>4</v>
      </c>
      <c r="E53" s="329"/>
      <c r="F53" s="329"/>
      <c r="G53" s="329"/>
      <c r="H53" s="329"/>
      <c r="I53" s="329">
        <v>1</v>
      </c>
      <c r="J53" s="329">
        <f t="shared" si="0"/>
        <v>9</v>
      </c>
      <c r="K53" s="316">
        <v>1</v>
      </c>
      <c r="L53" s="314"/>
      <c r="M53" s="478"/>
      <c r="N53" s="317">
        <v>6</v>
      </c>
      <c r="O53" s="26" t="str">
        <v>FOZ DO IGUAÇU</v>
      </c>
      <c r="P53" s="26" t="str">
        <v>Vigilante armado noturno - 12x36h - LÍDER</v>
      </c>
      <c r="Q53" s="23">
        <f>'Valores - todos os Itens'!C35</f>
        <v>8</v>
      </c>
      <c r="R53" s="315"/>
      <c r="S53" s="26" t="str">
        <f>IF(H$49="","ZZ",$B$49)</f>
        <v>FOZ DO IGUAÇU</v>
      </c>
      <c r="T53" s="26" t="str">
        <f>IF(S53="ZZ","",H$47)</f>
        <v>Vigilante armado noturno - 12x36h - SUPERVISOR</v>
      </c>
    </row>
    <row r="54" spans="1:21" s="24" customFormat="1" ht="22.5" x14ac:dyDescent="0.2">
      <c r="A54" s="317">
        <v>6</v>
      </c>
      <c r="B54" s="337" t="s">
        <v>81</v>
      </c>
      <c r="C54" s="329">
        <f>4+0</f>
        <v>4</v>
      </c>
      <c r="D54" s="342">
        <f>2+2</f>
        <v>4</v>
      </c>
      <c r="E54" s="329"/>
      <c r="F54" s="329"/>
      <c r="G54" s="329"/>
      <c r="H54" s="329"/>
      <c r="I54" s="329"/>
      <c r="J54" s="329">
        <f t="shared" si="0"/>
        <v>8</v>
      </c>
      <c r="K54" s="316">
        <v>1</v>
      </c>
      <c r="L54" s="314"/>
      <c r="M54" s="478"/>
      <c r="N54" s="317">
        <v>7</v>
      </c>
      <c r="O54" s="26" t="str">
        <v>FOZ DO IGUAÇU</v>
      </c>
      <c r="P54" s="26" t="str">
        <v>Vigilante armado diurno - 12x36h - SUPERVISOR</v>
      </c>
      <c r="Q54" s="23">
        <f>'Valores - todos os Itens'!C31</f>
        <v>6</v>
      </c>
      <c r="R54" s="315"/>
      <c r="S54" s="26" t="str">
        <f>IF(C$50="","ZZ",$B$50)</f>
        <v>CURITIBA</v>
      </c>
      <c r="T54" s="26" t="str">
        <f>IF(S54="ZZ","",C$47)</f>
        <v>Vigilante armado diurno - 12x36h</v>
      </c>
    </row>
    <row r="55" spans="1:21" s="24" customFormat="1" ht="22.5" x14ac:dyDescent="0.2">
      <c r="A55" s="317">
        <v>7</v>
      </c>
      <c r="B55" s="337" t="s">
        <v>82</v>
      </c>
      <c r="C55" s="329">
        <f>1+1</f>
        <v>2</v>
      </c>
      <c r="D55" s="329">
        <f>1+1</f>
        <v>2</v>
      </c>
      <c r="E55" s="329"/>
      <c r="F55" s="329"/>
      <c r="G55" s="329"/>
      <c r="H55" s="329"/>
      <c r="I55" s="329"/>
      <c r="J55" s="329">
        <f t="shared" si="0"/>
        <v>4</v>
      </c>
      <c r="K55" s="316">
        <v>1</v>
      </c>
      <c r="L55" s="314"/>
      <c r="M55" s="478"/>
      <c r="N55" s="317">
        <v>8</v>
      </c>
      <c r="O55" s="26" t="str">
        <v>FOZ DO IGUAÇU</v>
      </c>
      <c r="P55" s="26" t="str">
        <v>Vigilante armado noturno - 12x36h - SUPERVISOR</v>
      </c>
      <c r="Q55" s="23">
        <f>'Valores - todos os Itens'!C37</f>
        <v>9</v>
      </c>
      <c r="R55" s="315"/>
      <c r="S55" s="26" t="str">
        <f>IF(D$50="","ZZ",$B$50)</f>
        <v>CURITIBA</v>
      </c>
      <c r="T55" s="26" t="str">
        <f>IF(S55="ZZ","",D$47)</f>
        <v>Vigilante armado noturno - 12x36h</v>
      </c>
    </row>
    <row r="56" spans="1:21" ht="14.25" customHeight="1" x14ac:dyDescent="0.2">
      <c r="A56" s="467" t="s">
        <v>163</v>
      </c>
      <c r="B56" s="467"/>
      <c r="C56" s="317">
        <f t="shared" ref="C56:J56" si="1">SUM(C49:C55)</f>
        <v>73</v>
      </c>
      <c r="D56" s="317">
        <f t="shared" si="1"/>
        <v>74</v>
      </c>
      <c r="E56" s="317">
        <f t="shared" si="1"/>
        <v>2</v>
      </c>
      <c r="F56" s="317">
        <f t="shared" si="1"/>
        <v>2</v>
      </c>
      <c r="G56" s="317">
        <f t="shared" si="1"/>
        <v>1</v>
      </c>
      <c r="H56" s="317">
        <f t="shared" si="1"/>
        <v>1</v>
      </c>
      <c r="I56" s="317">
        <f t="shared" si="1"/>
        <v>2</v>
      </c>
      <c r="J56" s="317">
        <f t="shared" si="1"/>
        <v>155</v>
      </c>
      <c r="K56" s="343"/>
      <c r="L56" s="314"/>
      <c r="M56" s="478">
        <v>1</v>
      </c>
      <c r="N56" s="317">
        <v>9</v>
      </c>
      <c r="O56" s="26" t="str">
        <v>LONDRINA</v>
      </c>
      <c r="P56" s="26" t="str">
        <v>Vigilante armado diurno - 12x36h</v>
      </c>
      <c r="Q56" s="23">
        <f>'Valores - todos os Itens'!C8</f>
        <v>1</v>
      </c>
      <c r="S56" s="26" t="str">
        <f>IF(C$51="","ZZ",$B$51)</f>
        <v>LONDRINA</v>
      </c>
      <c r="T56" s="26" t="str">
        <f>IF(S56="ZZ","",C$47)</f>
        <v>Vigilante armado diurno - 12x36h</v>
      </c>
      <c r="U56" s="24"/>
    </row>
    <row r="57" spans="1:21" ht="22.5" x14ac:dyDescent="0.2">
      <c r="C57" s="19"/>
      <c r="D57" s="338"/>
      <c r="E57" s="19"/>
      <c r="F57" s="19"/>
      <c r="G57" s="19"/>
      <c r="H57" s="19"/>
      <c r="I57" s="19"/>
      <c r="J57" s="19"/>
      <c r="K57" s="19"/>
      <c r="L57" s="314"/>
      <c r="M57" s="478"/>
      <c r="N57" s="317">
        <v>10</v>
      </c>
      <c r="O57" s="26" t="str">
        <v>LONDRINA</v>
      </c>
      <c r="P57" s="26" t="str">
        <v>Vigilante armado noturno - 12x36h</v>
      </c>
      <c r="Q57" s="23">
        <f>'Valores - todos os Itens'!C15</f>
        <v>2</v>
      </c>
      <c r="S57" s="26" t="str">
        <f>IF(D$51="","ZZ",$B$51)</f>
        <v>LONDRINA</v>
      </c>
      <c r="T57" s="26" t="str">
        <f>IF(S57="ZZ","",D$47)</f>
        <v>Vigilante armado noturno - 12x36h</v>
      </c>
      <c r="U57" s="24"/>
    </row>
    <row r="58" spans="1:21" ht="12.75" customHeight="1" x14ac:dyDescent="0.2">
      <c r="A58" s="465" t="s">
        <v>142</v>
      </c>
      <c r="B58" s="465"/>
      <c r="C58" s="479" t="s">
        <v>170</v>
      </c>
      <c r="D58" s="479"/>
      <c r="E58" s="479"/>
      <c r="F58" s="479"/>
      <c r="G58" s="479"/>
      <c r="H58" s="479"/>
      <c r="I58" s="479"/>
      <c r="J58" s="467" t="s">
        <v>115</v>
      </c>
      <c r="L58" s="314"/>
      <c r="M58" s="478"/>
      <c r="N58" s="317">
        <v>11</v>
      </c>
      <c r="O58" s="26" t="str">
        <v>LONDRINA</v>
      </c>
      <c r="P58" s="26" t="str">
        <v>Vigilante armado diurno - 44h</v>
      </c>
      <c r="Q58" s="23">
        <f>'Valores - todos os Itens'!C22</f>
        <v>3</v>
      </c>
      <c r="S58" s="26" t="str">
        <f>IF(I$51="","ZZ",$B$51)</f>
        <v>LONDRINA</v>
      </c>
      <c r="T58" s="26" t="str">
        <f>IF(S58="ZZ","",I$47)</f>
        <v>Vigilante armado diurno - 44h</v>
      </c>
      <c r="U58" s="24"/>
    </row>
    <row r="59" spans="1:21" ht="33.75" x14ac:dyDescent="0.2">
      <c r="A59" s="465"/>
      <c r="B59" s="465"/>
      <c r="C59" s="317" t="str">
        <f>B11</f>
        <v>Vigilante armado diurno - 12x36h</v>
      </c>
      <c r="D59" s="317" t="str">
        <f>B12</f>
        <v>Vigilante armado noturno - 12x36h</v>
      </c>
      <c r="E59" s="317" t="str">
        <f>B13</f>
        <v>Vigilante armado diurno - 12x36h - LÍDER</v>
      </c>
      <c r="F59" s="317" t="str">
        <f>B14</f>
        <v>Vigilante armado noturno - 12x36h - LÍDER</v>
      </c>
      <c r="G59" s="317" t="str">
        <f>B15</f>
        <v>Vigilante armado diurno - 12x36h - SUPERVISOR</v>
      </c>
      <c r="H59" s="317" t="str">
        <f>B16</f>
        <v>Vigilante armado noturno - 12x36h - SUPERVISOR</v>
      </c>
      <c r="I59" s="317" t="str">
        <f>B17</f>
        <v>Vigilante armado diurno - 44h</v>
      </c>
      <c r="J59" s="467"/>
      <c r="L59" s="314"/>
      <c r="M59" s="478">
        <v>1</v>
      </c>
      <c r="N59" s="317">
        <v>12</v>
      </c>
      <c r="O59" s="26" t="str">
        <v>MARINGÁ</v>
      </c>
      <c r="P59" s="26" t="str">
        <v>Vigilante armado diurno - 12x36h</v>
      </c>
      <c r="Q59" s="23">
        <f>'Valores - todos os Itens'!C8</f>
        <v>1</v>
      </c>
      <c r="S59" s="26" t="str">
        <f>IF(C$52="","ZZ",$B$52)</f>
        <v>MARINGÁ</v>
      </c>
      <c r="T59" s="26" t="str">
        <f>IF(S59="ZZ","",C$47)</f>
        <v>Vigilante armado diurno - 12x36h</v>
      </c>
      <c r="U59" s="24"/>
    </row>
    <row r="60" spans="1:21" ht="22.5" x14ac:dyDescent="0.2">
      <c r="A60" s="320" t="s">
        <v>91</v>
      </c>
      <c r="B60" s="317">
        <v>1</v>
      </c>
      <c r="C60" s="317">
        <v>2</v>
      </c>
      <c r="D60" s="317">
        <v>3</v>
      </c>
      <c r="E60" s="317">
        <v>4</v>
      </c>
      <c r="F60" s="317">
        <v>5</v>
      </c>
      <c r="G60" s="317">
        <v>6</v>
      </c>
      <c r="H60" s="317">
        <v>7</v>
      </c>
      <c r="I60" s="317">
        <v>8</v>
      </c>
      <c r="J60" s="317">
        <v>9</v>
      </c>
      <c r="L60" s="314"/>
      <c r="M60" s="478"/>
      <c r="N60" s="317">
        <v>13</v>
      </c>
      <c r="O60" s="26" t="str">
        <v>MARINGÁ</v>
      </c>
      <c r="P60" s="26" t="str">
        <v>Vigilante armado noturno - 12x36h</v>
      </c>
      <c r="Q60" s="23">
        <f>'Valores - todos os Itens'!C15</f>
        <v>2</v>
      </c>
      <c r="S60" s="26" t="str">
        <f>IF(D$52="","ZZ",$B$52)</f>
        <v>MARINGÁ</v>
      </c>
      <c r="T60" s="26" t="str">
        <f>IF(S60="ZZ","",D$47)</f>
        <v>Vigilante armado noturno - 12x36h</v>
      </c>
      <c r="U60" s="24"/>
    </row>
    <row r="61" spans="1:21" ht="22.5" x14ac:dyDescent="0.2">
      <c r="A61" s="317">
        <v>1</v>
      </c>
      <c r="B61" s="341" t="str">
        <f>$B$49</f>
        <v>FOZ DO IGUAÇU</v>
      </c>
      <c r="C61" s="326">
        <v>2</v>
      </c>
      <c r="D61" s="326">
        <v>2</v>
      </c>
      <c r="E61" s="326">
        <v>2</v>
      </c>
      <c r="F61" s="326">
        <v>2</v>
      </c>
      <c r="G61" s="326">
        <v>2</v>
      </c>
      <c r="H61" s="326">
        <v>2</v>
      </c>
      <c r="I61" s="329"/>
      <c r="J61" s="316">
        <v>2</v>
      </c>
      <c r="L61" s="314"/>
      <c r="M61" s="478">
        <v>1</v>
      </c>
      <c r="N61" s="317">
        <v>14</v>
      </c>
      <c r="O61" s="26" t="str">
        <v>PARANAGUÁ</v>
      </c>
      <c r="P61" s="26" t="str">
        <v>Vigilante armado diurno - 12x36h</v>
      </c>
      <c r="Q61" s="23">
        <f>'Valores - todos os Itens'!C8</f>
        <v>1</v>
      </c>
      <c r="S61" s="26" t="str">
        <f>IF(C$53="","ZZ",$B$53)</f>
        <v>PARANAGUÁ</v>
      </c>
      <c r="T61" s="26" t="str">
        <f>IF(S61="ZZ","",C$47)</f>
        <v>Vigilante armado diurno - 12x36h</v>
      </c>
      <c r="U61" s="24"/>
    </row>
    <row r="62" spans="1:21" ht="22.5" x14ac:dyDescent="0.2">
      <c r="A62" s="317">
        <v>2</v>
      </c>
      <c r="B62" s="337" t="str">
        <f>$B$50</f>
        <v>CURITIBA</v>
      </c>
      <c r="C62" s="329">
        <v>2</v>
      </c>
      <c r="D62" s="329">
        <v>2</v>
      </c>
      <c r="E62" s="329"/>
      <c r="F62" s="329"/>
      <c r="G62" s="329"/>
      <c r="H62" s="329"/>
      <c r="I62" s="329"/>
      <c r="J62" s="316">
        <v>1</v>
      </c>
      <c r="L62" s="314"/>
      <c r="M62" s="478"/>
      <c r="N62" s="317">
        <v>15</v>
      </c>
      <c r="O62" s="26" t="str">
        <v>PARANAGUÁ</v>
      </c>
      <c r="P62" s="26" t="str">
        <v>Vigilante armado noturno - 12x36h</v>
      </c>
      <c r="Q62" s="23">
        <f>'Valores - todos os Itens'!C15</f>
        <v>2</v>
      </c>
      <c r="S62" s="26" t="str">
        <f>IF(D$53="","ZZ",$B$53)</f>
        <v>PARANAGUÁ</v>
      </c>
      <c r="T62" s="26" t="str">
        <f>IF(S62="ZZ","",D$47)</f>
        <v>Vigilante armado noturno - 12x36h</v>
      </c>
      <c r="U62" s="24"/>
    </row>
    <row r="63" spans="1:21" x14ac:dyDescent="0.2">
      <c r="A63" s="317">
        <v>3</v>
      </c>
      <c r="B63" s="337" t="str">
        <f>$B$51</f>
        <v>LONDRINA</v>
      </c>
      <c r="C63" s="329">
        <v>2</v>
      </c>
      <c r="D63" s="329">
        <v>2</v>
      </c>
      <c r="E63" s="329"/>
      <c r="F63" s="329"/>
      <c r="G63" s="329"/>
      <c r="H63" s="329"/>
      <c r="I63" s="329">
        <v>1</v>
      </c>
      <c r="J63" s="316">
        <v>1</v>
      </c>
      <c r="L63" s="314"/>
      <c r="M63" s="478"/>
      <c r="N63" s="317">
        <v>16</v>
      </c>
      <c r="O63" s="26" t="str">
        <v>PARANAGUÁ</v>
      </c>
      <c r="P63" s="26" t="str">
        <v>Vigilante armado diurno - 44h</v>
      </c>
      <c r="Q63" s="23">
        <f>'Valores - todos os Itens'!C22</f>
        <v>3</v>
      </c>
      <c r="S63" s="26" t="str">
        <f>IF(I$53="","ZZ",$B$53)</f>
        <v>PARANAGUÁ</v>
      </c>
      <c r="T63" s="26" t="str">
        <f>IF(S63="ZZ","",I$47)</f>
        <v>Vigilante armado diurno - 44h</v>
      </c>
      <c r="U63" s="24"/>
    </row>
    <row r="64" spans="1:21" ht="22.5" x14ac:dyDescent="0.2">
      <c r="A64" s="317">
        <v>4</v>
      </c>
      <c r="B64" s="337" t="str">
        <f>$B$52</f>
        <v>MARINGÁ</v>
      </c>
      <c r="C64" s="329">
        <v>2</v>
      </c>
      <c r="D64" s="329">
        <v>2</v>
      </c>
      <c r="E64" s="329"/>
      <c r="F64" s="329"/>
      <c r="G64" s="329"/>
      <c r="H64" s="329"/>
      <c r="I64" s="329"/>
      <c r="J64" s="316">
        <v>1</v>
      </c>
      <c r="L64" s="314"/>
      <c r="M64" s="478">
        <v>1</v>
      </c>
      <c r="N64" s="317">
        <v>17</v>
      </c>
      <c r="O64" s="26" t="str">
        <v>PONTA GROSSA</v>
      </c>
      <c r="P64" s="26" t="str">
        <v>Vigilante armado diurno - 12x36h</v>
      </c>
      <c r="Q64" s="23">
        <f>'Valores - todos os Itens'!C8</f>
        <v>1</v>
      </c>
      <c r="S64" s="26" t="str">
        <f>IF(C$54="","ZZ",$B$54)</f>
        <v>PONTA GROSSA</v>
      </c>
      <c r="T64" s="26" t="str">
        <f>IF(S64="ZZ","",C$47)</f>
        <v>Vigilante armado diurno - 12x36h</v>
      </c>
      <c r="U64" s="24"/>
    </row>
    <row r="65" spans="1:21" ht="22.5" x14ac:dyDescent="0.2">
      <c r="A65" s="317">
        <v>5</v>
      </c>
      <c r="B65" s="337" t="str">
        <f>$B$53</f>
        <v>PARANAGUÁ</v>
      </c>
      <c r="C65" s="329">
        <v>2</v>
      </c>
      <c r="D65" s="329">
        <v>2</v>
      </c>
      <c r="E65" s="329"/>
      <c r="F65" s="329"/>
      <c r="G65" s="329"/>
      <c r="H65" s="329"/>
      <c r="I65" s="329">
        <v>1</v>
      </c>
      <c r="J65" s="316">
        <v>1</v>
      </c>
      <c r="L65" s="314"/>
      <c r="M65" s="478"/>
      <c r="N65" s="317">
        <v>18</v>
      </c>
      <c r="O65" s="26" t="str">
        <v>PONTA GROSSA</v>
      </c>
      <c r="P65" s="26" t="str">
        <v>Vigilante armado noturno - 12x36h</v>
      </c>
      <c r="Q65" s="23">
        <f>'Valores - todos os Itens'!C15</f>
        <v>2</v>
      </c>
      <c r="S65" s="26" t="str">
        <f>IF(D$54="","ZZ",$B$54)</f>
        <v>PONTA GROSSA</v>
      </c>
      <c r="T65" s="26" t="str">
        <f>IF(S65="ZZ","",D$47)</f>
        <v>Vigilante armado noturno - 12x36h</v>
      </c>
      <c r="U65" s="24"/>
    </row>
    <row r="66" spans="1:21" ht="22.5" x14ac:dyDescent="0.2">
      <c r="A66" s="317">
        <v>6</v>
      </c>
      <c r="B66" s="337" t="str">
        <f>$B$54</f>
        <v>PONTA GROSSA</v>
      </c>
      <c r="C66" s="329">
        <v>2</v>
      </c>
      <c r="D66" s="329">
        <v>2</v>
      </c>
      <c r="E66" s="329"/>
      <c r="F66" s="329"/>
      <c r="G66" s="329"/>
      <c r="H66" s="329"/>
      <c r="I66" s="329"/>
      <c r="J66" s="316">
        <v>1</v>
      </c>
      <c r="L66" s="314"/>
      <c r="M66" s="478">
        <v>1</v>
      </c>
      <c r="N66" s="317">
        <v>19</v>
      </c>
      <c r="O66" s="26" t="str">
        <v>SÃO JOSÉ DOS PINHAIS</v>
      </c>
      <c r="P66" s="26" t="str">
        <v>Vigilante armado diurno - 12x36h</v>
      </c>
      <c r="Q66" s="23">
        <f>'Valores - todos os Itens'!C8</f>
        <v>1</v>
      </c>
      <c r="S66" s="26" t="str">
        <f>IF(C$55="","ZZ",$B$55)</f>
        <v>SÃO JOSÉ DOS PINHAIS</v>
      </c>
      <c r="T66" s="26" t="str">
        <f>IF(S66="ZZ","",C$47)</f>
        <v>Vigilante armado diurno - 12x36h</v>
      </c>
      <c r="U66" s="24"/>
    </row>
    <row r="67" spans="1:21" ht="22.5" x14ac:dyDescent="0.2">
      <c r="A67" s="317">
        <v>7</v>
      </c>
      <c r="B67" s="337" t="str">
        <f>$B$55</f>
        <v>SÃO JOSÉ DOS PINHAIS</v>
      </c>
      <c r="C67" s="329">
        <v>2</v>
      </c>
      <c r="D67" s="329">
        <v>2</v>
      </c>
      <c r="E67" s="329"/>
      <c r="F67" s="329"/>
      <c r="G67" s="329"/>
      <c r="H67" s="329"/>
      <c r="I67" s="329"/>
      <c r="J67" s="316">
        <v>1</v>
      </c>
      <c r="L67" s="314"/>
      <c r="M67" s="478"/>
      <c r="N67" s="317">
        <v>20</v>
      </c>
      <c r="O67" s="26" t="str">
        <v>SÃO JOSÉ DOS PINHAIS</v>
      </c>
      <c r="P67" s="26" t="str">
        <v>Vigilante armado noturno - 12x36h</v>
      </c>
      <c r="Q67" s="23">
        <f>'Valores - todos os Itens'!C15</f>
        <v>2</v>
      </c>
      <c r="S67" s="26" t="str">
        <f>IF(D$55="","ZZ",$B$55)</f>
        <v>SÃO JOSÉ DOS PINHAIS</v>
      </c>
      <c r="T67" s="26" t="str">
        <f>IF(S67="ZZ","",D$47)</f>
        <v>Vigilante armado noturno - 12x36h</v>
      </c>
      <c r="U67" s="24"/>
    </row>
    <row r="68" spans="1:21" x14ac:dyDescent="0.2">
      <c r="O68" s="314"/>
      <c r="P68" s="314"/>
      <c r="Q68" s="314"/>
      <c r="S68" s="314"/>
      <c r="T68" s="314"/>
    </row>
    <row r="69" spans="1:21" ht="12.75" customHeight="1" x14ac:dyDescent="0.2">
      <c r="A69" s="465" t="s">
        <v>142</v>
      </c>
      <c r="B69" s="465"/>
      <c r="C69" s="479" t="s">
        <v>171</v>
      </c>
      <c r="D69" s="479"/>
      <c r="E69" s="479"/>
      <c r="F69" s="479"/>
      <c r="G69" s="479"/>
      <c r="H69" s="479"/>
      <c r="I69" s="479"/>
      <c r="J69" s="467" t="s">
        <v>115</v>
      </c>
      <c r="L69" s="314"/>
      <c r="M69" s="24"/>
      <c r="O69" s="314"/>
      <c r="P69" s="314"/>
      <c r="Q69" s="314"/>
      <c r="S69" s="314"/>
      <c r="T69" s="314"/>
    </row>
    <row r="70" spans="1:21" ht="33.75" x14ac:dyDescent="0.2">
      <c r="A70" s="465"/>
      <c r="B70" s="465"/>
      <c r="C70" s="317" t="str">
        <f>B11</f>
        <v>Vigilante armado diurno - 12x36h</v>
      </c>
      <c r="D70" s="317" t="str">
        <f>B12</f>
        <v>Vigilante armado noturno - 12x36h</v>
      </c>
      <c r="E70" s="317" t="str">
        <f>B13</f>
        <v>Vigilante armado diurno - 12x36h - LÍDER</v>
      </c>
      <c r="F70" s="317" t="str">
        <f>B14</f>
        <v>Vigilante armado noturno - 12x36h - LÍDER</v>
      </c>
      <c r="G70" s="317" t="str">
        <f>B15</f>
        <v>Vigilante armado diurno - 12x36h - SUPERVISOR</v>
      </c>
      <c r="H70" s="317" t="str">
        <f>B16</f>
        <v>Vigilante armado noturno - 12x36h - SUPERVISOR</v>
      </c>
      <c r="I70" s="317" t="str">
        <f>B17</f>
        <v>Vigilante armado diurno - 44h</v>
      </c>
      <c r="J70" s="467"/>
      <c r="L70" s="314"/>
      <c r="M70" s="24"/>
      <c r="O70" s="314"/>
      <c r="P70" s="314"/>
      <c r="Q70" s="314"/>
    </row>
    <row r="71" spans="1:21" x14ac:dyDescent="0.2">
      <c r="A71" s="320" t="s">
        <v>91</v>
      </c>
      <c r="B71" s="317">
        <v>1</v>
      </c>
      <c r="C71" s="317">
        <v>2</v>
      </c>
      <c r="D71" s="317">
        <v>3</v>
      </c>
      <c r="E71" s="317">
        <v>4</v>
      </c>
      <c r="F71" s="317">
        <v>5</v>
      </c>
      <c r="G71" s="317">
        <v>6</v>
      </c>
      <c r="H71" s="317">
        <v>7</v>
      </c>
      <c r="I71" s="317">
        <v>8</v>
      </c>
      <c r="J71" s="317">
        <v>9</v>
      </c>
      <c r="L71" s="314"/>
      <c r="M71" s="24"/>
      <c r="O71" s="314"/>
      <c r="P71" s="314"/>
      <c r="Q71" s="314"/>
    </row>
    <row r="72" spans="1:21" x14ac:dyDescent="0.2">
      <c r="A72" s="317">
        <v>1</v>
      </c>
      <c r="B72" s="341" t="str">
        <f>$B$49</f>
        <v>FOZ DO IGUAÇU</v>
      </c>
      <c r="C72" s="326">
        <v>24</v>
      </c>
      <c r="D72" s="326">
        <v>24</v>
      </c>
      <c r="E72" s="326">
        <v>24</v>
      </c>
      <c r="F72" s="326">
        <v>24</v>
      </c>
      <c r="G72" s="326">
        <v>24</v>
      </c>
      <c r="H72" s="326">
        <v>24</v>
      </c>
      <c r="I72" s="329"/>
      <c r="J72" s="316">
        <v>2</v>
      </c>
      <c r="L72" s="314"/>
      <c r="M72" s="24"/>
      <c r="O72" s="314"/>
      <c r="P72" s="314"/>
      <c r="Q72" s="314"/>
    </row>
    <row r="73" spans="1:21" x14ac:dyDescent="0.2">
      <c r="A73" s="317">
        <v>2</v>
      </c>
      <c r="B73" s="337" t="str">
        <f>$B$50</f>
        <v>CURITIBA</v>
      </c>
      <c r="C73" s="329">
        <v>24</v>
      </c>
      <c r="D73" s="329">
        <v>24</v>
      </c>
      <c r="E73" s="329"/>
      <c r="F73" s="329"/>
      <c r="G73" s="329"/>
      <c r="H73" s="329"/>
      <c r="I73" s="329"/>
      <c r="J73" s="316">
        <v>1</v>
      </c>
      <c r="L73" s="314"/>
      <c r="M73" s="24"/>
      <c r="O73" s="314"/>
      <c r="P73" s="314"/>
      <c r="Q73" s="314"/>
    </row>
    <row r="74" spans="1:21" x14ac:dyDescent="0.2">
      <c r="A74" s="317">
        <v>3</v>
      </c>
      <c r="B74" s="337" t="str">
        <f>$B$51</f>
        <v>LONDRINA</v>
      </c>
      <c r="C74" s="329">
        <v>24</v>
      </c>
      <c r="D74" s="329">
        <v>24</v>
      </c>
      <c r="E74" s="329"/>
      <c r="F74" s="329"/>
      <c r="G74" s="329"/>
      <c r="H74" s="329"/>
      <c r="I74" s="329">
        <v>24</v>
      </c>
      <c r="J74" s="316">
        <v>1</v>
      </c>
      <c r="L74" s="314"/>
      <c r="M74" s="24"/>
      <c r="O74" s="314"/>
      <c r="P74" s="314"/>
      <c r="Q74" s="314"/>
    </row>
    <row r="75" spans="1:21" x14ac:dyDescent="0.2">
      <c r="A75" s="317">
        <v>4</v>
      </c>
      <c r="B75" s="337" t="str">
        <f>$B$52</f>
        <v>MARINGÁ</v>
      </c>
      <c r="C75" s="329">
        <v>24</v>
      </c>
      <c r="D75" s="329">
        <v>24</v>
      </c>
      <c r="E75" s="329"/>
      <c r="F75" s="329"/>
      <c r="G75" s="329"/>
      <c r="H75" s="329"/>
      <c r="I75" s="329"/>
      <c r="J75" s="316">
        <v>1</v>
      </c>
      <c r="L75" s="314"/>
      <c r="M75" s="24"/>
      <c r="O75" s="314"/>
      <c r="P75" s="314"/>
      <c r="Q75" s="314"/>
    </row>
    <row r="76" spans="1:21" x14ac:dyDescent="0.2">
      <c r="A76" s="317">
        <v>5</v>
      </c>
      <c r="B76" s="337" t="str">
        <f>$B$53</f>
        <v>PARANAGUÁ</v>
      </c>
      <c r="C76" s="344">
        <v>24</v>
      </c>
      <c r="D76" s="329">
        <v>24</v>
      </c>
      <c r="E76" s="329"/>
      <c r="F76" s="329"/>
      <c r="G76" s="329"/>
      <c r="H76" s="329"/>
      <c r="I76" s="329">
        <v>24</v>
      </c>
      <c r="J76" s="316">
        <v>1</v>
      </c>
      <c r="L76" s="314"/>
      <c r="M76" s="24"/>
      <c r="O76" s="314"/>
      <c r="P76" s="314"/>
      <c r="Q76" s="314"/>
    </row>
    <row r="77" spans="1:21" x14ac:dyDescent="0.2">
      <c r="A77" s="317">
        <v>6</v>
      </c>
      <c r="B77" s="337" t="str">
        <f>$B$54</f>
        <v>PONTA GROSSA</v>
      </c>
      <c r="C77" s="329">
        <v>24</v>
      </c>
      <c r="D77" s="329">
        <v>24</v>
      </c>
      <c r="E77" s="329"/>
      <c r="F77" s="329"/>
      <c r="G77" s="329"/>
      <c r="H77" s="329"/>
      <c r="I77" s="329"/>
      <c r="J77" s="316">
        <v>1</v>
      </c>
      <c r="L77" s="314"/>
      <c r="M77" s="24"/>
      <c r="O77" s="314"/>
      <c r="P77" s="314"/>
      <c r="Q77" s="314"/>
    </row>
    <row r="78" spans="1:21" x14ac:dyDescent="0.2">
      <c r="A78" s="317">
        <v>7</v>
      </c>
      <c r="B78" s="337" t="str">
        <f>$B$55</f>
        <v>SÃO JOSÉ DOS PINHAIS</v>
      </c>
      <c r="C78" s="329">
        <v>24</v>
      </c>
      <c r="D78" s="329">
        <v>24</v>
      </c>
      <c r="E78" s="329"/>
      <c r="F78" s="329"/>
      <c r="G78" s="329"/>
      <c r="H78" s="329"/>
      <c r="I78" s="329"/>
      <c r="J78" s="316">
        <v>1</v>
      </c>
      <c r="L78" s="314"/>
      <c r="M78" s="24"/>
      <c r="O78" s="314"/>
      <c r="P78" s="314"/>
      <c r="Q78" s="314"/>
    </row>
    <row r="79" spans="1:21" x14ac:dyDescent="0.2">
      <c r="M79" s="24"/>
      <c r="O79" s="314"/>
      <c r="P79" s="314"/>
      <c r="Q79" s="314"/>
    </row>
    <row r="80" spans="1:21" ht="12.75" customHeight="1" x14ac:dyDescent="0.2">
      <c r="A80" s="465" t="s">
        <v>142</v>
      </c>
      <c r="B80" s="465"/>
      <c r="C80" s="479" t="s">
        <v>172</v>
      </c>
      <c r="D80" s="479"/>
      <c r="E80" s="479"/>
      <c r="F80" s="479"/>
      <c r="G80" s="479"/>
      <c r="H80" s="479"/>
      <c r="I80" s="479"/>
      <c r="J80" s="467" t="s">
        <v>115</v>
      </c>
      <c r="L80" s="314"/>
      <c r="M80" s="24"/>
      <c r="O80" s="314"/>
      <c r="P80" s="314"/>
      <c r="Q80" s="314"/>
    </row>
    <row r="81" spans="1:20" ht="33.75" x14ac:dyDescent="0.2">
      <c r="A81" s="465"/>
      <c r="B81" s="465"/>
      <c r="C81" s="317" t="str">
        <f>B11</f>
        <v>Vigilante armado diurno - 12x36h</v>
      </c>
      <c r="D81" s="317" t="str">
        <f>B12</f>
        <v>Vigilante armado noturno - 12x36h</v>
      </c>
      <c r="E81" s="317" t="str">
        <f>B13</f>
        <v>Vigilante armado diurno - 12x36h - LÍDER</v>
      </c>
      <c r="F81" s="317" t="str">
        <f>B14</f>
        <v>Vigilante armado noturno - 12x36h - LÍDER</v>
      </c>
      <c r="G81" s="317" t="str">
        <f>B15</f>
        <v>Vigilante armado diurno - 12x36h - SUPERVISOR</v>
      </c>
      <c r="H81" s="317" t="str">
        <f>B16</f>
        <v>Vigilante armado noturno - 12x36h - SUPERVISOR</v>
      </c>
      <c r="I81" s="317" t="str">
        <f>B17</f>
        <v>Vigilante armado diurno - 44h</v>
      </c>
      <c r="J81" s="467"/>
      <c r="L81" s="314"/>
      <c r="M81" s="24"/>
      <c r="O81" s="314"/>
      <c r="P81" s="314"/>
      <c r="Q81" s="314"/>
    </row>
    <row r="82" spans="1:20" x14ac:dyDescent="0.2">
      <c r="A82" s="320" t="s">
        <v>91</v>
      </c>
      <c r="B82" s="317">
        <v>1</v>
      </c>
      <c r="C82" s="317">
        <v>2</v>
      </c>
      <c r="D82" s="317">
        <v>3</v>
      </c>
      <c r="E82" s="317">
        <v>4</v>
      </c>
      <c r="F82" s="317">
        <v>5</v>
      </c>
      <c r="G82" s="317">
        <v>6</v>
      </c>
      <c r="H82" s="317">
        <v>7</v>
      </c>
      <c r="I82" s="317">
        <v>8</v>
      </c>
      <c r="J82" s="317">
        <v>9</v>
      </c>
      <c r="L82" s="314"/>
      <c r="M82" s="24"/>
      <c r="O82" s="314"/>
      <c r="P82" s="314"/>
      <c r="Q82" s="314"/>
    </row>
    <row r="83" spans="1:20" ht="76.5" x14ac:dyDescent="0.2">
      <c r="A83" s="317">
        <v>1</v>
      </c>
      <c r="B83" s="336" t="str">
        <f>$B$49</f>
        <v>FOZ DO IGUAÇU</v>
      </c>
      <c r="C83" s="27" t="s">
        <v>173</v>
      </c>
      <c r="D83" s="27" t="s">
        <v>173</v>
      </c>
      <c r="E83" s="27" t="s">
        <v>173</v>
      </c>
      <c r="F83" s="27" t="s">
        <v>173</v>
      </c>
      <c r="G83" s="27" t="s">
        <v>173</v>
      </c>
      <c r="H83" s="27" t="s">
        <v>173</v>
      </c>
      <c r="I83" s="206"/>
      <c r="J83" s="316">
        <v>2</v>
      </c>
      <c r="L83" s="314"/>
      <c r="M83" s="24"/>
      <c r="O83" s="314"/>
      <c r="P83" s="314"/>
      <c r="Q83" s="314"/>
      <c r="S83" s="314"/>
      <c r="T83" s="314"/>
    </row>
    <row r="84" spans="1:20" ht="63.75" x14ac:dyDescent="0.2">
      <c r="A84" s="317">
        <v>2</v>
      </c>
      <c r="B84" s="337" t="str">
        <f>$B$50</f>
        <v>CURITIBA</v>
      </c>
      <c r="C84" s="27" t="s">
        <v>174</v>
      </c>
      <c r="D84" s="27" t="s">
        <v>174</v>
      </c>
      <c r="E84" s="206"/>
      <c r="F84" s="206"/>
      <c r="G84" s="206"/>
      <c r="H84" s="206"/>
      <c r="I84" s="206"/>
      <c r="J84" s="316">
        <v>1</v>
      </c>
      <c r="L84" s="314"/>
      <c r="M84" s="24"/>
      <c r="O84" s="314"/>
      <c r="P84" s="314"/>
      <c r="Q84" s="314"/>
      <c r="S84" s="314"/>
      <c r="T84" s="314"/>
    </row>
    <row r="85" spans="1:20" ht="76.5" x14ac:dyDescent="0.2">
      <c r="A85" s="317">
        <v>3</v>
      </c>
      <c r="B85" s="337" t="str">
        <f>$B$51</f>
        <v>LONDRINA</v>
      </c>
      <c r="C85" s="27" t="s">
        <v>175</v>
      </c>
      <c r="D85" s="27" t="s">
        <v>175</v>
      </c>
      <c r="E85" s="206"/>
      <c r="F85" s="206"/>
      <c r="G85" s="206"/>
      <c r="H85" s="206"/>
      <c r="I85" s="27" t="s">
        <v>175</v>
      </c>
      <c r="J85" s="316">
        <v>1</v>
      </c>
      <c r="L85" s="314"/>
      <c r="M85" s="24"/>
      <c r="O85" s="314"/>
      <c r="P85" s="314"/>
      <c r="Q85" s="314"/>
      <c r="S85" s="314"/>
      <c r="T85" s="314"/>
    </row>
    <row r="86" spans="1:20" ht="63.75" x14ac:dyDescent="0.2">
      <c r="A86" s="317">
        <v>4</v>
      </c>
      <c r="B86" s="337" t="str">
        <f>$B$52</f>
        <v>MARINGÁ</v>
      </c>
      <c r="C86" s="27" t="s">
        <v>176</v>
      </c>
      <c r="D86" s="27" t="s">
        <v>176</v>
      </c>
      <c r="E86" s="206"/>
      <c r="F86" s="206"/>
      <c r="G86" s="206"/>
      <c r="H86" s="206"/>
      <c r="I86" s="206"/>
      <c r="J86" s="316">
        <v>1</v>
      </c>
      <c r="L86" s="314"/>
      <c r="M86" s="24"/>
      <c r="O86" s="314"/>
      <c r="P86" s="314"/>
      <c r="Q86" s="314"/>
      <c r="S86" s="314"/>
      <c r="T86" s="314"/>
    </row>
    <row r="87" spans="1:20" ht="38.25" x14ac:dyDescent="0.2">
      <c r="A87" s="317">
        <v>5</v>
      </c>
      <c r="B87" s="337" t="str">
        <f>$B$53</f>
        <v>PARANAGUÁ</v>
      </c>
      <c r="C87" s="27" t="s">
        <v>177</v>
      </c>
      <c r="D87" s="27" t="s">
        <v>177</v>
      </c>
      <c r="E87" s="206"/>
      <c r="F87" s="206"/>
      <c r="G87" s="206"/>
      <c r="H87" s="206"/>
      <c r="I87" s="27" t="s">
        <v>177</v>
      </c>
      <c r="J87" s="316">
        <v>1</v>
      </c>
      <c r="L87" s="314"/>
      <c r="M87" s="24"/>
      <c r="O87" s="314"/>
      <c r="P87" s="314"/>
      <c r="Q87" s="314"/>
      <c r="S87" s="314"/>
      <c r="T87" s="314"/>
    </row>
    <row r="88" spans="1:20" ht="38.25" x14ac:dyDescent="0.2">
      <c r="A88" s="317">
        <v>6</v>
      </c>
      <c r="B88" s="337" t="str">
        <f>$B$54</f>
        <v>PONTA GROSSA</v>
      </c>
      <c r="C88" s="27" t="s">
        <v>178</v>
      </c>
      <c r="D88" s="27" t="s">
        <v>178</v>
      </c>
      <c r="E88" s="206"/>
      <c r="F88" s="206"/>
      <c r="G88" s="206"/>
      <c r="H88" s="206"/>
      <c r="I88" s="206"/>
      <c r="J88" s="316">
        <v>1</v>
      </c>
      <c r="L88" s="314"/>
      <c r="M88" s="24"/>
      <c r="O88" s="314"/>
      <c r="P88" s="314"/>
      <c r="Q88" s="314"/>
      <c r="S88" s="314"/>
      <c r="T88" s="314"/>
    </row>
    <row r="89" spans="1:20" ht="63.75" x14ac:dyDescent="0.2">
      <c r="A89" s="317">
        <v>7</v>
      </c>
      <c r="B89" s="337" t="str">
        <f>$B$55</f>
        <v>SÃO JOSÉ DOS PINHAIS</v>
      </c>
      <c r="C89" s="27" t="s">
        <v>174</v>
      </c>
      <c r="D89" s="27" t="s">
        <v>174</v>
      </c>
      <c r="E89" s="206"/>
      <c r="F89" s="206"/>
      <c r="G89" s="206"/>
      <c r="H89" s="206"/>
      <c r="I89" s="206"/>
      <c r="J89" s="316">
        <v>1</v>
      </c>
      <c r="L89" s="314"/>
      <c r="M89" s="24"/>
      <c r="O89" s="314"/>
      <c r="P89" s="314"/>
      <c r="Q89" s="314"/>
      <c r="S89" s="314"/>
      <c r="T89" s="314"/>
    </row>
    <row r="90" spans="1:20" x14ac:dyDescent="0.2">
      <c r="M90" s="24"/>
      <c r="O90" s="314"/>
      <c r="P90" s="314"/>
      <c r="Q90" s="314"/>
      <c r="S90" s="314"/>
      <c r="T90" s="314"/>
    </row>
    <row r="91" spans="1:20" ht="12.75" customHeight="1" x14ac:dyDescent="0.2">
      <c r="A91" s="465" t="s">
        <v>142</v>
      </c>
      <c r="B91" s="465"/>
      <c r="C91" s="466" t="s">
        <v>179</v>
      </c>
      <c r="D91" s="466"/>
      <c r="E91" s="466"/>
      <c r="F91" s="466"/>
      <c r="G91" s="466"/>
      <c r="H91" s="466"/>
      <c r="I91" s="466"/>
      <c r="J91" s="467" t="s">
        <v>115</v>
      </c>
      <c r="L91" s="314"/>
      <c r="M91" s="24"/>
      <c r="O91" s="314"/>
      <c r="P91" s="314"/>
      <c r="Q91" s="314"/>
      <c r="S91" s="314"/>
      <c r="T91" s="314"/>
    </row>
    <row r="92" spans="1:20" ht="33.75" x14ac:dyDescent="0.2">
      <c r="A92" s="465"/>
      <c r="B92" s="465"/>
      <c r="C92" s="317" t="str">
        <f>B11</f>
        <v>Vigilante armado diurno - 12x36h</v>
      </c>
      <c r="D92" s="317" t="str">
        <f>B12</f>
        <v>Vigilante armado noturno - 12x36h</v>
      </c>
      <c r="E92" s="317" t="str">
        <f>B13</f>
        <v>Vigilante armado diurno - 12x36h - LÍDER</v>
      </c>
      <c r="F92" s="317" t="str">
        <f>B14</f>
        <v>Vigilante armado noturno - 12x36h - LÍDER</v>
      </c>
      <c r="G92" s="317" t="str">
        <f>B15</f>
        <v>Vigilante armado diurno - 12x36h - SUPERVISOR</v>
      </c>
      <c r="H92" s="317" t="str">
        <f>B16</f>
        <v>Vigilante armado noturno - 12x36h - SUPERVISOR</v>
      </c>
      <c r="I92" s="317" t="str">
        <f>B17</f>
        <v>Vigilante armado diurno - 44h</v>
      </c>
      <c r="J92" s="467"/>
      <c r="L92" s="314"/>
      <c r="M92" s="24"/>
      <c r="O92" s="314"/>
      <c r="P92" s="314"/>
      <c r="Q92" s="314"/>
      <c r="S92" s="314"/>
      <c r="T92" s="314"/>
    </row>
    <row r="93" spans="1:20" x14ac:dyDescent="0.2">
      <c r="A93" s="320" t="s">
        <v>91</v>
      </c>
      <c r="B93" s="317">
        <v>1</v>
      </c>
      <c r="C93" s="317">
        <v>2</v>
      </c>
      <c r="D93" s="317">
        <v>3</v>
      </c>
      <c r="E93" s="317">
        <v>4</v>
      </c>
      <c r="F93" s="317">
        <v>5</v>
      </c>
      <c r="G93" s="317">
        <v>6</v>
      </c>
      <c r="H93" s="317">
        <v>7</v>
      </c>
      <c r="I93" s="317">
        <v>8</v>
      </c>
      <c r="J93" s="317">
        <v>9</v>
      </c>
      <c r="L93" s="314"/>
      <c r="M93" s="24"/>
      <c r="O93" s="314"/>
      <c r="P93" s="314"/>
      <c r="Q93" s="314"/>
      <c r="S93" s="314"/>
      <c r="T93" s="314"/>
    </row>
    <row r="94" spans="1:20" x14ac:dyDescent="0.2">
      <c r="A94" s="317">
        <v>1</v>
      </c>
      <c r="B94" s="336" t="str">
        <f>$B$49</f>
        <v>FOZ DO IGUAÇU</v>
      </c>
      <c r="C94" s="29" t="s">
        <v>180</v>
      </c>
      <c r="D94" s="29" t="s">
        <v>180</v>
      </c>
      <c r="E94" s="29" t="s">
        <v>180</v>
      </c>
      <c r="F94" s="29" t="s">
        <v>180</v>
      </c>
      <c r="G94" s="29" t="s">
        <v>180</v>
      </c>
      <c r="H94" s="29" t="s">
        <v>180</v>
      </c>
      <c r="I94" s="25"/>
      <c r="J94" s="316">
        <v>2</v>
      </c>
      <c r="L94" s="314"/>
      <c r="M94" s="24"/>
      <c r="O94" s="314"/>
      <c r="P94" s="314"/>
      <c r="Q94" s="314"/>
      <c r="S94" s="314"/>
      <c r="T94" s="314"/>
    </row>
    <row r="95" spans="1:20" x14ac:dyDescent="0.2">
      <c r="A95" s="317">
        <v>2</v>
      </c>
      <c r="B95" s="337" t="str">
        <f>$B$50</f>
        <v>CURITIBA</v>
      </c>
      <c r="C95" s="29" t="s">
        <v>180</v>
      </c>
      <c r="D95" s="29" t="s">
        <v>180</v>
      </c>
      <c r="E95" s="30"/>
      <c r="F95" s="30"/>
      <c r="G95" s="30"/>
      <c r="H95" s="30"/>
      <c r="I95" s="30"/>
      <c r="J95" s="316">
        <v>1</v>
      </c>
      <c r="L95" s="314"/>
      <c r="M95" s="24"/>
      <c r="O95" s="314"/>
      <c r="P95" s="314"/>
      <c r="Q95" s="314"/>
      <c r="S95" s="314"/>
      <c r="T95" s="314"/>
    </row>
    <row r="96" spans="1:20" x14ac:dyDescent="0.2">
      <c r="A96" s="317">
        <v>3</v>
      </c>
      <c r="B96" s="337" t="str">
        <f>$B$51</f>
        <v>LONDRINA</v>
      </c>
      <c r="C96" s="29" t="s">
        <v>180</v>
      </c>
      <c r="D96" s="29" t="s">
        <v>180</v>
      </c>
      <c r="E96" s="30"/>
      <c r="F96" s="30"/>
      <c r="G96" s="30"/>
      <c r="H96" s="30"/>
      <c r="I96" s="29" t="s">
        <v>180</v>
      </c>
      <c r="J96" s="316">
        <v>1</v>
      </c>
      <c r="L96" s="314"/>
      <c r="M96" s="24"/>
      <c r="O96" s="314"/>
      <c r="P96" s="314"/>
      <c r="Q96" s="314"/>
      <c r="S96" s="314"/>
      <c r="T96" s="314"/>
    </row>
    <row r="97" spans="1:20" x14ac:dyDescent="0.2">
      <c r="A97" s="317">
        <v>4</v>
      </c>
      <c r="B97" s="337" t="str">
        <f>$B$52</f>
        <v>MARINGÁ</v>
      </c>
      <c r="C97" s="29" t="s">
        <v>180</v>
      </c>
      <c r="D97" s="29" t="s">
        <v>180</v>
      </c>
      <c r="E97" s="30"/>
      <c r="F97" s="30"/>
      <c r="G97" s="30"/>
      <c r="H97" s="30"/>
      <c r="I97" s="30"/>
      <c r="J97" s="316">
        <v>1</v>
      </c>
      <c r="L97" s="314"/>
      <c r="M97" s="24"/>
      <c r="O97" s="314"/>
      <c r="P97" s="314"/>
      <c r="Q97" s="314"/>
      <c r="S97" s="314"/>
      <c r="T97" s="314"/>
    </row>
    <row r="98" spans="1:20" x14ac:dyDescent="0.2">
      <c r="A98" s="317">
        <v>5</v>
      </c>
      <c r="B98" s="337" t="str">
        <f>$B$53</f>
        <v>PARANAGUÁ</v>
      </c>
      <c r="C98" s="29" t="s">
        <v>180</v>
      </c>
      <c r="D98" s="29" t="s">
        <v>180</v>
      </c>
      <c r="E98" s="30"/>
      <c r="F98" s="30"/>
      <c r="G98" s="30"/>
      <c r="H98" s="30"/>
      <c r="I98" s="29" t="s">
        <v>180</v>
      </c>
      <c r="J98" s="316">
        <v>1</v>
      </c>
      <c r="L98" s="314"/>
      <c r="M98" s="24"/>
      <c r="O98" s="314"/>
      <c r="P98" s="314"/>
      <c r="Q98" s="314"/>
      <c r="S98" s="314"/>
      <c r="T98" s="314"/>
    </row>
    <row r="99" spans="1:20" x14ac:dyDescent="0.2">
      <c r="A99" s="317">
        <v>6</v>
      </c>
      <c r="B99" s="337" t="str">
        <f>$B$54</f>
        <v>PONTA GROSSA</v>
      </c>
      <c r="C99" s="29" t="s">
        <v>180</v>
      </c>
      <c r="D99" s="29" t="s">
        <v>180</v>
      </c>
      <c r="E99" s="30"/>
      <c r="F99" s="30"/>
      <c r="G99" s="30"/>
      <c r="H99" s="30"/>
      <c r="I99" s="30"/>
      <c r="J99" s="316">
        <v>1</v>
      </c>
      <c r="L99" s="314"/>
      <c r="O99" s="314"/>
      <c r="P99" s="314"/>
      <c r="Q99" s="314"/>
      <c r="S99" s="314"/>
      <c r="T99" s="314"/>
    </row>
    <row r="100" spans="1:20" x14ac:dyDescent="0.2">
      <c r="A100" s="317">
        <v>7</v>
      </c>
      <c r="B100" s="337" t="str">
        <f>$B$55</f>
        <v>SÃO JOSÉ DOS PINHAIS</v>
      </c>
      <c r="C100" s="29" t="s">
        <v>180</v>
      </c>
      <c r="D100" s="29" t="s">
        <v>180</v>
      </c>
      <c r="E100" s="30"/>
      <c r="F100" s="30"/>
      <c r="G100" s="30"/>
      <c r="H100" s="30"/>
      <c r="I100" s="30"/>
      <c r="J100" s="316">
        <v>1</v>
      </c>
      <c r="L100" s="314"/>
      <c r="O100" s="314"/>
      <c r="P100" s="314"/>
      <c r="Q100" s="314"/>
      <c r="S100" s="314"/>
      <c r="T100" s="314"/>
    </row>
    <row r="101" spans="1:20" x14ac:dyDescent="0.2">
      <c r="O101" s="314"/>
      <c r="P101" s="314"/>
      <c r="Q101" s="314"/>
      <c r="S101" s="314"/>
      <c r="T101" s="314"/>
    </row>
    <row r="102" spans="1:20" ht="12.75" customHeight="1" x14ac:dyDescent="0.2">
      <c r="A102" s="465" t="s">
        <v>142</v>
      </c>
      <c r="B102" s="465"/>
      <c r="C102" s="466" t="s">
        <v>181</v>
      </c>
      <c r="D102" s="466"/>
      <c r="E102" s="466"/>
      <c r="F102" s="466"/>
      <c r="G102" s="466"/>
      <c r="H102" s="466"/>
      <c r="I102" s="466"/>
      <c r="J102" s="467" t="s">
        <v>115</v>
      </c>
      <c r="L102" s="314"/>
      <c r="O102" s="314"/>
      <c r="P102" s="314"/>
      <c r="Q102" s="314"/>
      <c r="S102" s="314"/>
      <c r="T102" s="314"/>
    </row>
    <row r="103" spans="1:20" ht="33.75" x14ac:dyDescent="0.2">
      <c r="A103" s="465"/>
      <c r="B103" s="465"/>
      <c r="C103" s="317" t="str">
        <f>B11</f>
        <v>Vigilante armado diurno - 12x36h</v>
      </c>
      <c r="D103" s="317" t="str">
        <f>B12</f>
        <v>Vigilante armado noturno - 12x36h</v>
      </c>
      <c r="E103" s="317" t="str">
        <f>B13</f>
        <v>Vigilante armado diurno - 12x36h - LÍDER</v>
      </c>
      <c r="F103" s="317" t="str">
        <f>B14</f>
        <v>Vigilante armado noturno - 12x36h - LÍDER</v>
      </c>
      <c r="G103" s="317" t="str">
        <f>B15</f>
        <v>Vigilante armado diurno - 12x36h - SUPERVISOR</v>
      </c>
      <c r="H103" s="317" t="str">
        <f>B16</f>
        <v>Vigilante armado noturno - 12x36h - SUPERVISOR</v>
      </c>
      <c r="I103" s="317" t="str">
        <f>B17</f>
        <v>Vigilante armado diurno - 44h</v>
      </c>
      <c r="J103" s="467"/>
      <c r="L103" s="314"/>
      <c r="O103" s="314"/>
      <c r="P103" s="314"/>
      <c r="Q103" s="314"/>
      <c r="S103" s="314"/>
      <c r="T103" s="314"/>
    </row>
    <row r="104" spans="1:20" x14ac:dyDescent="0.2">
      <c r="A104" s="320" t="s">
        <v>91</v>
      </c>
      <c r="B104" s="317">
        <v>1</v>
      </c>
      <c r="C104" s="317">
        <v>2</v>
      </c>
      <c r="D104" s="317">
        <v>3</v>
      </c>
      <c r="E104" s="317">
        <v>4</v>
      </c>
      <c r="F104" s="317">
        <v>5</v>
      </c>
      <c r="G104" s="317">
        <v>6</v>
      </c>
      <c r="H104" s="317">
        <v>7</v>
      </c>
      <c r="I104" s="317">
        <v>8</v>
      </c>
      <c r="J104" s="317">
        <v>9</v>
      </c>
      <c r="L104" s="314"/>
      <c r="O104" s="314"/>
      <c r="P104" s="314"/>
      <c r="Q104" s="314"/>
      <c r="S104" s="314"/>
      <c r="T104" s="314"/>
    </row>
    <row r="105" spans="1:20" x14ac:dyDescent="0.2">
      <c r="A105" s="317">
        <v>1</v>
      </c>
      <c r="B105" s="336" t="str">
        <f>$B$49</f>
        <v>FOZ DO IGUAÇU</v>
      </c>
      <c r="C105" s="31">
        <v>46054</v>
      </c>
      <c r="D105" s="31">
        <v>46054</v>
      </c>
      <c r="E105" s="31">
        <v>46054</v>
      </c>
      <c r="F105" s="31">
        <v>46054</v>
      </c>
      <c r="G105" s="31">
        <v>46054</v>
      </c>
      <c r="H105" s="31">
        <v>46054</v>
      </c>
      <c r="I105" s="208"/>
      <c r="J105" s="316">
        <v>2</v>
      </c>
      <c r="L105" s="314"/>
      <c r="O105" s="314"/>
      <c r="P105" s="314"/>
      <c r="Q105" s="314"/>
      <c r="S105" s="314"/>
      <c r="T105" s="314"/>
    </row>
    <row r="106" spans="1:20" x14ac:dyDescent="0.2">
      <c r="A106" s="317">
        <v>2</v>
      </c>
      <c r="B106" s="337" t="str">
        <f>$B$50</f>
        <v>CURITIBA</v>
      </c>
      <c r="C106" s="208">
        <v>46054</v>
      </c>
      <c r="D106" s="208">
        <v>46054</v>
      </c>
      <c r="E106" s="208"/>
      <c r="F106" s="208"/>
      <c r="G106" s="208"/>
      <c r="H106" s="208"/>
      <c r="I106" s="208"/>
      <c r="J106" s="316">
        <v>1</v>
      </c>
      <c r="L106" s="314"/>
      <c r="O106" s="314"/>
      <c r="P106" s="314"/>
      <c r="Q106" s="314"/>
      <c r="R106" s="314"/>
      <c r="S106" s="314"/>
      <c r="T106" s="314"/>
    </row>
    <row r="107" spans="1:20" x14ac:dyDescent="0.2">
      <c r="A107" s="317">
        <v>3</v>
      </c>
      <c r="B107" s="337" t="str">
        <f>$B$51</f>
        <v>LONDRINA</v>
      </c>
      <c r="C107" s="208">
        <v>46054</v>
      </c>
      <c r="D107" s="208">
        <v>46054</v>
      </c>
      <c r="E107" s="208"/>
      <c r="F107" s="208"/>
      <c r="G107" s="208"/>
      <c r="H107" s="208"/>
      <c r="I107" s="208">
        <v>46054</v>
      </c>
      <c r="J107" s="316">
        <v>1</v>
      </c>
      <c r="L107" s="314"/>
      <c r="O107" s="314"/>
      <c r="P107" s="314"/>
      <c r="Q107" s="314"/>
      <c r="R107" s="314"/>
      <c r="S107" s="314"/>
      <c r="T107" s="314"/>
    </row>
    <row r="108" spans="1:20" x14ac:dyDescent="0.2">
      <c r="A108" s="317">
        <v>4</v>
      </c>
      <c r="B108" s="337" t="str">
        <f>$B$52</f>
        <v>MARINGÁ</v>
      </c>
      <c r="C108" s="208">
        <v>46054</v>
      </c>
      <c r="D108" s="208">
        <v>46054</v>
      </c>
      <c r="E108" s="208"/>
      <c r="F108" s="208"/>
      <c r="G108" s="208"/>
      <c r="H108" s="208"/>
      <c r="I108" s="208"/>
      <c r="J108" s="316">
        <v>1</v>
      </c>
      <c r="L108" s="314"/>
      <c r="O108" s="314"/>
      <c r="P108" s="314"/>
      <c r="Q108" s="314"/>
      <c r="R108" s="314"/>
      <c r="S108" s="314"/>
      <c r="T108" s="314"/>
    </row>
    <row r="109" spans="1:20" x14ac:dyDescent="0.2">
      <c r="A109" s="317">
        <v>5</v>
      </c>
      <c r="B109" s="337" t="str">
        <f>$B$53</f>
        <v>PARANAGUÁ</v>
      </c>
      <c r="C109" s="208">
        <v>46054</v>
      </c>
      <c r="D109" s="208">
        <v>46054</v>
      </c>
      <c r="E109" s="208"/>
      <c r="F109" s="208"/>
      <c r="G109" s="208"/>
      <c r="H109" s="208"/>
      <c r="I109" s="208">
        <v>46054</v>
      </c>
      <c r="J109" s="316">
        <v>1</v>
      </c>
      <c r="L109" s="314"/>
      <c r="O109" s="314"/>
      <c r="P109" s="314"/>
      <c r="Q109" s="314"/>
      <c r="R109" s="314"/>
      <c r="S109" s="314"/>
      <c r="T109" s="314"/>
    </row>
    <row r="110" spans="1:20" x14ac:dyDescent="0.2">
      <c r="A110" s="317">
        <v>6</v>
      </c>
      <c r="B110" s="337" t="str">
        <f>$B$54</f>
        <v>PONTA GROSSA</v>
      </c>
      <c r="C110" s="208">
        <v>46054</v>
      </c>
      <c r="D110" s="208">
        <v>46054</v>
      </c>
      <c r="E110" s="208"/>
      <c r="F110" s="208"/>
      <c r="G110" s="208"/>
      <c r="H110" s="208"/>
      <c r="I110" s="208"/>
      <c r="J110" s="316">
        <v>1</v>
      </c>
      <c r="L110" s="314"/>
      <c r="O110" s="314"/>
      <c r="P110" s="314"/>
      <c r="Q110" s="314"/>
      <c r="R110" s="314"/>
      <c r="S110" s="314"/>
      <c r="T110" s="314"/>
    </row>
    <row r="111" spans="1:20" x14ac:dyDescent="0.2">
      <c r="A111" s="317">
        <v>7</v>
      </c>
      <c r="B111" s="337" t="str">
        <f>$B$55</f>
        <v>SÃO JOSÉ DOS PINHAIS</v>
      </c>
      <c r="C111" s="208">
        <v>46054</v>
      </c>
      <c r="D111" s="208">
        <v>46054</v>
      </c>
      <c r="E111" s="208"/>
      <c r="F111" s="208"/>
      <c r="G111" s="208"/>
      <c r="H111" s="208"/>
      <c r="I111" s="208"/>
      <c r="J111" s="316">
        <v>1</v>
      </c>
      <c r="L111" s="314"/>
      <c r="O111" s="314"/>
      <c r="P111" s="314"/>
      <c r="Q111" s="314"/>
      <c r="R111" s="314"/>
      <c r="S111" s="314"/>
      <c r="T111" s="314"/>
    </row>
    <row r="112" spans="1:20" x14ac:dyDescent="0.2">
      <c r="L112" s="314"/>
      <c r="O112" s="314"/>
      <c r="P112" s="314"/>
      <c r="Q112" s="314"/>
      <c r="R112" s="314"/>
      <c r="S112" s="314"/>
      <c r="T112" s="314"/>
    </row>
    <row r="113" spans="1:20" ht="12.75" customHeight="1" x14ac:dyDescent="0.2">
      <c r="A113" s="465" t="s">
        <v>142</v>
      </c>
      <c r="B113" s="465"/>
      <c r="C113" s="466" t="s">
        <v>182</v>
      </c>
      <c r="D113" s="466"/>
      <c r="E113" s="466"/>
      <c r="F113" s="466"/>
      <c r="G113" s="466"/>
      <c r="H113" s="466"/>
      <c r="I113" s="466"/>
      <c r="J113" s="467" t="s">
        <v>115</v>
      </c>
      <c r="L113" s="314"/>
      <c r="O113" s="314"/>
      <c r="P113" s="314"/>
      <c r="Q113" s="314"/>
      <c r="R113" s="314"/>
      <c r="S113" s="314"/>
      <c r="T113" s="314"/>
    </row>
    <row r="114" spans="1:20" ht="33.75" x14ac:dyDescent="0.2">
      <c r="A114" s="465"/>
      <c r="B114" s="465"/>
      <c r="C114" s="317" t="str">
        <f>B11</f>
        <v>Vigilante armado diurno - 12x36h</v>
      </c>
      <c r="D114" s="317" t="str">
        <f>B12</f>
        <v>Vigilante armado noturno - 12x36h</v>
      </c>
      <c r="E114" s="317" t="str">
        <f>B13</f>
        <v>Vigilante armado diurno - 12x36h - LÍDER</v>
      </c>
      <c r="F114" s="317" t="str">
        <f>B14</f>
        <v>Vigilante armado noturno - 12x36h - LÍDER</v>
      </c>
      <c r="G114" s="317" t="str">
        <f>B15</f>
        <v>Vigilante armado diurno - 12x36h - SUPERVISOR</v>
      </c>
      <c r="H114" s="317" t="str">
        <f>B16</f>
        <v>Vigilante armado noturno - 12x36h - SUPERVISOR</v>
      </c>
      <c r="I114" s="317" t="str">
        <f>B17</f>
        <v>Vigilante armado diurno - 44h</v>
      </c>
      <c r="J114" s="467"/>
      <c r="L114" s="314"/>
      <c r="O114" s="314"/>
      <c r="P114" s="314"/>
      <c r="Q114" s="314"/>
      <c r="R114" s="314"/>
      <c r="S114" s="314"/>
      <c r="T114" s="314"/>
    </row>
    <row r="115" spans="1:20" x14ac:dyDescent="0.2">
      <c r="A115" s="320" t="s">
        <v>91</v>
      </c>
      <c r="B115" s="317">
        <v>1</v>
      </c>
      <c r="C115" s="317">
        <v>2</v>
      </c>
      <c r="D115" s="317">
        <v>3</v>
      </c>
      <c r="E115" s="317">
        <v>4</v>
      </c>
      <c r="F115" s="317">
        <v>5</v>
      </c>
      <c r="G115" s="317">
        <v>6</v>
      </c>
      <c r="H115" s="317">
        <v>7</v>
      </c>
      <c r="I115" s="317">
        <v>8</v>
      </c>
      <c r="J115" s="317">
        <v>9</v>
      </c>
      <c r="L115" s="314"/>
      <c r="O115" s="314"/>
      <c r="P115" s="314"/>
      <c r="Q115" s="314"/>
      <c r="R115" s="314"/>
      <c r="S115" s="314"/>
      <c r="T115" s="314"/>
    </row>
    <row r="116" spans="1:20" x14ac:dyDescent="0.2">
      <c r="A116" s="317">
        <v>1</v>
      </c>
      <c r="B116" s="318" t="str">
        <f>$B$49</f>
        <v>FOZ DO IGUAÇU</v>
      </c>
      <c r="C116" s="32">
        <v>2536</v>
      </c>
      <c r="D116" s="32">
        <v>2536</v>
      </c>
      <c r="E116" s="32">
        <v>2536</v>
      </c>
      <c r="F116" s="32">
        <v>2536</v>
      </c>
      <c r="G116" s="32">
        <v>2926</v>
      </c>
      <c r="H116" s="32">
        <v>2926</v>
      </c>
      <c r="I116" s="206"/>
      <c r="J116" s="334">
        <v>2</v>
      </c>
      <c r="L116" s="314"/>
      <c r="O116" s="314"/>
      <c r="P116" s="314"/>
      <c r="Q116" s="314"/>
      <c r="R116" s="314"/>
      <c r="S116" s="314"/>
      <c r="T116" s="314"/>
    </row>
    <row r="117" spans="1:20" x14ac:dyDescent="0.2">
      <c r="A117" s="317">
        <v>2</v>
      </c>
      <c r="B117" s="319" t="str">
        <f>$B$50</f>
        <v>CURITIBA</v>
      </c>
      <c r="C117" s="32">
        <v>2536</v>
      </c>
      <c r="D117" s="32">
        <v>2536</v>
      </c>
      <c r="E117" s="206"/>
      <c r="F117" s="206"/>
      <c r="G117" s="206"/>
      <c r="H117" s="206"/>
      <c r="I117" s="206"/>
      <c r="J117" s="334">
        <v>1</v>
      </c>
      <c r="L117" s="314"/>
      <c r="O117" s="314"/>
      <c r="P117" s="314"/>
      <c r="Q117" s="314"/>
      <c r="R117" s="314"/>
      <c r="S117" s="314"/>
      <c r="T117" s="314"/>
    </row>
    <row r="118" spans="1:20" x14ac:dyDescent="0.2">
      <c r="A118" s="317">
        <v>3</v>
      </c>
      <c r="B118" s="319" t="str">
        <f>$B$51</f>
        <v>LONDRINA</v>
      </c>
      <c r="C118" s="32">
        <v>2536</v>
      </c>
      <c r="D118" s="32">
        <v>2536</v>
      </c>
      <c r="E118" s="206"/>
      <c r="F118" s="206"/>
      <c r="G118" s="206"/>
      <c r="H118" s="206"/>
      <c r="I118" s="32">
        <v>2536</v>
      </c>
      <c r="J118" s="334">
        <v>1</v>
      </c>
      <c r="L118" s="314"/>
      <c r="O118" s="314"/>
      <c r="P118" s="314"/>
      <c r="Q118" s="314"/>
      <c r="R118" s="314"/>
      <c r="S118" s="314"/>
      <c r="T118" s="314"/>
    </row>
    <row r="119" spans="1:20" x14ac:dyDescent="0.2">
      <c r="A119" s="317">
        <v>4</v>
      </c>
      <c r="B119" s="319" t="str">
        <f>$B$52</f>
        <v>MARINGÁ</v>
      </c>
      <c r="C119" s="32">
        <v>2536</v>
      </c>
      <c r="D119" s="32">
        <v>2536</v>
      </c>
      <c r="E119" s="206"/>
      <c r="F119" s="206"/>
      <c r="G119" s="206"/>
      <c r="H119" s="206"/>
      <c r="I119" s="206"/>
      <c r="J119" s="334">
        <v>1</v>
      </c>
      <c r="L119" s="314"/>
      <c r="O119" s="314"/>
      <c r="P119" s="314"/>
      <c r="Q119" s="314"/>
      <c r="R119" s="314"/>
      <c r="S119" s="314"/>
      <c r="T119" s="314"/>
    </row>
    <row r="120" spans="1:20" x14ac:dyDescent="0.2">
      <c r="A120" s="317">
        <v>5</v>
      </c>
      <c r="B120" s="319" t="str">
        <f>$B$53</f>
        <v>PARANAGUÁ</v>
      </c>
      <c r="C120" s="32">
        <v>2536</v>
      </c>
      <c r="D120" s="32">
        <v>2536</v>
      </c>
      <c r="E120" s="206"/>
      <c r="F120" s="206"/>
      <c r="G120" s="206"/>
      <c r="H120" s="206"/>
      <c r="I120" s="32">
        <v>2536</v>
      </c>
      <c r="J120" s="334">
        <v>1</v>
      </c>
      <c r="L120" s="314"/>
      <c r="O120" s="314"/>
      <c r="P120" s="314"/>
      <c r="Q120" s="314"/>
      <c r="R120" s="314"/>
      <c r="S120" s="314"/>
      <c r="T120" s="314"/>
    </row>
    <row r="121" spans="1:20" x14ac:dyDescent="0.2">
      <c r="A121" s="317">
        <v>6</v>
      </c>
      <c r="B121" s="319" t="str">
        <f>$B$54</f>
        <v>PONTA GROSSA</v>
      </c>
      <c r="C121" s="32">
        <v>2536</v>
      </c>
      <c r="D121" s="32">
        <v>2536</v>
      </c>
      <c r="E121" s="206"/>
      <c r="F121" s="206"/>
      <c r="G121" s="206"/>
      <c r="H121" s="206"/>
      <c r="I121" s="206"/>
      <c r="J121" s="334">
        <v>1</v>
      </c>
      <c r="L121" s="314"/>
      <c r="O121" s="314"/>
      <c r="P121" s="314"/>
      <c r="Q121" s="314"/>
      <c r="R121" s="314"/>
      <c r="S121" s="314"/>
      <c r="T121" s="314"/>
    </row>
    <row r="122" spans="1:20" x14ac:dyDescent="0.2">
      <c r="A122" s="317">
        <v>7</v>
      </c>
      <c r="B122" s="319" t="str">
        <f>$B$55</f>
        <v>SÃO JOSÉ DOS PINHAIS</v>
      </c>
      <c r="C122" s="32">
        <v>2536</v>
      </c>
      <c r="D122" s="32">
        <v>2536</v>
      </c>
      <c r="E122" s="206"/>
      <c r="F122" s="206"/>
      <c r="G122" s="206"/>
      <c r="H122" s="206"/>
      <c r="I122" s="206"/>
      <c r="J122" s="334">
        <v>1</v>
      </c>
      <c r="L122" s="314"/>
      <c r="O122" s="314"/>
      <c r="P122" s="314"/>
      <c r="Q122" s="314"/>
      <c r="R122" s="314"/>
      <c r="S122" s="314"/>
      <c r="T122" s="314"/>
    </row>
    <row r="123" spans="1:20" x14ac:dyDescent="0.2">
      <c r="L123" s="314"/>
      <c r="O123" s="314"/>
      <c r="P123" s="314"/>
      <c r="Q123" s="314"/>
      <c r="R123" s="314"/>
      <c r="S123" s="314"/>
      <c r="T123" s="314"/>
    </row>
    <row r="124" spans="1:20" ht="12.75" customHeight="1" x14ac:dyDescent="0.2">
      <c r="A124" s="465" t="s">
        <v>142</v>
      </c>
      <c r="B124" s="465"/>
      <c r="C124" s="466" t="s">
        <v>183</v>
      </c>
      <c r="D124" s="466"/>
      <c r="E124" s="466"/>
      <c r="F124" s="466"/>
      <c r="G124" s="466"/>
      <c r="H124" s="466"/>
      <c r="I124" s="466"/>
      <c r="J124" s="467" t="s">
        <v>115</v>
      </c>
      <c r="L124" s="314"/>
      <c r="O124" s="314"/>
      <c r="P124" s="314"/>
      <c r="Q124" s="314"/>
      <c r="R124" s="314"/>
      <c r="S124" s="314"/>
      <c r="T124" s="314"/>
    </row>
    <row r="125" spans="1:20" ht="33.75" x14ac:dyDescent="0.2">
      <c r="A125" s="465"/>
      <c r="B125" s="465"/>
      <c r="C125" s="317" t="str">
        <f>B11</f>
        <v>Vigilante armado diurno - 12x36h</v>
      </c>
      <c r="D125" s="317" t="str">
        <f>B12</f>
        <v>Vigilante armado noturno - 12x36h</v>
      </c>
      <c r="E125" s="317" t="str">
        <f>B13</f>
        <v>Vigilante armado diurno - 12x36h - LÍDER</v>
      </c>
      <c r="F125" s="317" t="str">
        <f>B14</f>
        <v>Vigilante armado noturno - 12x36h - LÍDER</v>
      </c>
      <c r="G125" s="317" t="str">
        <f>B15</f>
        <v>Vigilante armado diurno - 12x36h - SUPERVISOR</v>
      </c>
      <c r="H125" s="317" t="str">
        <f>B16</f>
        <v>Vigilante armado noturno - 12x36h - SUPERVISOR</v>
      </c>
      <c r="I125" s="317" t="str">
        <f>B17</f>
        <v>Vigilante armado diurno - 44h</v>
      </c>
      <c r="J125" s="467"/>
      <c r="L125" s="314"/>
      <c r="O125" s="314"/>
      <c r="P125" s="314"/>
      <c r="Q125" s="314"/>
      <c r="R125" s="314"/>
      <c r="S125" s="314"/>
      <c r="T125" s="314"/>
    </row>
    <row r="126" spans="1:20" x14ac:dyDescent="0.2">
      <c r="A126" s="320" t="s">
        <v>91</v>
      </c>
      <c r="B126" s="317">
        <v>1</v>
      </c>
      <c r="C126" s="317">
        <v>2</v>
      </c>
      <c r="D126" s="317">
        <v>3</v>
      </c>
      <c r="E126" s="317">
        <v>4</v>
      </c>
      <c r="F126" s="317">
        <v>5</v>
      </c>
      <c r="G126" s="317">
        <v>6</v>
      </c>
      <c r="H126" s="317">
        <v>7</v>
      </c>
      <c r="I126" s="317">
        <v>8</v>
      </c>
      <c r="J126" s="317">
        <v>9</v>
      </c>
      <c r="L126" s="314"/>
      <c r="O126" s="314"/>
      <c r="P126" s="314"/>
      <c r="Q126" s="314"/>
      <c r="R126" s="314"/>
      <c r="S126" s="314"/>
      <c r="T126" s="314"/>
    </row>
    <row r="127" spans="1:20" x14ac:dyDescent="0.2">
      <c r="A127" s="317">
        <v>1</v>
      </c>
      <c r="B127" s="318" t="str">
        <f>$B$49</f>
        <v>FOZ DO IGUAÇU</v>
      </c>
      <c r="C127" s="326">
        <v>220</v>
      </c>
      <c r="D127" s="326">
        <v>220</v>
      </c>
      <c r="E127" s="326">
        <v>220</v>
      </c>
      <c r="F127" s="326">
        <v>220</v>
      </c>
      <c r="G127" s="326">
        <v>220</v>
      </c>
      <c r="H127" s="326">
        <v>220</v>
      </c>
      <c r="I127" s="335"/>
      <c r="J127" s="316">
        <v>2</v>
      </c>
      <c r="L127" s="314"/>
      <c r="O127" s="314"/>
      <c r="P127" s="314"/>
      <c r="Q127" s="314"/>
      <c r="R127" s="314"/>
      <c r="S127" s="314"/>
      <c r="T127" s="314"/>
    </row>
    <row r="128" spans="1:20" x14ac:dyDescent="0.2">
      <c r="A128" s="317">
        <v>2</v>
      </c>
      <c r="B128" s="319" t="str">
        <f>$B$50</f>
        <v>CURITIBA</v>
      </c>
      <c r="C128" s="329">
        <v>220</v>
      </c>
      <c r="D128" s="329">
        <v>220</v>
      </c>
      <c r="E128" s="335"/>
      <c r="F128" s="335"/>
      <c r="G128" s="335"/>
      <c r="H128" s="335"/>
      <c r="I128" s="335"/>
      <c r="J128" s="316">
        <v>1</v>
      </c>
      <c r="L128" s="314"/>
      <c r="O128" s="314"/>
      <c r="P128" s="314"/>
      <c r="Q128" s="314"/>
      <c r="R128" s="314"/>
      <c r="S128" s="314"/>
      <c r="T128" s="314"/>
    </row>
    <row r="129" spans="1:21" x14ac:dyDescent="0.2">
      <c r="A129" s="317">
        <v>3</v>
      </c>
      <c r="B129" s="319" t="str">
        <f>$B$51</f>
        <v>LONDRINA</v>
      </c>
      <c r="C129" s="329">
        <v>220</v>
      </c>
      <c r="D129" s="329">
        <v>220</v>
      </c>
      <c r="E129" s="335"/>
      <c r="F129" s="335"/>
      <c r="G129" s="335"/>
      <c r="H129" s="335"/>
      <c r="I129" s="329">
        <v>220</v>
      </c>
      <c r="J129" s="316">
        <v>1</v>
      </c>
      <c r="L129" s="314"/>
      <c r="O129" s="314"/>
      <c r="P129" s="314"/>
      <c r="Q129" s="314"/>
      <c r="R129" s="314"/>
      <c r="S129" s="314"/>
      <c r="T129" s="314"/>
    </row>
    <row r="130" spans="1:21" x14ac:dyDescent="0.2">
      <c r="A130" s="317">
        <v>4</v>
      </c>
      <c r="B130" s="319" t="str">
        <f>$B$52</f>
        <v>MARINGÁ</v>
      </c>
      <c r="C130" s="329">
        <v>220</v>
      </c>
      <c r="D130" s="329">
        <v>220</v>
      </c>
      <c r="E130" s="335"/>
      <c r="F130" s="335"/>
      <c r="G130" s="335"/>
      <c r="H130" s="335"/>
      <c r="I130" s="335"/>
      <c r="J130" s="316">
        <v>1</v>
      </c>
      <c r="L130" s="314"/>
      <c r="O130" s="314"/>
      <c r="P130" s="314"/>
      <c r="Q130" s="314"/>
      <c r="R130" s="314"/>
      <c r="S130" s="314"/>
      <c r="T130" s="314"/>
    </row>
    <row r="131" spans="1:21" x14ac:dyDescent="0.2">
      <c r="A131" s="317">
        <v>5</v>
      </c>
      <c r="B131" s="319" t="str">
        <f>$B$53</f>
        <v>PARANAGUÁ</v>
      </c>
      <c r="C131" s="329">
        <v>220</v>
      </c>
      <c r="D131" s="329">
        <v>220</v>
      </c>
      <c r="E131" s="335"/>
      <c r="F131" s="335"/>
      <c r="G131" s="335"/>
      <c r="H131" s="335"/>
      <c r="I131" s="329">
        <v>220</v>
      </c>
      <c r="J131" s="316">
        <v>1</v>
      </c>
      <c r="L131" s="314"/>
      <c r="O131" s="314"/>
      <c r="P131" s="314"/>
      <c r="Q131" s="314"/>
      <c r="R131" s="314"/>
      <c r="S131" s="314"/>
      <c r="T131" s="314"/>
    </row>
    <row r="132" spans="1:21" x14ac:dyDescent="0.2">
      <c r="A132" s="317">
        <v>6</v>
      </c>
      <c r="B132" s="319" t="str">
        <f>$B$54</f>
        <v>PONTA GROSSA</v>
      </c>
      <c r="C132" s="329">
        <v>220</v>
      </c>
      <c r="D132" s="329">
        <v>220</v>
      </c>
      <c r="E132" s="335"/>
      <c r="F132" s="335"/>
      <c r="G132" s="335"/>
      <c r="H132" s="335"/>
      <c r="I132" s="335"/>
      <c r="J132" s="316">
        <v>1</v>
      </c>
      <c r="L132" s="314"/>
      <c r="O132" s="314"/>
      <c r="P132" s="314"/>
      <c r="Q132" s="314"/>
      <c r="R132" s="314"/>
      <c r="S132" s="314"/>
      <c r="T132" s="314"/>
    </row>
    <row r="133" spans="1:21" x14ac:dyDescent="0.2">
      <c r="A133" s="317">
        <v>7</v>
      </c>
      <c r="B133" s="319" t="str">
        <f>$B$55</f>
        <v>SÃO JOSÉ DOS PINHAIS</v>
      </c>
      <c r="C133" s="329">
        <v>220</v>
      </c>
      <c r="D133" s="329">
        <v>220</v>
      </c>
      <c r="E133" s="335"/>
      <c r="F133" s="335"/>
      <c r="G133" s="335"/>
      <c r="H133" s="335"/>
      <c r="I133" s="335"/>
      <c r="J133" s="316">
        <v>1</v>
      </c>
      <c r="L133" s="314"/>
      <c r="O133" s="314"/>
      <c r="P133" s="314"/>
      <c r="Q133" s="314"/>
      <c r="R133" s="314"/>
      <c r="S133" s="314"/>
      <c r="T133" s="314"/>
    </row>
    <row r="134" spans="1:21" x14ac:dyDescent="0.2">
      <c r="L134" s="314"/>
      <c r="O134" s="314"/>
      <c r="P134" s="314"/>
      <c r="Q134" s="314"/>
      <c r="R134" s="314"/>
      <c r="S134" s="314"/>
      <c r="T134" s="314"/>
    </row>
    <row r="135" spans="1:21" ht="12.75" customHeight="1" x14ac:dyDescent="0.2">
      <c r="A135" s="465" t="s">
        <v>142</v>
      </c>
      <c r="B135" s="465"/>
      <c r="C135" s="466" t="s">
        <v>184</v>
      </c>
      <c r="D135" s="466"/>
      <c r="E135" s="466"/>
      <c r="F135" s="466"/>
      <c r="G135" s="466"/>
      <c r="H135" s="466"/>
      <c r="I135" s="466"/>
      <c r="J135" s="467" t="s">
        <v>115</v>
      </c>
      <c r="L135" s="314"/>
      <c r="O135" s="314"/>
      <c r="P135" s="314"/>
      <c r="Q135" s="314"/>
      <c r="R135" s="314"/>
      <c r="S135" s="314"/>
      <c r="T135" s="314"/>
    </row>
    <row r="136" spans="1:21" ht="33.75" x14ac:dyDescent="0.2">
      <c r="A136" s="465"/>
      <c r="B136" s="465"/>
      <c r="C136" s="317" t="str">
        <f>B11</f>
        <v>Vigilante armado diurno - 12x36h</v>
      </c>
      <c r="D136" s="317" t="str">
        <f>B12</f>
        <v>Vigilante armado noturno - 12x36h</v>
      </c>
      <c r="E136" s="317" t="str">
        <f>B13</f>
        <v>Vigilante armado diurno - 12x36h - LÍDER</v>
      </c>
      <c r="F136" s="317" t="str">
        <f>B14</f>
        <v>Vigilante armado noturno - 12x36h - LÍDER</v>
      </c>
      <c r="G136" s="317" t="str">
        <f>B15</f>
        <v>Vigilante armado diurno - 12x36h - SUPERVISOR</v>
      </c>
      <c r="H136" s="317" t="str">
        <f>B16</f>
        <v>Vigilante armado noturno - 12x36h - SUPERVISOR</v>
      </c>
      <c r="I136" s="317" t="str">
        <f>B17</f>
        <v>Vigilante armado diurno - 44h</v>
      </c>
      <c r="J136" s="467"/>
      <c r="L136" s="314"/>
      <c r="O136" s="314"/>
      <c r="P136" s="314"/>
      <c r="Q136" s="314"/>
      <c r="R136" s="314"/>
      <c r="S136" s="314"/>
      <c r="T136" s="314"/>
    </row>
    <row r="137" spans="1:21" x14ac:dyDescent="0.2">
      <c r="A137" s="320" t="s">
        <v>91</v>
      </c>
      <c r="B137" s="317">
        <v>1</v>
      </c>
      <c r="C137" s="317">
        <v>2</v>
      </c>
      <c r="D137" s="317">
        <v>3</v>
      </c>
      <c r="E137" s="317">
        <v>4</v>
      </c>
      <c r="F137" s="317">
        <v>5</v>
      </c>
      <c r="G137" s="317">
        <v>6</v>
      </c>
      <c r="H137" s="317">
        <v>7</v>
      </c>
      <c r="I137" s="317">
        <v>8</v>
      </c>
      <c r="J137" s="317">
        <v>9</v>
      </c>
      <c r="L137" s="314"/>
      <c r="O137" s="314"/>
      <c r="P137" s="314"/>
      <c r="Q137" s="314"/>
      <c r="R137" s="314"/>
      <c r="S137" s="314"/>
      <c r="T137" s="314"/>
    </row>
    <row r="138" spans="1:21" x14ac:dyDescent="0.2">
      <c r="A138" s="317">
        <v>1</v>
      </c>
      <c r="B138" s="318" t="str">
        <f>$B$49</f>
        <v>FOZ DO IGUAÇU</v>
      </c>
      <c r="C138" s="326">
        <v>220</v>
      </c>
      <c r="D138" s="326">
        <v>220</v>
      </c>
      <c r="E138" s="326">
        <v>220</v>
      </c>
      <c r="F138" s="326">
        <v>220</v>
      </c>
      <c r="G138" s="326">
        <v>220</v>
      </c>
      <c r="H138" s="326">
        <v>220</v>
      </c>
      <c r="I138" s="335"/>
      <c r="J138" s="334">
        <v>2</v>
      </c>
      <c r="L138" s="314"/>
      <c r="O138" s="314"/>
      <c r="P138" s="314"/>
      <c r="Q138" s="314"/>
      <c r="R138" s="314"/>
      <c r="S138" s="314"/>
      <c r="T138" s="314"/>
    </row>
    <row r="139" spans="1:21" x14ac:dyDescent="0.2">
      <c r="A139" s="317">
        <v>2</v>
      </c>
      <c r="B139" s="319" t="str">
        <f>$B$50</f>
        <v>CURITIBA</v>
      </c>
      <c r="C139" s="329">
        <v>220</v>
      </c>
      <c r="D139" s="329">
        <v>220</v>
      </c>
      <c r="E139" s="335"/>
      <c r="F139" s="335"/>
      <c r="G139" s="335"/>
      <c r="H139" s="335"/>
      <c r="I139" s="335"/>
      <c r="J139" s="334">
        <v>1</v>
      </c>
      <c r="L139" s="314"/>
      <c r="O139" s="314"/>
      <c r="P139" s="314"/>
      <c r="Q139" s="314"/>
      <c r="R139" s="314"/>
      <c r="S139" s="314"/>
      <c r="T139" s="314"/>
    </row>
    <row r="140" spans="1:21" x14ac:dyDescent="0.2">
      <c r="A140" s="317">
        <v>3</v>
      </c>
      <c r="B140" s="319" t="str">
        <f>$B$51</f>
        <v>LONDRINA</v>
      </c>
      <c r="C140" s="329">
        <v>220</v>
      </c>
      <c r="D140" s="329">
        <v>220</v>
      </c>
      <c r="E140" s="335"/>
      <c r="F140" s="335"/>
      <c r="G140" s="335"/>
      <c r="H140" s="335"/>
      <c r="I140" s="329">
        <v>220</v>
      </c>
      <c r="J140" s="334">
        <v>1</v>
      </c>
      <c r="L140" s="314"/>
      <c r="O140" s="314"/>
      <c r="P140" s="314"/>
      <c r="Q140" s="314"/>
      <c r="R140" s="314"/>
      <c r="S140" s="314"/>
      <c r="T140" s="314"/>
    </row>
    <row r="141" spans="1:21" x14ac:dyDescent="0.2">
      <c r="A141" s="317">
        <v>4</v>
      </c>
      <c r="B141" s="319" t="str">
        <f>$B$52</f>
        <v>MARINGÁ</v>
      </c>
      <c r="C141" s="329">
        <v>220</v>
      </c>
      <c r="D141" s="329">
        <v>220</v>
      </c>
      <c r="E141" s="335"/>
      <c r="F141" s="335"/>
      <c r="G141" s="335"/>
      <c r="H141" s="335"/>
      <c r="I141" s="335"/>
      <c r="J141" s="334">
        <v>1</v>
      </c>
      <c r="L141" s="314"/>
      <c r="O141" s="314"/>
      <c r="P141" s="314"/>
      <c r="Q141" s="314"/>
      <c r="R141" s="314"/>
      <c r="S141" s="314"/>
      <c r="T141" s="314"/>
      <c r="U141" s="20"/>
    </row>
    <row r="142" spans="1:21" x14ac:dyDescent="0.2">
      <c r="A142" s="317">
        <v>5</v>
      </c>
      <c r="B142" s="319" t="str">
        <f>$B$53</f>
        <v>PARANAGUÁ</v>
      </c>
      <c r="C142" s="329">
        <v>220</v>
      </c>
      <c r="D142" s="329">
        <v>220</v>
      </c>
      <c r="E142" s="335"/>
      <c r="F142" s="335"/>
      <c r="G142" s="335"/>
      <c r="H142" s="335"/>
      <c r="I142" s="329">
        <v>220</v>
      </c>
      <c r="J142" s="334">
        <v>1</v>
      </c>
      <c r="L142" s="314"/>
      <c r="O142" s="314"/>
      <c r="P142" s="314"/>
      <c r="Q142" s="314"/>
      <c r="R142" s="314"/>
      <c r="S142" s="314"/>
      <c r="T142" s="314"/>
      <c r="U142" s="20"/>
    </row>
    <row r="143" spans="1:21" x14ac:dyDescent="0.2">
      <c r="A143" s="317">
        <v>6</v>
      </c>
      <c r="B143" s="319" t="str">
        <f>$B$54</f>
        <v>PONTA GROSSA</v>
      </c>
      <c r="C143" s="329">
        <v>220</v>
      </c>
      <c r="D143" s="329">
        <v>220</v>
      </c>
      <c r="E143" s="335"/>
      <c r="F143" s="335"/>
      <c r="G143" s="335"/>
      <c r="H143" s="335"/>
      <c r="I143" s="335"/>
      <c r="J143" s="334">
        <v>1</v>
      </c>
      <c r="L143" s="314"/>
      <c r="O143" s="314"/>
      <c r="P143" s="314"/>
      <c r="Q143" s="314"/>
      <c r="R143" s="314"/>
      <c r="S143" s="314"/>
      <c r="T143" s="314"/>
      <c r="U143" s="20"/>
    </row>
    <row r="144" spans="1:21" x14ac:dyDescent="0.2">
      <c r="A144" s="317">
        <v>7</v>
      </c>
      <c r="B144" s="319" t="str">
        <f>$B$55</f>
        <v>SÃO JOSÉ DOS PINHAIS</v>
      </c>
      <c r="C144" s="329">
        <v>220</v>
      </c>
      <c r="D144" s="329">
        <v>220</v>
      </c>
      <c r="E144" s="335"/>
      <c r="F144" s="335"/>
      <c r="G144" s="335"/>
      <c r="H144" s="335"/>
      <c r="I144" s="335"/>
      <c r="J144" s="334">
        <v>1</v>
      </c>
      <c r="L144" s="314"/>
      <c r="O144" s="314"/>
      <c r="P144" s="314"/>
      <c r="Q144" s="314"/>
      <c r="R144" s="314"/>
      <c r="S144" s="314"/>
      <c r="T144" s="314"/>
      <c r="U144" s="20"/>
    </row>
    <row r="145" spans="1:21" x14ac:dyDescent="0.2">
      <c r="L145" s="314"/>
      <c r="O145" s="314"/>
      <c r="P145" s="314"/>
      <c r="Q145" s="314"/>
      <c r="R145" s="314"/>
      <c r="S145" s="314"/>
      <c r="T145" s="314"/>
      <c r="U145" s="20"/>
    </row>
    <row r="146" spans="1:21" ht="12.75" customHeight="1" x14ac:dyDescent="0.2">
      <c r="A146" s="465" t="s">
        <v>142</v>
      </c>
      <c r="B146" s="465"/>
      <c r="C146" s="466" t="s">
        <v>185</v>
      </c>
      <c r="D146" s="466"/>
      <c r="E146" s="466"/>
      <c r="F146" s="466"/>
      <c r="G146" s="466"/>
      <c r="H146" s="466"/>
      <c r="I146" s="466"/>
      <c r="J146" s="467" t="s">
        <v>115</v>
      </c>
      <c r="L146" s="314"/>
      <c r="O146" s="314"/>
      <c r="P146" s="314"/>
      <c r="Q146" s="314"/>
      <c r="R146" s="314"/>
      <c r="S146" s="314"/>
      <c r="T146" s="314"/>
      <c r="U146" s="20"/>
    </row>
    <row r="147" spans="1:21" ht="33.75" x14ac:dyDescent="0.2">
      <c r="A147" s="465"/>
      <c r="B147" s="465"/>
      <c r="C147" s="317" t="str">
        <f>B11</f>
        <v>Vigilante armado diurno - 12x36h</v>
      </c>
      <c r="D147" s="317" t="str">
        <f>B12</f>
        <v>Vigilante armado noturno - 12x36h</v>
      </c>
      <c r="E147" s="317" t="str">
        <f>B13</f>
        <v>Vigilante armado diurno - 12x36h - LÍDER</v>
      </c>
      <c r="F147" s="317" t="str">
        <f>B14</f>
        <v>Vigilante armado noturno - 12x36h - LÍDER</v>
      </c>
      <c r="G147" s="317" t="str">
        <f>B15</f>
        <v>Vigilante armado diurno - 12x36h - SUPERVISOR</v>
      </c>
      <c r="H147" s="317" t="str">
        <f>B16</f>
        <v>Vigilante armado noturno - 12x36h - SUPERVISOR</v>
      </c>
      <c r="I147" s="317" t="str">
        <f>B17</f>
        <v>Vigilante armado diurno - 44h</v>
      </c>
      <c r="J147" s="467"/>
      <c r="L147" s="314"/>
      <c r="O147" s="314"/>
      <c r="P147" s="314"/>
      <c r="Q147" s="314"/>
      <c r="R147" s="314"/>
      <c r="S147" s="314"/>
      <c r="T147" s="314"/>
      <c r="U147" s="20"/>
    </row>
    <row r="148" spans="1:21" x14ac:dyDescent="0.2">
      <c r="A148" s="320" t="s">
        <v>91</v>
      </c>
      <c r="B148" s="317">
        <v>1</v>
      </c>
      <c r="C148" s="317">
        <v>2</v>
      </c>
      <c r="D148" s="317">
        <v>3</v>
      </c>
      <c r="E148" s="317">
        <v>4</v>
      </c>
      <c r="F148" s="317">
        <v>5</v>
      </c>
      <c r="G148" s="317">
        <v>6</v>
      </c>
      <c r="H148" s="317">
        <v>7</v>
      </c>
      <c r="I148" s="317">
        <v>8</v>
      </c>
      <c r="J148" s="317">
        <v>9</v>
      </c>
      <c r="L148" s="314"/>
      <c r="O148" s="314"/>
      <c r="P148" s="314"/>
      <c r="Q148" s="314"/>
      <c r="R148" s="314"/>
      <c r="S148" s="314"/>
      <c r="T148" s="314"/>
      <c r="U148" s="20"/>
    </row>
    <row r="149" spans="1:21" x14ac:dyDescent="0.2">
      <c r="A149" s="317">
        <v>1</v>
      </c>
      <c r="B149" s="318" t="str">
        <f>$B$49</f>
        <v>FOZ DO IGUAÇU</v>
      </c>
      <c r="C149" s="326" t="s">
        <v>186</v>
      </c>
      <c r="D149" s="326" t="s">
        <v>186</v>
      </c>
      <c r="E149" s="326" t="s">
        <v>186</v>
      </c>
      <c r="F149" s="326" t="s">
        <v>186</v>
      </c>
      <c r="G149" s="326" t="s">
        <v>186</v>
      </c>
      <c r="H149" s="326" t="s">
        <v>186</v>
      </c>
      <c r="I149" s="335"/>
      <c r="J149" s="316">
        <v>2</v>
      </c>
      <c r="L149" s="314"/>
      <c r="O149" s="314"/>
      <c r="P149" s="314"/>
      <c r="Q149" s="314"/>
      <c r="R149" s="314"/>
      <c r="S149" s="314"/>
      <c r="T149" s="314"/>
      <c r="U149" s="20"/>
    </row>
    <row r="150" spans="1:21" x14ac:dyDescent="0.2">
      <c r="A150" s="317">
        <v>2</v>
      </c>
      <c r="B150" s="319" t="str">
        <f>$B$50</f>
        <v>CURITIBA</v>
      </c>
      <c r="C150" s="329" t="s">
        <v>186</v>
      </c>
      <c r="D150" s="329" t="s">
        <v>186</v>
      </c>
      <c r="E150" s="335"/>
      <c r="F150" s="335"/>
      <c r="G150" s="335"/>
      <c r="H150" s="335"/>
      <c r="I150" s="335"/>
      <c r="J150" s="316">
        <v>1</v>
      </c>
      <c r="L150" s="314"/>
      <c r="O150" s="314"/>
      <c r="P150" s="314"/>
      <c r="Q150" s="314"/>
      <c r="R150" s="314"/>
      <c r="S150" s="314"/>
      <c r="T150" s="314"/>
      <c r="U150" s="20"/>
    </row>
    <row r="151" spans="1:21" x14ac:dyDescent="0.2">
      <c r="A151" s="317">
        <v>3</v>
      </c>
      <c r="B151" s="319" t="str">
        <f>$B$51</f>
        <v>LONDRINA</v>
      </c>
      <c r="C151" s="329" t="s">
        <v>186</v>
      </c>
      <c r="D151" s="329" t="s">
        <v>186</v>
      </c>
      <c r="E151" s="335"/>
      <c r="F151" s="335"/>
      <c r="G151" s="335"/>
      <c r="H151" s="335"/>
      <c r="I151" s="329" t="s">
        <v>186</v>
      </c>
      <c r="J151" s="316">
        <v>1</v>
      </c>
      <c r="L151" s="314"/>
      <c r="O151" s="314"/>
      <c r="P151" s="314"/>
      <c r="Q151" s="314"/>
      <c r="R151" s="314"/>
      <c r="S151" s="314"/>
      <c r="T151" s="314"/>
      <c r="U151" s="20"/>
    </row>
    <row r="152" spans="1:21" x14ac:dyDescent="0.2">
      <c r="A152" s="317">
        <v>4</v>
      </c>
      <c r="B152" s="319" t="str">
        <f>$B$52</f>
        <v>MARINGÁ</v>
      </c>
      <c r="C152" s="329" t="s">
        <v>186</v>
      </c>
      <c r="D152" s="329" t="s">
        <v>186</v>
      </c>
      <c r="E152" s="335"/>
      <c r="F152" s="335"/>
      <c r="G152" s="335"/>
      <c r="H152" s="335"/>
      <c r="I152" s="335"/>
      <c r="J152" s="316">
        <v>1</v>
      </c>
      <c r="L152" s="314"/>
      <c r="O152" s="314"/>
      <c r="P152" s="314"/>
      <c r="Q152" s="314"/>
      <c r="R152" s="314"/>
      <c r="S152" s="314"/>
      <c r="T152" s="314"/>
      <c r="U152" s="20"/>
    </row>
    <row r="153" spans="1:21" x14ac:dyDescent="0.2">
      <c r="A153" s="317">
        <v>5</v>
      </c>
      <c r="B153" s="319" t="str">
        <f>$B$53</f>
        <v>PARANAGUÁ</v>
      </c>
      <c r="C153" s="329" t="s">
        <v>186</v>
      </c>
      <c r="D153" s="329" t="s">
        <v>186</v>
      </c>
      <c r="E153" s="335"/>
      <c r="F153" s="335"/>
      <c r="G153" s="335"/>
      <c r="H153" s="335"/>
      <c r="I153" s="329" t="s">
        <v>186</v>
      </c>
      <c r="J153" s="316">
        <v>1</v>
      </c>
      <c r="L153" s="314"/>
      <c r="O153" s="314"/>
      <c r="P153" s="314"/>
      <c r="Q153" s="314"/>
      <c r="R153" s="314"/>
      <c r="S153" s="314"/>
      <c r="T153" s="314"/>
      <c r="U153" s="20"/>
    </row>
    <row r="154" spans="1:21" x14ac:dyDescent="0.2">
      <c r="A154" s="317">
        <v>6</v>
      </c>
      <c r="B154" s="319" t="str">
        <f>$B$54</f>
        <v>PONTA GROSSA</v>
      </c>
      <c r="C154" s="329" t="s">
        <v>186</v>
      </c>
      <c r="D154" s="329" t="s">
        <v>186</v>
      </c>
      <c r="E154" s="335"/>
      <c r="F154" s="335"/>
      <c r="G154" s="335"/>
      <c r="H154" s="335"/>
      <c r="I154" s="335"/>
      <c r="J154" s="316">
        <v>1</v>
      </c>
      <c r="L154" s="314"/>
      <c r="O154" s="314"/>
      <c r="P154" s="314"/>
      <c r="Q154" s="314"/>
      <c r="R154" s="314"/>
      <c r="S154" s="314"/>
      <c r="T154" s="314"/>
      <c r="U154" s="20"/>
    </row>
    <row r="155" spans="1:21" x14ac:dyDescent="0.2">
      <c r="A155" s="317">
        <v>7</v>
      </c>
      <c r="B155" s="319" t="str">
        <f>$B$55</f>
        <v>SÃO JOSÉ DOS PINHAIS</v>
      </c>
      <c r="C155" s="329" t="s">
        <v>186</v>
      </c>
      <c r="D155" s="329" t="s">
        <v>186</v>
      </c>
      <c r="E155" s="335"/>
      <c r="F155" s="335"/>
      <c r="G155" s="335"/>
      <c r="H155" s="335"/>
      <c r="I155" s="335"/>
      <c r="J155" s="316">
        <v>1</v>
      </c>
      <c r="L155" s="314"/>
      <c r="O155" s="314"/>
      <c r="P155" s="314"/>
      <c r="Q155" s="314"/>
      <c r="R155" s="314"/>
      <c r="S155" s="314"/>
      <c r="T155" s="314"/>
      <c r="U155" s="20"/>
    </row>
    <row r="156" spans="1:21" x14ac:dyDescent="0.2">
      <c r="L156" s="314"/>
      <c r="O156" s="314"/>
      <c r="P156" s="314"/>
      <c r="Q156" s="314"/>
      <c r="R156" s="314"/>
      <c r="S156" s="314"/>
      <c r="T156" s="314"/>
      <c r="U156" s="20"/>
    </row>
    <row r="157" spans="1:21" ht="12.75" customHeight="1" x14ac:dyDescent="0.2">
      <c r="A157" s="465" t="s">
        <v>142</v>
      </c>
      <c r="B157" s="465"/>
      <c r="C157" s="466" t="s">
        <v>187</v>
      </c>
      <c r="D157" s="466"/>
      <c r="E157" s="466"/>
      <c r="F157" s="466"/>
      <c r="G157" s="466"/>
      <c r="H157" s="466"/>
      <c r="I157" s="466"/>
      <c r="J157" s="467" t="s">
        <v>115</v>
      </c>
      <c r="L157" s="314"/>
      <c r="O157" s="314"/>
      <c r="P157" s="314"/>
      <c r="Q157" s="314"/>
      <c r="R157" s="314"/>
      <c r="S157" s="314"/>
      <c r="T157" s="314"/>
      <c r="U157" s="20"/>
    </row>
    <row r="158" spans="1:21" ht="33.75" x14ac:dyDescent="0.2">
      <c r="A158" s="465"/>
      <c r="B158" s="465"/>
      <c r="C158" s="317" t="str">
        <f>B11</f>
        <v>Vigilante armado diurno - 12x36h</v>
      </c>
      <c r="D158" s="317" t="str">
        <f>B12</f>
        <v>Vigilante armado noturno - 12x36h</v>
      </c>
      <c r="E158" s="317" t="str">
        <f>B13</f>
        <v>Vigilante armado diurno - 12x36h - LÍDER</v>
      </c>
      <c r="F158" s="317" t="str">
        <f>B14</f>
        <v>Vigilante armado noturno - 12x36h - LÍDER</v>
      </c>
      <c r="G158" s="317" t="str">
        <f>B15</f>
        <v>Vigilante armado diurno - 12x36h - SUPERVISOR</v>
      </c>
      <c r="H158" s="317" t="str">
        <f>B16</f>
        <v>Vigilante armado noturno - 12x36h - SUPERVISOR</v>
      </c>
      <c r="I158" s="317" t="str">
        <f>B17</f>
        <v>Vigilante armado diurno - 44h</v>
      </c>
      <c r="J158" s="467"/>
      <c r="L158" s="314"/>
      <c r="O158" s="314"/>
      <c r="P158" s="314"/>
      <c r="Q158" s="314"/>
      <c r="R158" s="314"/>
      <c r="S158" s="314"/>
      <c r="T158" s="314"/>
      <c r="U158" s="20"/>
    </row>
    <row r="159" spans="1:21" x14ac:dyDescent="0.2">
      <c r="A159" s="320" t="s">
        <v>91</v>
      </c>
      <c r="B159" s="317">
        <v>1</v>
      </c>
      <c r="C159" s="317">
        <v>2</v>
      </c>
      <c r="D159" s="317">
        <v>3</v>
      </c>
      <c r="E159" s="317">
        <v>4</v>
      </c>
      <c r="F159" s="317">
        <v>5</v>
      </c>
      <c r="G159" s="317">
        <v>6</v>
      </c>
      <c r="H159" s="317">
        <v>7</v>
      </c>
      <c r="I159" s="317">
        <v>8</v>
      </c>
      <c r="J159" s="317">
        <v>9</v>
      </c>
      <c r="L159" s="314"/>
      <c r="O159" s="314"/>
      <c r="P159" s="314"/>
      <c r="Q159" s="314"/>
      <c r="R159" s="314"/>
      <c r="S159" s="314"/>
      <c r="T159" s="314"/>
      <c r="U159" s="20"/>
    </row>
    <row r="160" spans="1:21" x14ac:dyDescent="0.2">
      <c r="A160" s="317">
        <v>1</v>
      </c>
      <c r="B160" s="318" t="str">
        <f>$B$49</f>
        <v>FOZ DO IGUAÇU</v>
      </c>
      <c r="C160" s="29">
        <f t="shared" ref="C160:I166" si="2">IF(C72="","",IF(C149="S",ROUND(C116/C127*C138,2),C116))</f>
        <v>2536</v>
      </c>
      <c r="D160" s="29">
        <f t="shared" si="2"/>
        <v>2536</v>
      </c>
      <c r="E160" s="32">
        <f t="shared" si="2"/>
        <v>2536</v>
      </c>
      <c r="F160" s="32">
        <f t="shared" si="2"/>
        <v>2536</v>
      </c>
      <c r="G160" s="32">
        <f t="shared" si="2"/>
        <v>2926</v>
      </c>
      <c r="H160" s="32">
        <f t="shared" si="2"/>
        <v>2926</v>
      </c>
      <c r="I160" s="28" t="str">
        <f t="shared" si="2"/>
        <v/>
      </c>
      <c r="J160" s="334">
        <v>2</v>
      </c>
      <c r="L160" s="314"/>
      <c r="O160" s="314"/>
      <c r="P160" s="314"/>
      <c r="Q160" s="314"/>
      <c r="R160" s="314"/>
      <c r="S160" s="314"/>
      <c r="T160" s="314"/>
      <c r="U160" s="20"/>
    </row>
    <row r="161" spans="1:21" x14ac:dyDescent="0.2">
      <c r="A161" s="317">
        <v>2</v>
      </c>
      <c r="B161" s="319" t="str">
        <f>$B$50</f>
        <v>CURITIBA</v>
      </c>
      <c r="C161" s="29">
        <f t="shared" si="2"/>
        <v>2536</v>
      </c>
      <c r="D161" s="29">
        <f t="shared" si="2"/>
        <v>2536</v>
      </c>
      <c r="E161" s="28" t="str">
        <f t="shared" si="2"/>
        <v/>
      </c>
      <c r="F161" s="28" t="str">
        <f t="shared" si="2"/>
        <v/>
      </c>
      <c r="G161" s="28" t="str">
        <f t="shared" si="2"/>
        <v/>
      </c>
      <c r="H161" s="28" t="str">
        <f t="shared" si="2"/>
        <v/>
      </c>
      <c r="I161" s="28" t="str">
        <f t="shared" si="2"/>
        <v/>
      </c>
      <c r="J161" s="334">
        <v>1</v>
      </c>
      <c r="L161" s="314"/>
      <c r="O161" s="314"/>
      <c r="P161" s="314"/>
      <c r="Q161" s="314"/>
      <c r="R161" s="314"/>
      <c r="S161" s="314"/>
      <c r="T161" s="314"/>
      <c r="U161" s="20"/>
    </row>
    <row r="162" spans="1:21" x14ac:dyDescent="0.2">
      <c r="A162" s="317">
        <v>3</v>
      </c>
      <c r="B162" s="319" t="str">
        <f>$B$51</f>
        <v>LONDRINA</v>
      </c>
      <c r="C162" s="29">
        <f t="shared" si="2"/>
        <v>2536</v>
      </c>
      <c r="D162" s="29">
        <f t="shared" si="2"/>
        <v>2536</v>
      </c>
      <c r="E162" s="28" t="str">
        <f t="shared" si="2"/>
        <v/>
      </c>
      <c r="F162" s="28" t="str">
        <f t="shared" si="2"/>
        <v/>
      </c>
      <c r="G162" s="28" t="str">
        <f t="shared" si="2"/>
        <v/>
      </c>
      <c r="H162" s="28" t="str">
        <f t="shared" si="2"/>
        <v/>
      </c>
      <c r="I162" s="32">
        <f t="shared" si="2"/>
        <v>2536</v>
      </c>
      <c r="J162" s="334">
        <v>1</v>
      </c>
      <c r="L162" s="314"/>
      <c r="O162" s="314"/>
      <c r="P162" s="314"/>
      <c r="Q162" s="314"/>
      <c r="R162" s="314"/>
      <c r="S162" s="314"/>
      <c r="T162" s="314"/>
      <c r="U162" s="20"/>
    </row>
    <row r="163" spans="1:21" x14ac:dyDescent="0.2">
      <c r="A163" s="317">
        <v>4</v>
      </c>
      <c r="B163" s="319" t="str">
        <f>$B$52</f>
        <v>MARINGÁ</v>
      </c>
      <c r="C163" s="29">
        <f t="shared" si="2"/>
        <v>2536</v>
      </c>
      <c r="D163" s="29">
        <f t="shared" si="2"/>
        <v>2536</v>
      </c>
      <c r="E163" s="28" t="str">
        <f t="shared" si="2"/>
        <v/>
      </c>
      <c r="F163" s="28" t="str">
        <f t="shared" si="2"/>
        <v/>
      </c>
      <c r="G163" s="28" t="str">
        <f t="shared" si="2"/>
        <v/>
      </c>
      <c r="H163" s="28" t="str">
        <f t="shared" si="2"/>
        <v/>
      </c>
      <c r="I163" s="28" t="str">
        <f t="shared" si="2"/>
        <v/>
      </c>
      <c r="J163" s="334">
        <v>1</v>
      </c>
      <c r="L163" s="314"/>
      <c r="O163" s="314"/>
      <c r="P163" s="314"/>
      <c r="Q163" s="314"/>
      <c r="R163" s="314"/>
      <c r="S163" s="314"/>
      <c r="T163" s="314"/>
      <c r="U163" s="20"/>
    </row>
    <row r="164" spans="1:21" x14ac:dyDescent="0.2">
      <c r="A164" s="317">
        <v>5</v>
      </c>
      <c r="B164" s="319" t="str">
        <f>$B$53</f>
        <v>PARANAGUÁ</v>
      </c>
      <c r="C164" s="29">
        <f t="shared" si="2"/>
        <v>2536</v>
      </c>
      <c r="D164" s="29">
        <f t="shared" si="2"/>
        <v>2536</v>
      </c>
      <c r="E164" s="28" t="str">
        <f t="shared" si="2"/>
        <v/>
      </c>
      <c r="F164" s="28" t="str">
        <f t="shared" si="2"/>
        <v/>
      </c>
      <c r="G164" s="28" t="str">
        <f t="shared" si="2"/>
        <v/>
      </c>
      <c r="H164" s="28" t="str">
        <f t="shared" si="2"/>
        <v/>
      </c>
      <c r="I164" s="32">
        <f t="shared" si="2"/>
        <v>2536</v>
      </c>
      <c r="J164" s="334">
        <v>1</v>
      </c>
      <c r="L164" s="314"/>
      <c r="O164" s="314"/>
      <c r="P164" s="314"/>
      <c r="Q164" s="314"/>
      <c r="R164" s="314"/>
      <c r="S164" s="314"/>
      <c r="T164" s="314"/>
      <c r="U164" s="20"/>
    </row>
    <row r="165" spans="1:21" x14ac:dyDescent="0.2">
      <c r="A165" s="317">
        <v>6</v>
      </c>
      <c r="B165" s="319" t="str">
        <f>$B$54</f>
        <v>PONTA GROSSA</v>
      </c>
      <c r="C165" s="29">
        <f t="shared" si="2"/>
        <v>2536</v>
      </c>
      <c r="D165" s="29">
        <f t="shared" si="2"/>
        <v>2536</v>
      </c>
      <c r="E165" s="28" t="str">
        <f t="shared" si="2"/>
        <v/>
      </c>
      <c r="F165" s="28" t="str">
        <f t="shared" si="2"/>
        <v/>
      </c>
      <c r="G165" s="28" t="str">
        <f t="shared" si="2"/>
        <v/>
      </c>
      <c r="H165" s="28" t="str">
        <f t="shared" si="2"/>
        <v/>
      </c>
      <c r="I165" s="28" t="str">
        <f t="shared" si="2"/>
        <v/>
      </c>
      <c r="J165" s="334">
        <v>1</v>
      </c>
      <c r="L165" s="314"/>
      <c r="O165" s="314"/>
      <c r="P165" s="314"/>
      <c r="Q165" s="314"/>
      <c r="R165" s="314"/>
      <c r="S165" s="314"/>
      <c r="T165" s="314"/>
      <c r="U165" s="20"/>
    </row>
    <row r="166" spans="1:21" x14ac:dyDescent="0.2">
      <c r="A166" s="317">
        <v>7</v>
      </c>
      <c r="B166" s="319" t="str">
        <f>$B$55</f>
        <v>SÃO JOSÉ DOS PINHAIS</v>
      </c>
      <c r="C166" s="29">
        <f t="shared" si="2"/>
        <v>2536</v>
      </c>
      <c r="D166" s="29">
        <f t="shared" si="2"/>
        <v>2536</v>
      </c>
      <c r="E166" s="28" t="str">
        <f t="shared" si="2"/>
        <v/>
      </c>
      <c r="F166" s="28" t="str">
        <f t="shared" si="2"/>
        <v/>
      </c>
      <c r="G166" s="28" t="str">
        <f t="shared" si="2"/>
        <v/>
      </c>
      <c r="H166" s="28" t="str">
        <f t="shared" si="2"/>
        <v/>
      </c>
      <c r="I166" s="28" t="str">
        <f t="shared" si="2"/>
        <v/>
      </c>
      <c r="J166" s="334">
        <v>1</v>
      </c>
      <c r="L166" s="314"/>
      <c r="O166" s="314"/>
      <c r="P166" s="314"/>
      <c r="Q166" s="314"/>
      <c r="R166" s="314"/>
      <c r="S166" s="314"/>
      <c r="T166" s="314"/>
      <c r="U166" s="20"/>
    </row>
    <row r="167" spans="1:21" x14ac:dyDescent="0.2">
      <c r="L167" s="314"/>
      <c r="O167" s="314"/>
      <c r="P167" s="314"/>
      <c r="Q167" s="314"/>
      <c r="R167" s="314"/>
      <c r="S167" s="314"/>
      <c r="T167" s="314"/>
      <c r="U167" s="20"/>
    </row>
    <row r="168" spans="1:21" ht="12.75" customHeight="1" x14ac:dyDescent="0.2">
      <c r="A168" s="465" t="s">
        <v>142</v>
      </c>
      <c r="B168" s="465"/>
      <c r="C168" s="466" t="s">
        <v>188</v>
      </c>
      <c r="D168" s="466"/>
      <c r="E168" s="466"/>
      <c r="F168" s="466"/>
      <c r="G168" s="466"/>
      <c r="H168" s="466"/>
      <c r="I168" s="466"/>
      <c r="J168" s="467" t="s">
        <v>115</v>
      </c>
      <c r="L168" s="314"/>
      <c r="O168" s="314"/>
      <c r="P168" s="314"/>
      <c r="Q168" s="314"/>
      <c r="R168" s="314"/>
      <c r="S168" s="314"/>
      <c r="T168" s="314"/>
      <c r="U168" s="20"/>
    </row>
    <row r="169" spans="1:21" ht="33.75" x14ac:dyDescent="0.2">
      <c r="A169" s="465"/>
      <c r="B169" s="465"/>
      <c r="C169" s="317" t="str">
        <f>B11</f>
        <v>Vigilante armado diurno - 12x36h</v>
      </c>
      <c r="D169" s="317" t="str">
        <f>B12</f>
        <v>Vigilante armado noturno - 12x36h</v>
      </c>
      <c r="E169" s="317" t="str">
        <f>B13</f>
        <v>Vigilante armado diurno - 12x36h - LÍDER</v>
      </c>
      <c r="F169" s="317" t="str">
        <f>B14</f>
        <v>Vigilante armado noturno - 12x36h - LÍDER</v>
      </c>
      <c r="G169" s="317" t="str">
        <f>B15</f>
        <v>Vigilante armado diurno - 12x36h - SUPERVISOR</v>
      </c>
      <c r="H169" s="317" t="str">
        <f>B16</f>
        <v>Vigilante armado noturno - 12x36h - SUPERVISOR</v>
      </c>
      <c r="I169" s="317" t="str">
        <f>B17</f>
        <v>Vigilante armado diurno - 44h</v>
      </c>
      <c r="J169" s="467"/>
      <c r="L169" s="314"/>
      <c r="O169" s="314"/>
      <c r="P169" s="314"/>
      <c r="Q169" s="314"/>
      <c r="R169" s="314"/>
      <c r="S169" s="314"/>
      <c r="T169" s="314"/>
      <c r="U169" s="20"/>
    </row>
    <row r="170" spans="1:21" x14ac:dyDescent="0.2">
      <c r="A170" s="320" t="s">
        <v>91</v>
      </c>
      <c r="B170" s="317">
        <v>1</v>
      </c>
      <c r="C170" s="317">
        <v>2</v>
      </c>
      <c r="D170" s="317">
        <v>3</v>
      </c>
      <c r="E170" s="317">
        <v>4</v>
      </c>
      <c r="F170" s="317">
        <v>5</v>
      </c>
      <c r="G170" s="317">
        <v>6</v>
      </c>
      <c r="H170" s="317">
        <v>7</v>
      </c>
      <c r="I170" s="317">
        <v>8</v>
      </c>
      <c r="J170" s="317">
        <v>9</v>
      </c>
      <c r="L170" s="314"/>
      <c r="O170" s="314"/>
      <c r="P170" s="314"/>
      <c r="Q170" s="314"/>
      <c r="R170" s="314"/>
      <c r="S170" s="314"/>
      <c r="T170" s="314"/>
      <c r="U170" s="20"/>
    </row>
    <row r="171" spans="1:21" x14ac:dyDescent="0.2">
      <c r="A171" s="317">
        <v>1</v>
      </c>
      <c r="B171" s="318" t="str">
        <f>$B$49</f>
        <v>FOZ DO IGUAÇU</v>
      </c>
      <c r="C171" s="328">
        <v>0.3</v>
      </c>
      <c r="D171" s="328">
        <v>0.3</v>
      </c>
      <c r="E171" s="328">
        <v>0.3</v>
      </c>
      <c r="F171" s="328">
        <v>0.3</v>
      </c>
      <c r="G171" s="328">
        <v>0.3</v>
      </c>
      <c r="H171" s="328">
        <v>0.3</v>
      </c>
      <c r="I171" s="322"/>
      <c r="J171" s="316">
        <v>2</v>
      </c>
      <c r="L171" s="314"/>
      <c r="O171" s="314"/>
      <c r="P171" s="314"/>
      <c r="Q171" s="314"/>
      <c r="R171" s="314"/>
      <c r="S171" s="314"/>
      <c r="T171" s="314"/>
      <c r="U171" s="20"/>
    </row>
    <row r="172" spans="1:21" x14ac:dyDescent="0.2">
      <c r="A172" s="317">
        <v>2</v>
      </c>
      <c r="B172" s="319" t="str">
        <f>$B$50</f>
        <v>CURITIBA</v>
      </c>
      <c r="C172" s="33">
        <v>0.3</v>
      </c>
      <c r="D172" s="33">
        <v>0.3</v>
      </c>
      <c r="E172" s="322"/>
      <c r="F172" s="322"/>
      <c r="G172" s="322"/>
      <c r="H172" s="322"/>
      <c r="I172" s="322"/>
      <c r="J172" s="316">
        <v>1</v>
      </c>
      <c r="L172" s="314"/>
      <c r="O172" s="314"/>
      <c r="P172" s="314"/>
      <c r="Q172" s="314"/>
      <c r="R172" s="314"/>
      <c r="S172" s="314"/>
      <c r="T172" s="314"/>
      <c r="U172" s="20"/>
    </row>
    <row r="173" spans="1:21" x14ac:dyDescent="0.2">
      <c r="A173" s="317">
        <v>3</v>
      </c>
      <c r="B173" s="319" t="str">
        <f>$B$51</f>
        <v>LONDRINA</v>
      </c>
      <c r="C173" s="33">
        <v>0.3</v>
      </c>
      <c r="D173" s="33">
        <v>0.3</v>
      </c>
      <c r="E173" s="322"/>
      <c r="F173" s="322"/>
      <c r="G173" s="322"/>
      <c r="H173" s="322"/>
      <c r="I173" s="33">
        <v>0.3</v>
      </c>
      <c r="J173" s="316">
        <v>1</v>
      </c>
      <c r="L173" s="314"/>
      <c r="O173" s="314"/>
      <c r="P173" s="314"/>
      <c r="Q173" s="314"/>
      <c r="R173" s="314"/>
      <c r="S173" s="314"/>
      <c r="T173" s="314"/>
      <c r="U173" s="20"/>
    </row>
    <row r="174" spans="1:21" x14ac:dyDescent="0.2">
      <c r="A174" s="317">
        <v>4</v>
      </c>
      <c r="B174" s="319" t="str">
        <f>$B$52</f>
        <v>MARINGÁ</v>
      </c>
      <c r="C174" s="33">
        <v>0.3</v>
      </c>
      <c r="D174" s="33">
        <v>0.3</v>
      </c>
      <c r="E174" s="322"/>
      <c r="F174" s="322"/>
      <c r="G174" s="322"/>
      <c r="H174" s="322"/>
      <c r="I174" s="322"/>
      <c r="J174" s="316">
        <v>1</v>
      </c>
      <c r="L174" s="314"/>
      <c r="O174" s="314"/>
      <c r="P174" s="314"/>
      <c r="Q174" s="314"/>
      <c r="R174" s="314"/>
      <c r="S174" s="314"/>
      <c r="T174" s="314"/>
      <c r="U174" s="20"/>
    </row>
    <row r="175" spans="1:21" x14ac:dyDescent="0.2">
      <c r="A175" s="317">
        <v>5</v>
      </c>
      <c r="B175" s="319" t="str">
        <f>$B$53</f>
        <v>PARANAGUÁ</v>
      </c>
      <c r="C175" s="33">
        <v>0.3</v>
      </c>
      <c r="D175" s="33">
        <v>0.3</v>
      </c>
      <c r="E175" s="322"/>
      <c r="F175" s="322"/>
      <c r="G175" s="322"/>
      <c r="H175" s="322"/>
      <c r="I175" s="33">
        <v>0.3</v>
      </c>
      <c r="J175" s="316">
        <v>1</v>
      </c>
      <c r="L175" s="314"/>
      <c r="O175" s="314"/>
      <c r="P175" s="314"/>
      <c r="Q175" s="314"/>
      <c r="R175" s="314"/>
      <c r="S175" s="314"/>
      <c r="T175" s="314"/>
      <c r="U175" s="20"/>
    </row>
    <row r="176" spans="1:21" x14ac:dyDescent="0.2">
      <c r="A176" s="317">
        <v>6</v>
      </c>
      <c r="B176" s="319" t="str">
        <f>$B$54</f>
        <v>PONTA GROSSA</v>
      </c>
      <c r="C176" s="33">
        <v>0.3</v>
      </c>
      <c r="D176" s="33">
        <v>0.3</v>
      </c>
      <c r="E176" s="322"/>
      <c r="F176" s="322"/>
      <c r="G176" s="322"/>
      <c r="H176" s="322"/>
      <c r="I176" s="322"/>
      <c r="J176" s="316">
        <v>1</v>
      </c>
      <c r="L176" s="314"/>
      <c r="O176" s="314"/>
      <c r="P176" s="314"/>
      <c r="Q176" s="314"/>
      <c r="R176" s="314"/>
      <c r="S176" s="314"/>
      <c r="T176" s="314"/>
    </row>
    <row r="177" spans="1:20" x14ac:dyDescent="0.2">
      <c r="A177" s="317">
        <v>7</v>
      </c>
      <c r="B177" s="319" t="str">
        <f>$B$55</f>
        <v>SÃO JOSÉ DOS PINHAIS</v>
      </c>
      <c r="C177" s="33">
        <v>0.3</v>
      </c>
      <c r="D177" s="33">
        <v>0.3</v>
      </c>
      <c r="E177" s="322"/>
      <c r="F177" s="322"/>
      <c r="G177" s="322"/>
      <c r="H177" s="322"/>
      <c r="I177" s="322"/>
      <c r="J177" s="316">
        <v>1</v>
      </c>
      <c r="L177" s="314"/>
      <c r="O177" s="314"/>
      <c r="P177" s="314"/>
      <c r="Q177" s="314"/>
      <c r="R177" s="314"/>
      <c r="S177" s="314"/>
      <c r="T177" s="314"/>
    </row>
    <row r="178" spans="1:20" x14ac:dyDescent="0.2">
      <c r="L178" s="314"/>
      <c r="O178" s="314"/>
      <c r="P178" s="314"/>
      <c r="Q178" s="314"/>
      <c r="R178" s="314"/>
      <c r="S178" s="314"/>
      <c r="T178" s="314"/>
    </row>
    <row r="179" spans="1:20" ht="12.75" customHeight="1" x14ac:dyDescent="0.2">
      <c r="A179" s="465" t="s">
        <v>142</v>
      </c>
      <c r="B179" s="465"/>
      <c r="C179" s="466" t="s">
        <v>189</v>
      </c>
      <c r="D179" s="466"/>
      <c r="E179" s="466"/>
      <c r="F179" s="466"/>
      <c r="G179" s="466"/>
      <c r="H179" s="466"/>
      <c r="I179" s="466"/>
      <c r="J179" s="467" t="s">
        <v>115</v>
      </c>
      <c r="K179" s="20"/>
      <c r="L179" s="314"/>
      <c r="O179" s="314"/>
      <c r="P179" s="314"/>
      <c r="Q179" s="314"/>
      <c r="R179" s="314"/>
      <c r="S179" s="314"/>
      <c r="T179" s="314"/>
    </row>
    <row r="180" spans="1:20" ht="33.75" x14ac:dyDescent="0.2">
      <c r="A180" s="465"/>
      <c r="B180" s="465"/>
      <c r="C180" s="317" t="str">
        <f>B11</f>
        <v>Vigilante armado diurno - 12x36h</v>
      </c>
      <c r="D180" s="317" t="str">
        <f>B12</f>
        <v>Vigilante armado noturno - 12x36h</v>
      </c>
      <c r="E180" s="317" t="str">
        <f>B13</f>
        <v>Vigilante armado diurno - 12x36h - LÍDER</v>
      </c>
      <c r="F180" s="317" t="str">
        <f>B14</f>
        <v>Vigilante armado noturno - 12x36h - LÍDER</v>
      </c>
      <c r="G180" s="317" t="str">
        <f>B15</f>
        <v>Vigilante armado diurno - 12x36h - SUPERVISOR</v>
      </c>
      <c r="H180" s="317" t="str">
        <f>B16</f>
        <v>Vigilante armado noturno - 12x36h - SUPERVISOR</v>
      </c>
      <c r="I180" s="317" t="str">
        <f>B17</f>
        <v>Vigilante armado diurno - 44h</v>
      </c>
      <c r="J180" s="467"/>
      <c r="K180" s="20"/>
      <c r="L180" s="314"/>
      <c r="O180" s="314"/>
      <c r="P180" s="314"/>
      <c r="Q180" s="314"/>
      <c r="R180" s="314"/>
      <c r="S180" s="314"/>
      <c r="T180" s="314"/>
    </row>
    <row r="181" spans="1:20" x14ac:dyDescent="0.2">
      <c r="A181" s="320" t="s">
        <v>91</v>
      </c>
      <c r="B181" s="317">
        <v>1</v>
      </c>
      <c r="C181" s="317">
        <v>2</v>
      </c>
      <c r="D181" s="317">
        <v>3</v>
      </c>
      <c r="E181" s="317">
        <v>4</v>
      </c>
      <c r="F181" s="317">
        <v>5</v>
      </c>
      <c r="G181" s="317">
        <v>6</v>
      </c>
      <c r="H181" s="317">
        <v>7</v>
      </c>
      <c r="I181" s="317">
        <v>8</v>
      </c>
      <c r="J181" s="317">
        <v>9</v>
      </c>
      <c r="K181" s="20"/>
      <c r="L181" s="314"/>
      <c r="O181" s="314"/>
      <c r="P181" s="314"/>
      <c r="Q181" s="314"/>
      <c r="R181" s="314"/>
      <c r="S181" s="314"/>
      <c r="T181" s="314"/>
    </row>
    <row r="182" spans="1:20" x14ac:dyDescent="0.2">
      <c r="A182" s="317">
        <v>1</v>
      </c>
      <c r="B182" s="318" t="str">
        <f>$B$49</f>
        <v>FOZ DO IGUAÇU</v>
      </c>
      <c r="C182" s="324"/>
      <c r="D182" s="328">
        <v>0.2</v>
      </c>
      <c r="E182" s="324"/>
      <c r="F182" s="328">
        <v>0.2</v>
      </c>
      <c r="G182" s="324"/>
      <c r="H182" s="328">
        <v>0.2</v>
      </c>
      <c r="I182" s="324"/>
      <c r="J182" s="316">
        <v>2</v>
      </c>
      <c r="K182" s="20"/>
      <c r="L182" s="314"/>
      <c r="O182" s="314"/>
      <c r="P182" s="314"/>
      <c r="Q182" s="314"/>
      <c r="R182" s="314"/>
      <c r="S182" s="314"/>
      <c r="T182" s="314"/>
    </row>
    <row r="183" spans="1:20" x14ac:dyDescent="0.2">
      <c r="A183" s="317">
        <v>2</v>
      </c>
      <c r="B183" s="319" t="str">
        <f>$B$50</f>
        <v>CURITIBA</v>
      </c>
      <c r="C183" s="324"/>
      <c r="D183" s="33">
        <v>0.2</v>
      </c>
      <c r="E183" s="324"/>
      <c r="F183" s="324"/>
      <c r="G183" s="324"/>
      <c r="H183" s="324"/>
      <c r="I183" s="324"/>
      <c r="J183" s="316">
        <v>1</v>
      </c>
      <c r="K183" s="20"/>
      <c r="L183" s="314"/>
      <c r="O183" s="314"/>
      <c r="P183" s="314"/>
      <c r="Q183" s="314"/>
      <c r="R183" s="314"/>
      <c r="S183" s="314"/>
      <c r="T183" s="314"/>
    </row>
    <row r="184" spans="1:20" x14ac:dyDescent="0.2">
      <c r="A184" s="317">
        <v>3</v>
      </c>
      <c r="B184" s="319" t="str">
        <f>$B$51</f>
        <v>LONDRINA</v>
      </c>
      <c r="C184" s="324"/>
      <c r="D184" s="33">
        <v>0.2</v>
      </c>
      <c r="E184" s="324"/>
      <c r="F184" s="324"/>
      <c r="G184" s="324"/>
      <c r="H184" s="324"/>
      <c r="I184" s="324"/>
      <c r="J184" s="316">
        <v>1</v>
      </c>
      <c r="K184" s="20"/>
      <c r="L184" s="314"/>
      <c r="O184" s="314"/>
      <c r="P184" s="314"/>
      <c r="Q184" s="314"/>
      <c r="R184" s="314"/>
      <c r="S184" s="314"/>
      <c r="T184" s="314"/>
    </row>
    <row r="185" spans="1:20" x14ac:dyDescent="0.2">
      <c r="A185" s="317">
        <v>4</v>
      </c>
      <c r="B185" s="319" t="str">
        <f>$B$52</f>
        <v>MARINGÁ</v>
      </c>
      <c r="C185" s="324"/>
      <c r="D185" s="33">
        <v>0.2</v>
      </c>
      <c r="E185" s="324"/>
      <c r="F185" s="324"/>
      <c r="G185" s="324"/>
      <c r="H185" s="324"/>
      <c r="I185" s="324"/>
      <c r="J185" s="316">
        <v>1</v>
      </c>
      <c r="K185" s="20"/>
      <c r="L185" s="314"/>
      <c r="O185" s="314"/>
      <c r="P185" s="314"/>
      <c r="Q185" s="314"/>
      <c r="R185" s="314"/>
      <c r="S185" s="314"/>
      <c r="T185" s="314"/>
    </row>
    <row r="186" spans="1:20" x14ac:dyDescent="0.2">
      <c r="A186" s="317">
        <v>5</v>
      </c>
      <c r="B186" s="319" t="str">
        <f>$B$53</f>
        <v>PARANAGUÁ</v>
      </c>
      <c r="C186" s="324"/>
      <c r="D186" s="33">
        <v>0.2</v>
      </c>
      <c r="E186" s="324"/>
      <c r="F186" s="324"/>
      <c r="G186" s="324"/>
      <c r="H186" s="324"/>
      <c r="I186" s="324"/>
      <c r="J186" s="316">
        <v>1</v>
      </c>
      <c r="K186" s="20"/>
      <c r="L186" s="314"/>
      <c r="O186" s="314"/>
      <c r="P186" s="314"/>
      <c r="Q186" s="314"/>
      <c r="R186" s="314"/>
      <c r="S186" s="314"/>
      <c r="T186" s="314"/>
    </row>
    <row r="187" spans="1:20" x14ac:dyDescent="0.2">
      <c r="A187" s="317">
        <v>6</v>
      </c>
      <c r="B187" s="319" t="str">
        <f>$B$54</f>
        <v>PONTA GROSSA</v>
      </c>
      <c r="C187" s="324"/>
      <c r="D187" s="33">
        <v>0.2</v>
      </c>
      <c r="E187" s="324"/>
      <c r="F187" s="324"/>
      <c r="G187" s="324"/>
      <c r="H187" s="324"/>
      <c r="I187" s="324"/>
      <c r="J187" s="316">
        <v>1</v>
      </c>
      <c r="K187" s="20"/>
      <c r="L187" s="314"/>
      <c r="O187" s="314"/>
      <c r="P187" s="314"/>
      <c r="Q187" s="314"/>
      <c r="R187" s="314"/>
      <c r="S187" s="314"/>
      <c r="T187" s="314"/>
    </row>
    <row r="188" spans="1:20" x14ac:dyDescent="0.2">
      <c r="A188" s="317">
        <v>7</v>
      </c>
      <c r="B188" s="319" t="str">
        <f>$B$55</f>
        <v>SÃO JOSÉ DOS PINHAIS</v>
      </c>
      <c r="C188" s="324"/>
      <c r="D188" s="33">
        <v>0.2</v>
      </c>
      <c r="E188" s="324"/>
      <c r="F188" s="324"/>
      <c r="G188" s="324"/>
      <c r="H188" s="324"/>
      <c r="I188" s="324"/>
      <c r="J188" s="316">
        <v>1</v>
      </c>
      <c r="K188" s="20"/>
      <c r="L188" s="314"/>
      <c r="O188" s="314"/>
      <c r="P188" s="314"/>
      <c r="Q188" s="314"/>
      <c r="R188" s="314"/>
      <c r="S188" s="314"/>
      <c r="T188" s="314"/>
    </row>
    <row r="189" spans="1:20" x14ac:dyDescent="0.2">
      <c r="L189" s="314"/>
      <c r="O189" s="314"/>
      <c r="P189" s="314"/>
      <c r="Q189" s="314"/>
      <c r="R189" s="314"/>
      <c r="S189" s="314"/>
      <c r="T189" s="314"/>
    </row>
    <row r="190" spans="1:20" ht="12.75" customHeight="1" x14ac:dyDescent="0.2">
      <c r="A190" s="465" t="s">
        <v>142</v>
      </c>
      <c r="B190" s="465"/>
      <c r="C190" s="466" t="s">
        <v>190</v>
      </c>
      <c r="D190" s="466"/>
      <c r="E190" s="466"/>
      <c r="F190" s="466"/>
      <c r="G190" s="466"/>
      <c r="H190" s="466"/>
      <c r="I190" s="466"/>
      <c r="J190" s="467" t="s">
        <v>115</v>
      </c>
      <c r="K190" s="471" t="s">
        <v>191</v>
      </c>
      <c r="L190" s="471"/>
      <c r="M190" s="471"/>
      <c r="N190" s="471"/>
      <c r="O190" s="471"/>
      <c r="P190" s="314"/>
      <c r="Q190" s="314"/>
      <c r="R190" s="314"/>
      <c r="S190" s="314"/>
      <c r="T190" s="314"/>
    </row>
    <row r="191" spans="1:20" ht="33.75" x14ac:dyDescent="0.2">
      <c r="A191" s="465"/>
      <c r="B191" s="465"/>
      <c r="C191" s="317" t="str">
        <f>$B$11</f>
        <v>Vigilante armado diurno - 12x36h</v>
      </c>
      <c r="D191" s="317" t="str">
        <f>$B$12</f>
        <v>Vigilante armado noturno - 12x36h</v>
      </c>
      <c r="E191" s="317" t="str">
        <f>$B$13</f>
        <v>Vigilante armado diurno - 12x36h - LÍDER</v>
      </c>
      <c r="F191" s="317" t="str">
        <f>$B$14</f>
        <v>Vigilante armado noturno - 12x36h - LÍDER</v>
      </c>
      <c r="G191" s="317" t="str">
        <f>$B$15</f>
        <v>Vigilante armado diurno - 12x36h - SUPERVISOR</v>
      </c>
      <c r="H191" s="317" t="str">
        <f>$B$16</f>
        <v>Vigilante armado noturno - 12x36h - SUPERVISOR</v>
      </c>
      <c r="I191" s="317" t="str">
        <f>$B$17</f>
        <v>Vigilante armado diurno - 44h</v>
      </c>
      <c r="J191" s="467"/>
      <c r="K191" s="471"/>
      <c r="L191" s="471"/>
      <c r="M191" s="471"/>
      <c r="N191" s="471"/>
      <c r="O191" s="471"/>
      <c r="P191" s="314"/>
      <c r="Q191" s="314"/>
      <c r="R191" s="314"/>
      <c r="S191" s="314"/>
      <c r="T191" s="314"/>
    </row>
    <row r="192" spans="1:20" x14ac:dyDescent="0.2">
      <c r="A192" s="320" t="s">
        <v>91</v>
      </c>
      <c r="B192" s="317">
        <v>1</v>
      </c>
      <c r="C192" s="317">
        <v>2</v>
      </c>
      <c r="D192" s="317">
        <v>3</v>
      </c>
      <c r="E192" s="317">
        <v>4</v>
      </c>
      <c r="F192" s="317">
        <v>5</v>
      </c>
      <c r="G192" s="317">
        <v>6</v>
      </c>
      <c r="H192" s="317">
        <v>7</v>
      </c>
      <c r="I192" s="317">
        <v>8</v>
      </c>
      <c r="J192" s="317">
        <v>9</v>
      </c>
      <c r="K192" s="471"/>
      <c r="L192" s="471"/>
      <c r="M192" s="471"/>
      <c r="N192" s="471"/>
      <c r="O192" s="471"/>
      <c r="P192" s="314"/>
      <c r="Q192" s="314"/>
      <c r="R192" s="314"/>
      <c r="S192" s="314"/>
      <c r="T192" s="314"/>
    </row>
    <row r="193" spans="1:20" x14ac:dyDescent="0.2">
      <c r="A193" s="317">
        <v>1</v>
      </c>
      <c r="B193" s="318" t="str">
        <f>$B$49</f>
        <v>FOZ DO IGUAÇU</v>
      </c>
      <c r="C193" s="326" t="s">
        <v>91</v>
      </c>
      <c r="D193" s="326" t="s">
        <v>186</v>
      </c>
      <c r="E193" s="326" t="s">
        <v>91</v>
      </c>
      <c r="F193" s="326" t="s">
        <v>186</v>
      </c>
      <c r="G193" s="326" t="s">
        <v>91</v>
      </c>
      <c r="H193" s="326" t="s">
        <v>186</v>
      </c>
      <c r="I193" s="322"/>
      <c r="J193" s="316">
        <v>2</v>
      </c>
      <c r="K193" s="471"/>
      <c r="L193" s="471"/>
      <c r="M193" s="471"/>
      <c r="N193" s="471"/>
      <c r="O193" s="471"/>
      <c r="P193" s="314"/>
      <c r="Q193" s="314"/>
      <c r="R193" s="314"/>
      <c r="S193" s="314"/>
      <c r="T193" s="314"/>
    </row>
    <row r="194" spans="1:20" x14ac:dyDescent="0.2">
      <c r="A194" s="317">
        <v>2</v>
      </c>
      <c r="B194" s="319" t="str">
        <f>$B$50</f>
        <v>CURITIBA</v>
      </c>
      <c r="C194" s="329" t="s">
        <v>91</v>
      </c>
      <c r="D194" s="329" t="s">
        <v>186</v>
      </c>
      <c r="E194" s="324"/>
      <c r="F194" s="324"/>
      <c r="G194" s="324"/>
      <c r="H194" s="324"/>
      <c r="I194" s="324"/>
      <c r="J194" s="316">
        <v>1</v>
      </c>
      <c r="K194" s="471"/>
      <c r="L194" s="471"/>
      <c r="M194" s="471"/>
      <c r="N194" s="471"/>
      <c r="O194" s="471"/>
      <c r="P194" s="314"/>
      <c r="Q194" s="314"/>
      <c r="R194" s="314"/>
      <c r="S194" s="314"/>
      <c r="T194" s="314"/>
    </row>
    <row r="195" spans="1:20" x14ac:dyDescent="0.2">
      <c r="A195" s="317">
        <v>3</v>
      </c>
      <c r="B195" s="319" t="str">
        <f>$B$51</f>
        <v>LONDRINA</v>
      </c>
      <c r="C195" s="329" t="s">
        <v>91</v>
      </c>
      <c r="D195" s="329" t="s">
        <v>186</v>
      </c>
      <c r="E195" s="324"/>
      <c r="F195" s="324"/>
      <c r="G195" s="324"/>
      <c r="H195" s="324"/>
      <c r="I195" s="329" t="s">
        <v>91</v>
      </c>
      <c r="J195" s="316">
        <v>1</v>
      </c>
      <c r="K195" s="471"/>
      <c r="L195" s="471"/>
      <c r="M195" s="471"/>
      <c r="N195" s="471"/>
      <c r="O195" s="471"/>
      <c r="P195" s="314"/>
      <c r="Q195" s="314"/>
      <c r="R195" s="314"/>
      <c r="S195" s="314"/>
      <c r="T195" s="314"/>
    </row>
    <row r="196" spans="1:20" x14ac:dyDescent="0.2">
      <c r="A196" s="317">
        <v>4</v>
      </c>
      <c r="B196" s="319" t="str">
        <f>$B$52</f>
        <v>MARINGÁ</v>
      </c>
      <c r="C196" s="329" t="s">
        <v>91</v>
      </c>
      <c r="D196" s="329" t="s">
        <v>186</v>
      </c>
      <c r="E196" s="324"/>
      <c r="F196" s="324"/>
      <c r="G196" s="324"/>
      <c r="H196" s="324"/>
      <c r="I196" s="324"/>
      <c r="J196" s="316">
        <v>1</v>
      </c>
      <c r="K196" s="471"/>
      <c r="L196" s="471"/>
      <c r="M196" s="471"/>
      <c r="N196" s="471"/>
      <c r="O196" s="471"/>
      <c r="P196" s="314"/>
      <c r="Q196" s="314"/>
      <c r="R196" s="314"/>
      <c r="S196" s="314"/>
      <c r="T196" s="314"/>
    </row>
    <row r="197" spans="1:20" x14ac:dyDescent="0.2">
      <c r="A197" s="317">
        <v>5</v>
      </c>
      <c r="B197" s="319" t="str">
        <f>$B$53</f>
        <v>PARANAGUÁ</v>
      </c>
      <c r="C197" s="329" t="s">
        <v>91</v>
      </c>
      <c r="D197" s="329" t="s">
        <v>186</v>
      </c>
      <c r="E197" s="324"/>
      <c r="F197" s="324"/>
      <c r="G197" s="324"/>
      <c r="H197" s="324"/>
      <c r="I197" s="329" t="s">
        <v>91</v>
      </c>
      <c r="J197" s="316">
        <v>1</v>
      </c>
      <c r="K197" s="471"/>
      <c r="L197" s="471"/>
      <c r="M197" s="471"/>
      <c r="N197" s="471"/>
      <c r="O197" s="471"/>
      <c r="P197" s="314"/>
      <c r="Q197" s="314"/>
      <c r="R197" s="314"/>
      <c r="S197" s="314"/>
      <c r="T197" s="314"/>
    </row>
    <row r="198" spans="1:20" x14ac:dyDescent="0.2">
      <c r="A198" s="317">
        <v>6</v>
      </c>
      <c r="B198" s="319" t="str">
        <f>$B$54</f>
        <v>PONTA GROSSA</v>
      </c>
      <c r="C198" s="329" t="s">
        <v>91</v>
      </c>
      <c r="D198" s="329" t="s">
        <v>186</v>
      </c>
      <c r="E198" s="324"/>
      <c r="F198" s="324"/>
      <c r="G198" s="324"/>
      <c r="H198" s="324"/>
      <c r="I198" s="324"/>
      <c r="J198" s="316">
        <v>1</v>
      </c>
      <c r="K198" s="471"/>
      <c r="L198" s="471"/>
      <c r="M198" s="471"/>
      <c r="N198" s="471"/>
      <c r="O198" s="471"/>
      <c r="P198" s="314"/>
      <c r="Q198" s="314"/>
      <c r="R198" s="314"/>
      <c r="S198" s="314"/>
      <c r="T198" s="314"/>
    </row>
    <row r="199" spans="1:20" x14ac:dyDescent="0.2">
      <c r="A199" s="317">
        <v>7</v>
      </c>
      <c r="B199" s="319" t="str">
        <f>$B$55</f>
        <v>SÃO JOSÉ DOS PINHAIS</v>
      </c>
      <c r="C199" s="329" t="s">
        <v>91</v>
      </c>
      <c r="D199" s="329" t="s">
        <v>186</v>
      </c>
      <c r="E199" s="324"/>
      <c r="F199" s="324"/>
      <c r="G199" s="324"/>
      <c r="H199" s="324"/>
      <c r="I199" s="324"/>
      <c r="J199" s="316">
        <v>1</v>
      </c>
      <c r="K199" s="471"/>
      <c r="L199" s="471"/>
      <c r="M199" s="471"/>
      <c r="N199" s="471"/>
      <c r="O199" s="471"/>
      <c r="P199" s="314"/>
      <c r="Q199" s="314"/>
      <c r="R199" s="314"/>
      <c r="S199" s="314"/>
      <c r="T199" s="314"/>
    </row>
    <row r="200" spans="1:20" x14ac:dyDescent="0.2">
      <c r="L200" s="314"/>
      <c r="O200" s="314"/>
      <c r="P200" s="314"/>
      <c r="Q200" s="314"/>
      <c r="R200" s="314"/>
      <c r="S200" s="314"/>
      <c r="T200" s="314"/>
    </row>
    <row r="201" spans="1:20" ht="12.75" customHeight="1" x14ac:dyDescent="0.2">
      <c r="A201" s="465" t="s">
        <v>142</v>
      </c>
      <c r="B201" s="465"/>
      <c r="C201" s="466" t="s">
        <v>192</v>
      </c>
      <c r="D201" s="466"/>
      <c r="E201" s="466"/>
      <c r="F201" s="466"/>
      <c r="G201" s="466"/>
      <c r="H201" s="466"/>
      <c r="I201" s="466"/>
      <c r="J201" s="467" t="s">
        <v>115</v>
      </c>
      <c r="K201" s="477" t="s">
        <v>193</v>
      </c>
      <c r="L201" s="477"/>
      <c r="M201" s="477"/>
      <c r="N201" s="477"/>
      <c r="O201" s="314"/>
      <c r="P201" s="314"/>
      <c r="Q201" s="314"/>
      <c r="R201" s="314"/>
      <c r="S201" s="314"/>
      <c r="T201" s="314"/>
    </row>
    <row r="202" spans="1:20" ht="33.75" x14ac:dyDescent="0.2">
      <c r="A202" s="465"/>
      <c r="B202" s="465"/>
      <c r="C202" s="317" t="str">
        <f>$B$11</f>
        <v>Vigilante armado diurno - 12x36h</v>
      </c>
      <c r="D202" s="317" t="str">
        <f>$B$12</f>
        <v>Vigilante armado noturno - 12x36h</v>
      </c>
      <c r="E202" s="317" t="str">
        <f>$B$13</f>
        <v>Vigilante armado diurno - 12x36h - LÍDER</v>
      </c>
      <c r="F202" s="317" t="str">
        <f>$B$14</f>
        <v>Vigilante armado noturno - 12x36h - LÍDER</v>
      </c>
      <c r="G202" s="317" t="str">
        <f>$B$15</f>
        <v>Vigilante armado diurno - 12x36h - SUPERVISOR</v>
      </c>
      <c r="H202" s="317" t="str">
        <f>$B$16</f>
        <v>Vigilante armado noturno - 12x36h - SUPERVISOR</v>
      </c>
      <c r="I202" s="317" t="str">
        <f>$B$17</f>
        <v>Vigilante armado diurno - 44h</v>
      </c>
      <c r="J202" s="467"/>
      <c r="K202" s="477"/>
      <c r="L202" s="477"/>
      <c r="M202" s="477"/>
      <c r="N202" s="477"/>
      <c r="O202" s="314"/>
      <c r="P202" s="314"/>
      <c r="Q202" s="314"/>
      <c r="R202" s="314"/>
      <c r="S202" s="314"/>
      <c r="T202" s="314"/>
    </row>
    <row r="203" spans="1:20" x14ac:dyDescent="0.2">
      <c r="A203" s="320" t="s">
        <v>91</v>
      </c>
      <c r="B203" s="317">
        <v>1</v>
      </c>
      <c r="C203" s="317">
        <v>2</v>
      </c>
      <c r="D203" s="317">
        <v>3</v>
      </c>
      <c r="E203" s="317">
        <v>4</v>
      </c>
      <c r="F203" s="317">
        <v>5</v>
      </c>
      <c r="G203" s="317">
        <v>6</v>
      </c>
      <c r="H203" s="317">
        <v>7</v>
      </c>
      <c r="I203" s="317">
        <v>8</v>
      </c>
      <c r="J203" s="317">
        <v>9</v>
      </c>
      <c r="K203" s="477"/>
      <c r="L203" s="477"/>
      <c r="M203" s="477"/>
      <c r="N203" s="477"/>
      <c r="O203" s="314"/>
      <c r="P203" s="314"/>
      <c r="Q203" s="314"/>
      <c r="R203" s="314"/>
      <c r="S203" s="314"/>
      <c r="T203" s="314"/>
    </row>
    <row r="204" spans="1:20" x14ac:dyDescent="0.2">
      <c r="A204" s="317">
        <v>1</v>
      </c>
      <c r="B204" s="318" t="str">
        <f>$B$49</f>
        <v>FOZ DO IGUAÇU</v>
      </c>
      <c r="C204" s="326" t="s">
        <v>91</v>
      </c>
      <c r="D204" s="326" t="s">
        <v>186</v>
      </c>
      <c r="E204" s="326" t="s">
        <v>91</v>
      </c>
      <c r="F204" s="326" t="s">
        <v>186</v>
      </c>
      <c r="G204" s="326" t="s">
        <v>91</v>
      </c>
      <c r="H204" s="326" t="s">
        <v>186</v>
      </c>
      <c r="I204" s="322"/>
      <c r="J204" s="316">
        <v>2</v>
      </c>
      <c r="K204" s="477"/>
      <c r="L204" s="477"/>
      <c r="M204" s="477"/>
      <c r="N204" s="477"/>
      <c r="O204" s="314"/>
      <c r="P204" s="314"/>
      <c r="Q204" s="314"/>
      <c r="R204" s="314"/>
      <c r="S204" s="314"/>
      <c r="T204" s="314"/>
    </row>
    <row r="205" spans="1:20" x14ac:dyDescent="0.2">
      <c r="A205" s="317">
        <v>2</v>
      </c>
      <c r="B205" s="319" t="str">
        <f>$B$50</f>
        <v>CURITIBA</v>
      </c>
      <c r="C205" s="329" t="s">
        <v>91</v>
      </c>
      <c r="D205" s="329" t="s">
        <v>186</v>
      </c>
      <c r="E205" s="324"/>
      <c r="F205" s="324"/>
      <c r="G205" s="324"/>
      <c r="H205" s="324"/>
      <c r="I205" s="324"/>
      <c r="J205" s="316">
        <v>1</v>
      </c>
      <c r="K205" s="477"/>
      <c r="L205" s="477"/>
      <c r="M205" s="477"/>
      <c r="N205" s="477"/>
      <c r="O205" s="314"/>
      <c r="P205" s="314"/>
      <c r="Q205" s="314"/>
      <c r="R205" s="314"/>
      <c r="S205" s="314"/>
      <c r="T205" s="314"/>
    </row>
    <row r="206" spans="1:20" x14ac:dyDescent="0.2">
      <c r="A206" s="317">
        <v>3</v>
      </c>
      <c r="B206" s="319" t="str">
        <f>$B$51</f>
        <v>LONDRINA</v>
      </c>
      <c r="C206" s="329" t="s">
        <v>91</v>
      </c>
      <c r="D206" s="329" t="s">
        <v>186</v>
      </c>
      <c r="E206" s="324"/>
      <c r="F206" s="324"/>
      <c r="G206" s="324"/>
      <c r="H206" s="324"/>
      <c r="I206" s="329" t="s">
        <v>91</v>
      </c>
      <c r="J206" s="316">
        <v>1</v>
      </c>
      <c r="K206" s="477"/>
      <c r="L206" s="477"/>
      <c r="M206" s="477"/>
      <c r="N206" s="477"/>
      <c r="O206" s="314"/>
      <c r="P206" s="314"/>
      <c r="Q206" s="314"/>
      <c r="R206" s="314"/>
      <c r="S206" s="314"/>
      <c r="T206" s="314"/>
    </row>
    <row r="207" spans="1:20" x14ac:dyDescent="0.2">
      <c r="A207" s="317">
        <v>4</v>
      </c>
      <c r="B207" s="319" t="str">
        <f>$B$52</f>
        <v>MARINGÁ</v>
      </c>
      <c r="C207" s="329" t="s">
        <v>91</v>
      </c>
      <c r="D207" s="329" t="s">
        <v>186</v>
      </c>
      <c r="E207" s="324"/>
      <c r="F207" s="324"/>
      <c r="G207" s="324"/>
      <c r="H207" s="324"/>
      <c r="I207" s="324"/>
      <c r="J207" s="316">
        <v>1</v>
      </c>
      <c r="K207" s="477"/>
      <c r="L207" s="477"/>
      <c r="M207" s="477"/>
      <c r="N207" s="477"/>
      <c r="O207" s="314"/>
      <c r="P207" s="314"/>
      <c r="Q207" s="314"/>
      <c r="R207" s="314"/>
      <c r="S207" s="314"/>
      <c r="T207" s="314"/>
    </row>
    <row r="208" spans="1:20" x14ac:dyDescent="0.2">
      <c r="A208" s="317">
        <v>5</v>
      </c>
      <c r="B208" s="319" t="str">
        <f>$B$53</f>
        <v>PARANAGUÁ</v>
      </c>
      <c r="C208" s="329" t="s">
        <v>91</v>
      </c>
      <c r="D208" s="329" t="s">
        <v>186</v>
      </c>
      <c r="E208" s="324"/>
      <c r="F208" s="324"/>
      <c r="G208" s="324"/>
      <c r="H208" s="324"/>
      <c r="I208" s="329" t="s">
        <v>91</v>
      </c>
      <c r="J208" s="316">
        <v>1</v>
      </c>
      <c r="K208" s="477"/>
      <c r="L208" s="477"/>
      <c r="M208" s="477"/>
      <c r="N208" s="477"/>
      <c r="O208" s="314"/>
      <c r="P208" s="314"/>
      <c r="Q208" s="314"/>
      <c r="R208" s="314"/>
      <c r="S208" s="314"/>
      <c r="T208" s="314"/>
    </row>
    <row r="209" spans="1:20" x14ac:dyDescent="0.2">
      <c r="A209" s="317">
        <v>6</v>
      </c>
      <c r="B209" s="319" t="str">
        <f>$B$54</f>
        <v>PONTA GROSSA</v>
      </c>
      <c r="C209" s="329" t="s">
        <v>91</v>
      </c>
      <c r="D209" s="329" t="s">
        <v>186</v>
      </c>
      <c r="E209" s="324"/>
      <c r="F209" s="324"/>
      <c r="G209" s="324"/>
      <c r="H209" s="324"/>
      <c r="I209" s="324"/>
      <c r="J209" s="316">
        <v>1</v>
      </c>
      <c r="K209" s="477"/>
      <c r="L209" s="477"/>
      <c r="M209" s="477"/>
      <c r="N209" s="477"/>
      <c r="O209" s="314"/>
      <c r="P209" s="314"/>
      <c r="Q209" s="314"/>
      <c r="R209" s="314"/>
      <c r="S209" s="314"/>
      <c r="T209" s="314"/>
    </row>
    <row r="210" spans="1:20" x14ac:dyDescent="0.2">
      <c r="A210" s="317">
        <v>7</v>
      </c>
      <c r="B210" s="319" t="str">
        <f>$B$55</f>
        <v>SÃO JOSÉ DOS PINHAIS</v>
      </c>
      <c r="C210" s="329" t="s">
        <v>91</v>
      </c>
      <c r="D210" s="329" t="s">
        <v>186</v>
      </c>
      <c r="E210" s="324"/>
      <c r="F210" s="324"/>
      <c r="G210" s="324"/>
      <c r="H210" s="324"/>
      <c r="I210" s="324"/>
      <c r="J210" s="316">
        <v>1</v>
      </c>
      <c r="K210" s="477"/>
      <c r="L210" s="477"/>
      <c r="M210" s="477"/>
      <c r="N210" s="477"/>
      <c r="O210" s="314"/>
      <c r="P210" s="314"/>
      <c r="Q210" s="314"/>
      <c r="R210" s="314"/>
      <c r="S210" s="314"/>
      <c r="T210" s="314"/>
    </row>
    <row r="211" spans="1:20" x14ac:dyDescent="0.2">
      <c r="L211" s="314"/>
      <c r="O211" s="314"/>
      <c r="P211" s="314"/>
      <c r="Q211" s="314"/>
      <c r="R211" s="314"/>
      <c r="S211" s="314"/>
      <c r="T211" s="314"/>
    </row>
    <row r="212" spans="1:20" ht="12" customHeight="1" x14ac:dyDescent="0.2">
      <c r="A212" s="465" t="s">
        <v>142</v>
      </c>
      <c r="B212" s="465"/>
      <c r="C212" s="466" t="s">
        <v>194</v>
      </c>
      <c r="D212" s="466"/>
      <c r="E212" s="466"/>
      <c r="F212" s="466"/>
      <c r="G212" s="466"/>
      <c r="H212" s="466"/>
      <c r="I212" s="466"/>
      <c r="J212" s="467" t="s">
        <v>115</v>
      </c>
      <c r="L212" s="314"/>
      <c r="O212" s="314"/>
      <c r="P212" s="314"/>
      <c r="Q212" s="314"/>
      <c r="R212" s="314"/>
      <c r="S212" s="314"/>
      <c r="T212" s="314"/>
    </row>
    <row r="213" spans="1:20" ht="33.75" x14ac:dyDescent="0.2">
      <c r="A213" s="465"/>
      <c r="B213" s="465"/>
      <c r="C213" s="317" t="str">
        <f>$B$11</f>
        <v>Vigilante armado diurno - 12x36h</v>
      </c>
      <c r="D213" s="317" t="str">
        <f>$B$12</f>
        <v>Vigilante armado noturno - 12x36h</v>
      </c>
      <c r="E213" s="317" t="str">
        <f>$B$13</f>
        <v>Vigilante armado diurno - 12x36h - LÍDER</v>
      </c>
      <c r="F213" s="317" t="str">
        <f>$B$14</f>
        <v>Vigilante armado noturno - 12x36h - LÍDER</v>
      </c>
      <c r="G213" s="317" t="str">
        <f>$B$15</f>
        <v>Vigilante armado diurno - 12x36h - SUPERVISOR</v>
      </c>
      <c r="H213" s="317" t="str">
        <f>$B$16</f>
        <v>Vigilante armado noturno - 12x36h - SUPERVISOR</v>
      </c>
      <c r="I213" s="317" t="str">
        <f>$B$17</f>
        <v>Vigilante armado diurno - 44h</v>
      </c>
      <c r="J213" s="467"/>
      <c r="L213" s="314"/>
      <c r="O213" s="314"/>
      <c r="P213" s="314"/>
      <c r="Q213" s="314"/>
      <c r="R213" s="314"/>
      <c r="S213" s="314"/>
      <c r="T213" s="314"/>
    </row>
    <row r="214" spans="1:20" x14ac:dyDescent="0.2">
      <c r="A214" s="320" t="s">
        <v>91</v>
      </c>
      <c r="B214" s="317">
        <v>1</v>
      </c>
      <c r="C214" s="317">
        <v>2</v>
      </c>
      <c r="D214" s="317">
        <v>3</v>
      </c>
      <c r="E214" s="317">
        <v>4</v>
      </c>
      <c r="F214" s="317">
        <v>5</v>
      </c>
      <c r="G214" s="317">
        <v>6</v>
      </c>
      <c r="H214" s="317">
        <v>7</v>
      </c>
      <c r="I214" s="317">
        <v>8</v>
      </c>
      <c r="J214" s="317">
        <v>9</v>
      </c>
      <c r="L214" s="314"/>
      <c r="O214" s="314"/>
      <c r="P214" s="314"/>
      <c r="Q214" s="314"/>
      <c r="R214" s="314"/>
      <c r="S214" s="314"/>
      <c r="T214" s="314"/>
    </row>
    <row r="215" spans="1:20" x14ac:dyDescent="0.2">
      <c r="A215" s="317">
        <v>1</v>
      </c>
      <c r="B215" s="318" t="str">
        <f>$B$49</f>
        <v>FOZ DO IGUAÇU</v>
      </c>
      <c r="C215" s="321" t="s">
        <v>186</v>
      </c>
      <c r="D215" s="321" t="s">
        <v>186</v>
      </c>
      <c r="E215" s="321" t="s">
        <v>186</v>
      </c>
      <c r="F215" s="321" t="s">
        <v>186</v>
      </c>
      <c r="G215" s="321" t="s">
        <v>186</v>
      </c>
      <c r="H215" s="321" t="s">
        <v>186</v>
      </c>
      <c r="I215" s="322"/>
      <c r="J215" s="316">
        <v>2</v>
      </c>
      <c r="L215" s="314"/>
      <c r="O215" s="314"/>
      <c r="P215" s="314"/>
      <c r="Q215" s="314"/>
      <c r="R215" s="314"/>
      <c r="S215" s="314"/>
      <c r="T215" s="314"/>
    </row>
    <row r="216" spans="1:20" x14ac:dyDescent="0.2">
      <c r="A216" s="317">
        <v>2</v>
      </c>
      <c r="B216" s="319" t="str">
        <f>$B$50</f>
        <v>CURITIBA</v>
      </c>
      <c r="C216" s="329" t="s">
        <v>186</v>
      </c>
      <c r="D216" s="329" t="s">
        <v>186</v>
      </c>
      <c r="E216" s="330"/>
      <c r="F216" s="330"/>
      <c r="G216" s="330"/>
      <c r="H216" s="330"/>
      <c r="I216" s="330"/>
      <c r="J216" s="316">
        <v>1</v>
      </c>
      <c r="L216" s="314"/>
      <c r="O216" s="314"/>
      <c r="P216" s="314"/>
      <c r="Q216" s="314"/>
      <c r="R216" s="314"/>
      <c r="S216" s="314"/>
      <c r="T216" s="314"/>
    </row>
    <row r="217" spans="1:20" x14ac:dyDescent="0.2">
      <c r="A217" s="317">
        <v>3</v>
      </c>
      <c r="B217" s="319" t="str">
        <f>$B$51</f>
        <v>LONDRINA</v>
      </c>
      <c r="C217" s="329" t="s">
        <v>186</v>
      </c>
      <c r="D217" s="329" t="s">
        <v>186</v>
      </c>
      <c r="E217" s="330"/>
      <c r="F217" s="330"/>
      <c r="G217" s="330"/>
      <c r="H217" s="330"/>
      <c r="I217" s="329" t="s">
        <v>186</v>
      </c>
      <c r="J217" s="316">
        <v>1</v>
      </c>
      <c r="L217" s="314"/>
      <c r="O217" s="314"/>
      <c r="P217" s="314"/>
      <c r="Q217" s="314"/>
      <c r="R217" s="314"/>
      <c r="S217" s="314"/>
      <c r="T217" s="314"/>
    </row>
    <row r="218" spans="1:20" x14ac:dyDescent="0.2">
      <c r="A218" s="317">
        <v>4</v>
      </c>
      <c r="B218" s="319" t="str">
        <f>$B$52</f>
        <v>MARINGÁ</v>
      </c>
      <c r="C218" s="329" t="s">
        <v>186</v>
      </c>
      <c r="D218" s="329" t="s">
        <v>186</v>
      </c>
      <c r="E218" s="330"/>
      <c r="F218" s="330"/>
      <c r="G218" s="330"/>
      <c r="H218" s="330"/>
      <c r="I218" s="324"/>
      <c r="J218" s="316">
        <v>1</v>
      </c>
      <c r="L218" s="314"/>
      <c r="O218" s="314"/>
      <c r="P218" s="314"/>
      <c r="Q218" s="314"/>
      <c r="R218" s="314"/>
      <c r="S218" s="314"/>
      <c r="T218" s="314"/>
    </row>
    <row r="219" spans="1:20" x14ac:dyDescent="0.2">
      <c r="A219" s="317">
        <v>5</v>
      </c>
      <c r="B219" s="319" t="str">
        <f>$B$53</f>
        <v>PARANAGUÁ</v>
      </c>
      <c r="C219" s="329" t="s">
        <v>186</v>
      </c>
      <c r="D219" s="329" t="s">
        <v>186</v>
      </c>
      <c r="E219" s="330"/>
      <c r="F219" s="330"/>
      <c r="G219" s="330"/>
      <c r="H219" s="330"/>
      <c r="I219" s="329" t="s">
        <v>186</v>
      </c>
      <c r="J219" s="316">
        <v>1</v>
      </c>
      <c r="L219" s="314"/>
      <c r="O219" s="314"/>
      <c r="P219" s="314"/>
      <c r="Q219" s="314"/>
      <c r="R219" s="314"/>
      <c r="S219" s="314"/>
      <c r="T219" s="314"/>
    </row>
    <row r="220" spans="1:20" x14ac:dyDescent="0.2">
      <c r="A220" s="317">
        <v>6</v>
      </c>
      <c r="B220" s="319" t="str">
        <f>$B$54</f>
        <v>PONTA GROSSA</v>
      </c>
      <c r="C220" s="329" t="s">
        <v>186</v>
      </c>
      <c r="D220" s="329" t="s">
        <v>186</v>
      </c>
      <c r="E220" s="330"/>
      <c r="F220" s="330"/>
      <c r="G220" s="330"/>
      <c r="H220" s="330"/>
      <c r="I220" s="330"/>
      <c r="J220" s="316">
        <v>1</v>
      </c>
      <c r="L220" s="314"/>
      <c r="O220" s="314"/>
      <c r="P220" s="314"/>
      <c r="Q220" s="314"/>
      <c r="R220" s="314"/>
      <c r="S220" s="314"/>
      <c r="T220" s="314"/>
    </row>
    <row r="221" spans="1:20" x14ac:dyDescent="0.2">
      <c r="A221" s="317">
        <v>7</v>
      </c>
      <c r="B221" s="319" t="str">
        <f>$B$55</f>
        <v>SÃO JOSÉ DOS PINHAIS</v>
      </c>
      <c r="C221" s="329" t="s">
        <v>186</v>
      </c>
      <c r="D221" s="329" t="s">
        <v>186</v>
      </c>
      <c r="E221" s="330"/>
      <c r="F221" s="330"/>
      <c r="G221" s="330"/>
      <c r="H221" s="330"/>
      <c r="I221" s="330"/>
      <c r="J221" s="316">
        <v>1</v>
      </c>
      <c r="L221" s="314"/>
      <c r="O221" s="314"/>
      <c r="P221" s="314"/>
      <c r="Q221" s="314"/>
      <c r="R221" s="314"/>
      <c r="S221" s="314"/>
      <c r="T221" s="314"/>
    </row>
    <row r="222" spans="1:20" x14ac:dyDescent="0.2">
      <c r="L222" s="314"/>
      <c r="O222" s="314"/>
      <c r="P222" s="314"/>
      <c r="Q222" s="314"/>
      <c r="R222" s="314"/>
      <c r="S222" s="314"/>
      <c r="T222" s="314"/>
    </row>
    <row r="223" spans="1:20" ht="12.75" customHeight="1" x14ac:dyDescent="0.2">
      <c r="A223" s="465" t="s">
        <v>142</v>
      </c>
      <c r="B223" s="465"/>
      <c r="C223" s="466" t="s">
        <v>195</v>
      </c>
      <c r="D223" s="466"/>
      <c r="E223" s="466"/>
      <c r="F223" s="466"/>
      <c r="G223" s="466"/>
      <c r="H223" s="466"/>
      <c r="I223" s="466"/>
      <c r="J223" s="467" t="s">
        <v>115</v>
      </c>
      <c r="L223" s="314"/>
      <c r="O223" s="314"/>
      <c r="P223" s="314"/>
      <c r="Q223" s="314"/>
      <c r="R223" s="314"/>
      <c r="S223" s="314"/>
      <c r="T223" s="314"/>
    </row>
    <row r="224" spans="1:20" ht="33.75" x14ac:dyDescent="0.2">
      <c r="A224" s="465"/>
      <c r="B224" s="465"/>
      <c r="C224" s="317" t="str">
        <f>B11</f>
        <v>Vigilante armado diurno - 12x36h</v>
      </c>
      <c r="D224" s="317" t="str">
        <f>B12</f>
        <v>Vigilante armado noturno - 12x36h</v>
      </c>
      <c r="E224" s="317" t="str">
        <f>B13</f>
        <v>Vigilante armado diurno - 12x36h - LÍDER</v>
      </c>
      <c r="F224" s="317" t="str">
        <f>B14</f>
        <v>Vigilante armado noturno - 12x36h - LÍDER</v>
      </c>
      <c r="G224" s="317" t="str">
        <f>B15</f>
        <v>Vigilante armado diurno - 12x36h - SUPERVISOR</v>
      </c>
      <c r="H224" s="317" t="str">
        <f>B16</f>
        <v>Vigilante armado noturno - 12x36h - SUPERVISOR</v>
      </c>
      <c r="I224" s="317" t="str">
        <f>B17</f>
        <v>Vigilante armado diurno - 44h</v>
      </c>
      <c r="J224" s="467"/>
      <c r="L224" s="314"/>
      <c r="O224" s="314"/>
      <c r="P224" s="314"/>
      <c r="Q224" s="314"/>
      <c r="R224" s="314"/>
      <c r="S224" s="314"/>
      <c r="T224" s="314"/>
    </row>
    <row r="225" spans="1:20" x14ac:dyDescent="0.2">
      <c r="A225" s="320" t="s">
        <v>91</v>
      </c>
      <c r="B225" s="317">
        <v>1</v>
      </c>
      <c r="C225" s="317">
        <v>2</v>
      </c>
      <c r="D225" s="317">
        <v>3</v>
      </c>
      <c r="E225" s="317">
        <v>4</v>
      </c>
      <c r="F225" s="317">
        <v>5</v>
      </c>
      <c r="G225" s="317">
        <v>6</v>
      </c>
      <c r="H225" s="317">
        <v>7</v>
      </c>
      <c r="I225" s="317">
        <v>8</v>
      </c>
      <c r="J225" s="317">
        <v>9</v>
      </c>
      <c r="K225" s="331"/>
      <c r="L225" s="315"/>
      <c r="O225" s="314"/>
      <c r="P225" s="314"/>
      <c r="Q225" s="314"/>
      <c r="R225" s="314"/>
      <c r="S225" s="314"/>
      <c r="T225" s="314"/>
    </row>
    <row r="226" spans="1:20" x14ac:dyDescent="0.2">
      <c r="A226" s="317">
        <v>1</v>
      </c>
      <c r="B226" s="318" t="str">
        <f>$B$49</f>
        <v>FOZ DO IGUAÇU</v>
      </c>
      <c r="C226" s="332"/>
      <c r="D226" s="332"/>
      <c r="E226" s="333">
        <f>E116*0.1</f>
        <v>253.60000000000002</v>
      </c>
      <c r="F226" s="333">
        <f>F116*0.1</f>
        <v>253.60000000000002</v>
      </c>
      <c r="G226" s="326">
        <f>G116*30%</f>
        <v>877.8</v>
      </c>
      <c r="H226" s="326">
        <f>H116*30%</f>
        <v>877.8</v>
      </c>
      <c r="I226" s="332"/>
      <c r="J226" s="334">
        <v>2</v>
      </c>
      <c r="K226" s="331"/>
      <c r="L226" s="315"/>
      <c r="O226" s="314"/>
      <c r="P226" s="314"/>
      <c r="Q226" s="314"/>
      <c r="R226" s="314"/>
      <c r="S226" s="314"/>
      <c r="T226" s="314"/>
    </row>
    <row r="227" spans="1:20" x14ac:dyDescent="0.2">
      <c r="A227" s="317">
        <v>2</v>
      </c>
      <c r="B227" s="319" t="str">
        <f>$B$50</f>
        <v>CURITIBA</v>
      </c>
      <c r="C227" s="332"/>
      <c r="D227" s="332"/>
      <c r="E227" s="332"/>
      <c r="F227" s="332"/>
      <c r="G227" s="332"/>
      <c r="H227" s="332"/>
      <c r="I227" s="332"/>
      <c r="J227" s="334">
        <v>1</v>
      </c>
      <c r="K227" s="315"/>
      <c r="L227" s="315"/>
      <c r="O227" s="314"/>
      <c r="P227" s="314"/>
      <c r="Q227" s="314"/>
      <c r="R227" s="314"/>
      <c r="S227" s="314"/>
      <c r="T227" s="314"/>
    </row>
    <row r="228" spans="1:20" x14ac:dyDescent="0.2">
      <c r="A228" s="317">
        <v>3</v>
      </c>
      <c r="B228" s="319" t="str">
        <f>$B$51</f>
        <v>LONDRINA</v>
      </c>
      <c r="C228" s="332"/>
      <c r="D228" s="332"/>
      <c r="E228" s="332"/>
      <c r="F228" s="332"/>
      <c r="G228" s="332"/>
      <c r="H228" s="332"/>
      <c r="I228" s="332"/>
      <c r="J228" s="334">
        <v>1</v>
      </c>
      <c r="K228" s="315"/>
      <c r="L228" s="315"/>
      <c r="O228" s="314"/>
      <c r="P228" s="314"/>
      <c r="Q228" s="314"/>
      <c r="R228" s="314"/>
      <c r="S228" s="314"/>
      <c r="T228" s="314"/>
    </row>
    <row r="229" spans="1:20" x14ac:dyDescent="0.2">
      <c r="A229" s="317">
        <v>4</v>
      </c>
      <c r="B229" s="319" t="str">
        <f>$B$52</f>
        <v>MARINGÁ</v>
      </c>
      <c r="C229" s="332"/>
      <c r="D229" s="332"/>
      <c r="E229" s="332"/>
      <c r="F229" s="332"/>
      <c r="G229" s="332"/>
      <c r="H229" s="332"/>
      <c r="I229" s="332"/>
      <c r="J229" s="334">
        <v>1</v>
      </c>
      <c r="L229" s="314"/>
      <c r="O229" s="314"/>
      <c r="P229" s="314"/>
      <c r="Q229" s="314"/>
      <c r="R229" s="314"/>
      <c r="S229" s="314"/>
      <c r="T229" s="314"/>
    </row>
    <row r="230" spans="1:20" x14ac:dyDescent="0.2">
      <c r="A230" s="317">
        <v>5</v>
      </c>
      <c r="B230" s="319" t="str">
        <f>$B$53</f>
        <v>PARANAGUÁ</v>
      </c>
      <c r="C230" s="332"/>
      <c r="D230" s="332"/>
      <c r="E230" s="332"/>
      <c r="F230" s="332"/>
      <c r="G230" s="332"/>
      <c r="H230" s="332"/>
      <c r="I230" s="332"/>
      <c r="J230" s="334">
        <v>1</v>
      </c>
      <c r="L230" s="314"/>
      <c r="O230" s="314"/>
      <c r="P230" s="314"/>
      <c r="Q230" s="314"/>
      <c r="R230" s="314"/>
      <c r="S230" s="314"/>
      <c r="T230" s="314"/>
    </row>
    <row r="231" spans="1:20" x14ac:dyDescent="0.2">
      <c r="A231" s="317">
        <v>6</v>
      </c>
      <c r="B231" s="319" t="str">
        <f>$B$54</f>
        <v>PONTA GROSSA</v>
      </c>
      <c r="C231" s="332"/>
      <c r="D231" s="332"/>
      <c r="E231" s="332"/>
      <c r="F231" s="332"/>
      <c r="G231" s="332"/>
      <c r="H231" s="332"/>
      <c r="I231" s="332"/>
      <c r="J231" s="334">
        <v>1</v>
      </c>
      <c r="L231" s="314"/>
      <c r="O231" s="314"/>
      <c r="P231" s="314"/>
      <c r="Q231" s="314"/>
      <c r="R231" s="314"/>
      <c r="S231" s="314"/>
      <c r="T231" s="314"/>
    </row>
    <row r="232" spans="1:20" x14ac:dyDescent="0.2">
      <c r="A232" s="317">
        <v>7</v>
      </c>
      <c r="B232" s="319" t="str">
        <f>$B$55</f>
        <v>SÃO JOSÉ DOS PINHAIS</v>
      </c>
      <c r="C232" s="332"/>
      <c r="D232" s="332"/>
      <c r="E232" s="332"/>
      <c r="F232" s="332"/>
      <c r="G232" s="332"/>
      <c r="H232" s="332"/>
      <c r="I232" s="332"/>
      <c r="J232" s="334">
        <v>1</v>
      </c>
      <c r="L232" s="314"/>
      <c r="O232" s="314"/>
      <c r="P232" s="314"/>
      <c r="Q232" s="314"/>
      <c r="R232" s="314"/>
      <c r="S232" s="314"/>
      <c r="T232" s="314"/>
    </row>
    <row r="233" spans="1:20" x14ac:dyDescent="0.2">
      <c r="L233" s="314"/>
      <c r="O233" s="314"/>
      <c r="P233" s="314"/>
      <c r="Q233" s="314"/>
      <c r="R233" s="314"/>
      <c r="S233" s="314"/>
      <c r="T233" s="314"/>
    </row>
    <row r="234" spans="1:20" ht="12.75" customHeight="1" x14ac:dyDescent="0.2">
      <c r="A234" s="465" t="s">
        <v>142</v>
      </c>
      <c r="B234" s="465"/>
      <c r="C234" s="466" t="s">
        <v>196</v>
      </c>
      <c r="D234" s="466"/>
      <c r="E234" s="466"/>
      <c r="F234" s="466"/>
      <c r="G234" s="466"/>
      <c r="H234" s="466"/>
      <c r="I234" s="466"/>
      <c r="J234" s="467" t="s">
        <v>115</v>
      </c>
      <c r="K234" s="468" t="s">
        <v>440</v>
      </c>
      <c r="L234" s="469"/>
      <c r="M234" s="469"/>
      <c r="N234" s="470"/>
      <c r="O234" s="314"/>
      <c r="P234" s="314"/>
      <c r="Q234" s="314"/>
      <c r="R234" s="314"/>
      <c r="S234" s="314"/>
      <c r="T234" s="314"/>
    </row>
    <row r="235" spans="1:20" ht="33.75" x14ac:dyDescent="0.2">
      <c r="A235" s="465"/>
      <c r="B235" s="465"/>
      <c r="C235" s="317" t="str">
        <f>B11</f>
        <v>Vigilante armado diurno - 12x36h</v>
      </c>
      <c r="D235" s="317" t="str">
        <f>B12</f>
        <v>Vigilante armado noturno - 12x36h</v>
      </c>
      <c r="E235" s="317" t="str">
        <f>B13</f>
        <v>Vigilante armado diurno - 12x36h - LÍDER</v>
      </c>
      <c r="F235" s="317" t="str">
        <f>B14</f>
        <v>Vigilante armado noturno - 12x36h - LÍDER</v>
      </c>
      <c r="G235" s="317" t="str">
        <f>B15</f>
        <v>Vigilante armado diurno - 12x36h - SUPERVISOR</v>
      </c>
      <c r="H235" s="317" t="str">
        <f>B16</f>
        <v>Vigilante armado noturno - 12x36h - SUPERVISOR</v>
      </c>
      <c r="I235" s="317" t="str">
        <f>B17</f>
        <v>Vigilante armado diurno - 44h</v>
      </c>
      <c r="J235" s="467"/>
      <c r="K235" s="471"/>
      <c r="L235" s="472"/>
      <c r="M235" s="472"/>
      <c r="N235" s="473"/>
      <c r="O235" s="314"/>
      <c r="P235" s="314"/>
      <c r="Q235" s="314"/>
      <c r="R235" s="314"/>
      <c r="S235" s="314"/>
      <c r="T235" s="314"/>
    </row>
    <row r="236" spans="1:20" x14ac:dyDescent="0.2">
      <c r="A236" s="320" t="s">
        <v>91</v>
      </c>
      <c r="B236" s="317">
        <v>1</v>
      </c>
      <c r="C236" s="317">
        <v>2</v>
      </c>
      <c r="D236" s="317">
        <v>3</v>
      </c>
      <c r="E236" s="317">
        <v>4</v>
      </c>
      <c r="F236" s="317">
        <v>5</v>
      </c>
      <c r="G236" s="317">
        <v>6</v>
      </c>
      <c r="H236" s="317">
        <v>7</v>
      </c>
      <c r="I236" s="317">
        <v>8</v>
      </c>
      <c r="J236" s="317">
        <v>9</v>
      </c>
      <c r="K236" s="471"/>
      <c r="L236" s="472"/>
      <c r="M236" s="472"/>
      <c r="N236" s="473"/>
      <c r="O236" s="314"/>
      <c r="P236" s="314"/>
      <c r="Q236" s="314"/>
      <c r="R236" s="314"/>
      <c r="S236" s="314"/>
      <c r="T236" s="314"/>
    </row>
    <row r="237" spans="1:20" x14ac:dyDescent="0.2">
      <c r="A237" s="317">
        <v>1</v>
      </c>
      <c r="B237" s="318" t="str">
        <f>$B$49</f>
        <v>FOZ DO IGUAÇU</v>
      </c>
      <c r="C237" s="321" t="s">
        <v>91</v>
      </c>
      <c r="D237" s="321" t="s">
        <v>91</v>
      </c>
      <c r="E237" s="321" t="s">
        <v>91</v>
      </c>
      <c r="F237" s="321" t="s">
        <v>91</v>
      </c>
      <c r="G237" s="321" t="s">
        <v>91</v>
      </c>
      <c r="H237" s="321" t="s">
        <v>91</v>
      </c>
      <c r="I237" s="322"/>
      <c r="J237" s="334">
        <v>2</v>
      </c>
      <c r="K237" s="471"/>
      <c r="L237" s="472"/>
      <c r="M237" s="472"/>
      <c r="N237" s="473"/>
      <c r="O237" s="314"/>
      <c r="P237" s="314"/>
      <c r="Q237" s="314"/>
      <c r="R237" s="314"/>
      <c r="S237" s="314"/>
      <c r="T237" s="314"/>
    </row>
    <row r="238" spans="1:20" x14ac:dyDescent="0.2">
      <c r="A238" s="317">
        <v>2</v>
      </c>
      <c r="B238" s="319" t="str">
        <f>$B$50</f>
        <v>CURITIBA</v>
      </c>
      <c r="C238" s="329" t="s">
        <v>91</v>
      </c>
      <c r="D238" s="329" t="s">
        <v>91</v>
      </c>
      <c r="E238" s="330"/>
      <c r="F238" s="330"/>
      <c r="G238" s="330"/>
      <c r="H238" s="330"/>
      <c r="I238" s="330"/>
      <c r="J238" s="334">
        <v>1</v>
      </c>
      <c r="K238" s="471"/>
      <c r="L238" s="472"/>
      <c r="M238" s="472"/>
      <c r="N238" s="473"/>
      <c r="O238" s="314"/>
      <c r="P238" s="314"/>
      <c r="Q238" s="314"/>
      <c r="R238" s="314"/>
      <c r="S238" s="314"/>
      <c r="T238" s="314"/>
    </row>
    <row r="239" spans="1:20" x14ac:dyDescent="0.2">
      <c r="A239" s="317">
        <v>3</v>
      </c>
      <c r="B239" s="319" t="str">
        <f>$B$51</f>
        <v>LONDRINA</v>
      </c>
      <c r="C239" s="329" t="s">
        <v>91</v>
      </c>
      <c r="D239" s="329" t="s">
        <v>91</v>
      </c>
      <c r="E239" s="330"/>
      <c r="F239" s="330"/>
      <c r="G239" s="330"/>
      <c r="H239" s="330"/>
      <c r="I239" s="329" t="s">
        <v>91</v>
      </c>
      <c r="J239" s="334">
        <v>1</v>
      </c>
      <c r="K239" s="471"/>
      <c r="L239" s="472"/>
      <c r="M239" s="472"/>
      <c r="N239" s="473"/>
      <c r="O239" s="314"/>
      <c r="P239" s="314"/>
      <c r="Q239" s="314"/>
      <c r="R239" s="314"/>
      <c r="S239" s="314"/>
      <c r="T239" s="314"/>
    </row>
    <row r="240" spans="1:20" x14ac:dyDescent="0.2">
      <c r="A240" s="317">
        <v>4</v>
      </c>
      <c r="B240" s="319" t="str">
        <f>$B$52</f>
        <v>MARINGÁ</v>
      </c>
      <c r="C240" s="329" t="s">
        <v>91</v>
      </c>
      <c r="D240" s="329" t="s">
        <v>91</v>
      </c>
      <c r="E240" s="330"/>
      <c r="F240" s="330"/>
      <c r="G240" s="330"/>
      <c r="H240" s="330"/>
      <c r="I240" s="324"/>
      <c r="J240" s="334">
        <v>1</v>
      </c>
      <c r="K240" s="471"/>
      <c r="L240" s="472"/>
      <c r="M240" s="472"/>
      <c r="N240" s="473"/>
      <c r="O240" s="314"/>
      <c r="P240" s="314"/>
      <c r="Q240" s="314"/>
      <c r="R240" s="314"/>
      <c r="S240" s="314"/>
      <c r="T240" s="314"/>
    </row>
    <row r="241" spans="1:20" x14ac:dyDescent="0.2">
      <c r="A241" s="317">
        <v>5</v>
      </c>
      <c r="B241" s="319" t="str">
        <f>$B$53</f>
        <v>PARANAGUÁ</v>
      </c>
      <c r="C241" s="329" t="s">
        <v>91</v>
      </c>
      <c r="D241" s="329" t="s">
        <v>91</v>
      </c>
      <c r="E241" s="330"/>
      <c r="F241" s="330"/>
      <c r="G241" s="330"/>
      <c r="H241" s="330"/>
      <c r="I241" s="329" t="s">
        <v>91</v>
      </c>
      <c r="J241" s="334">
        <v>1</v>
      </c>
      <c r="K241" s="471"/>
      <c r="L241" s="472"/>
      <c r="M241" s="472"/>
      <c r="N241" s="473"/>
      <c r="O241" s="314"/>
      <c r="P241" s="314"/>
      <c r="Q241" s="314"/>
      <c r="R241" s="314"/>
      <c r="S241" s="314"/>
      <c r="T241" s="314"/>
    </row>
    <row r="242" spans="1:20" x14ac:dyDescent="0.2">
      <c r="A242" s="317">
        <v>6</v>
      </c>
      <c r="B242" s="319" t="str">
        <f>$B$54</f>
        <v>PONTA GROSSA</v>
      </c>
      <c r="C242" s="329" t="s">
        <v>91</v>
      </c>
      <c r="D242" s="329" t="s">
        <v>91</v>
      </c>
      <c r="E242" s="330"/>
      <c r="F242" s="330"/>
      <c r="G242" s="330"/>
      <c r="H242" s="330"/>
      <c r="I242" s="330"/>
      <c r="J242" s="334">
        <v>1</v>
      </c>
      <c r="K242" s="471"/>
      <c r="L242" s="472"/>
      <c r="M242" s="472"/>
      <c r="N242" s="473"/>
      <c r="O242" s="314"/>
      <c r="P242" s="314"/>
      <c r="Q242" s="314"/>
      <c r="R242" s="314"/>
      <c r="S242" s="314"/>
      <c r="T242" s="314"/>
    </row>
    <row r="243" spans="1:20" x14ac:dyDescent="0.2">
      <c r="A243" s="317">
        <v>7</v>
      </c>
      <c r="B243" s="319" t="str">
        <f>$B$55</f>
        <v>SÃO JOSÉ DOS PINHAIS</v>
      </c>
      <c r="C243" s="329" t="s">
        <v>91</v>
      </c>
      <c r="D243" s="329" t="s">
        <v>91</v>
      </c>
      <c r="E243" s="330"/>
      <c r="F243" s="330"/>
      <c r="G243" s="330"/>
      <c r="H243" s="330"/>
      <c r="I243" s="330"/>
      <c r="J243" s="334">
        <v>1</v>
      </c>
      <c r="K243" s="474"/>
      <c r="L243" s="475"/>
      <c r="M243" s="475"/>
      <c r="N243" s="476"/>
      <c r="O243" s="314"/>
      <c r="P243" s="314"/>
      <c r="Q243" s="314"/>
      <c r="R243" s="314"/>
      <c r="S243" s="314"/>
      <c r="T243" s="314"/>
    </row>
    <row r="244" spans="1:20" x14ac:dyDescent="0.2">
      <c r="L244" s="314"/>
      <c r="O244" s="314"/>
      <c r="P244" s="314"/>
      <c r="Q244" s="314"/>
      <c r="R244" s="314"/>
      <c r="S244" s="314"/>
      <c r="T244" s="314"/>
    </row>
    <row r="245" spans="1:20" ht="12.75" customHeight="1" x14ac:dyDescent="0.2">
      <c r="A245" s="465" t="s">
        <v>142</v>
      </c>
      <c r="B245" s="465"/>
      <c r="C245" s="466" t="s">
        <v>197</v>
      </c>
      <c r="D245" s="466"/>
      <c r="E245" s="466"/>
      <c r="F245" s="466"/>
      <c r="G245" s="466"/>
      <c r="H245" s="466"/>
      <c r="I245" s="466"/>
      <c r="J245" s="467" t="s">
        <v>115</v>
      </c>
      <c r="L245" s="314"/>
      <c r="O245" s="314"/>
      <c r="P245" s="314"/>
      <c r="Q245" s="314"/>
      <c r="R245" s="314"/>
      <c r="S245" s="314"/>
      <c r="T245" s="314"/>
    </row>
    <row r="246" spans="1:20" ht="33.75" x14ac:dyDescent="0.2">
      <c r="A246" s="465"/>
      <c r="B246" s="465"/>
      <c r="C246" s="317" t="str">
        <f>B11</f>
        <v>Vigilante armado diurno - 12x36h</v>
      </c>
      <c r="D246" s="317" t="str">
        <f>B12</f>
        <v>Vigilante armado noturno - 12x36h</v>
      </c>
      <c r="E246" s="317" t="str">
        <f>B13</f>
        <v>Vigilante armado diurno - 12x36h - LÍDER</v>
      </c>
      <c r="F246" s="317" t="str">
        <f>B14</f>
        <v>Vigilante armado noturno - 12x36h - LÍDER</v>
      </c>
      <c r="G246" s="317" t="str">
        <f>B15</f>
        <v>Vigilante armado diurno - 12x36h - SUPERVISOR</v>
      </c>
      <c r="H246" s="317" t="str">
        <f>B16</f>
        <v>Vigilante armado noturno - 12x36h - SUPERVISOR</v>
      </c>
      <c r="I246" s="317" t="str">
        <f>B17</f>
        <v>Vigilante armado diurno - 44h</v>
      </c>
      <c r="J246" s="467"/>
      <c r="L246" s="314"/>
      <c r="O246" s="314"/>
      <c r="P246" s="314"/>
      <c r="Q246" s="314"/>
      <c r="R246" s="314"/>
      <c r="S246" s="314"/>
      <c r="T246" s="314"/>
    </row>
    <row r="247" spans="1:20" x14ac:dyDescent="0.2">
      <c r="A247" s="320" t="s">
        <v>91</v>
      </c>
      <c r="B247" s="317">
        <v>1</v>
      </c>
      <c r="C247" s="317">
        <v>2</v>
      </c>
      <c r="D247" s="317">
        <v>3</v>
      </c>
      <c r="E247" s="317">
        <v>4</v>
      </c>
      <c r="F247" s="317">
        <v>5</v>
      </c>
      <c r="G247" s="317">
        <v>6</v>
      </c>
      <c r="H247" s="317">
        <v>7</v>
      </c>
      <c r="I247" s="317">
        <v>8</v>
      </c>
      <c r="J247" s="317">
        <v>9</v>
      </c>
      <c r="L247" s="314"/>
      <c r="O247" s="314"/>
      <c r="P247" s="314"/>
      <c r="Q247" s="314"/>
      <c r="R247" s="314"/>
      <c r="S247" s="314"/>
      <c r="T247" s="314"/>
    </row>
    <row r="248" spans="1:20" x14ac:dyDescent="0.2">
      <c r="A248" s="317">
        <v>1</v>
      </c>
      <c r="B248" s="318" t="str">
        <f>$B$49</f>
        <v>FOZ DO IGUAÇU</v>
      </c>
      <c r="C248" s="326">
        <f t="shared" ref="C248:H248" si="3">30*2</f>
        <v>60</v>
      </c>
      <c r="D248" s="326">
        <f t="shared" si="3"/>
        <v>60</v>
      </c>
      <c r="E248" s="326">
        <f t="shared" si="3"/>
        <v>60</v>
      </c>
      <c r="F248" s="326">
        <f t="shared" si="3"/>
        <v>60</v>
      </c>
      <c r="G248" s="326">
        <f t="shared" si="3"/>
        <v>60</v>
      </c>
      <c r="H248" s="326">
        <f t="shared" si="3"/>
        <v>60</v>
      </c>
      <c r="I248" s="322"/>
      <c r="J248" s="316">
        <v>2</v>
      </c>
      <c r="L248" s="314"/>
      <c r="O248" s="314"/>
      <c r="P248" s="314"/>
      <c r="Q248" s="314"/>
      <c r="R248" s="314"/>
      <c r="S248" s="314"/>
      <c r="T248" s="314"/>
    </row>
    <row r="249" spans="1:20" x14ac:dyDescent="0.2">
      <c r="A249" s="317">
        <v>2</v>
      </c>
      <c r="B249" s="319" t="str">
        <f>$B$50</f>
        <v>CURITIBA</v>
      </c>
      <c r="C249" s="327">
        <f t="shared" ref="C249:D254" si="4">30*2</f>
        <v>60</v>
      </c>
      <c r="D249" s="327">
        <f t="shared" si="4"/>
        <v>60</v>
      </c>
      <c r="E249" s="324"/>
      <c r="F249" s="324"/>
      <c r="G249" s="324"/>
      <c r="H249" s="324"/>
      <c r="I249" s="324"/>
      <c r="J249" s="316">
        <v>1</v>
      </c>
      <c r="L249" s="314"/>
      <c r="O249" s="314"/>
      <c r="P249" s="314"/>
      <c r="Q249" s="314"/>
      <c r="R249" s="314"/>
      <c r="S249" s="314"/>
      <c r="T249" s="314"/>
    </row>
    <row r="250" spans="1:20" x14ac:dyDescent="0.2">
      <c r="A250" s="317">
        <v>3</v>
      </c>
      <c r="B250" s="319" t="str">
        <f>$B$51</f>
        <v>LONDRINA</v>
      </c>
      <c r="C250" s="327">
        <f t="shared" si="4"/>
        <v>60</v>
      </c>
      <c r="D250" s="327">
        <f t="shared" si="4"/>
        <v>60</v>
      </c>
      <c r="E250" s="324"/>
      <c r="F250" s="324"/>
      <c r="G250" s="324"/>
      <c r="H250" s="324"/>
      <c r="I250" s="327">
        <f>21*2</f>
        <v>42</v>
      </c>
      <c r="J250" s="316">
        <v>1</v>
      </c>
      <c r="L250" s="314"/>
      <c r="O250" s="314"/>
      <c r="P250" s="314"/>
      <c r="Q250" s="314"/>
      <c r="R250" s="314"/>
      <c r="S250" s="314"/>
      <c r="T250" s="314"/>
    </row>
    <row r="251" spans="1:20" x14ac:dyDescent="0.2">
      <c r="A251" s="317">
        <v>4</v>
      </c>
      <c r="B251" s="319" t="str">
        <f>$B$52</f>
        <v>MARINGÁ</v>
      </c>
      <c r="C251" s="327">
        <f t="shared" si="4"/>
        <v>60</v>
      </c>
      <c r="D251" s="327">
        <f t="shared" si="4"/>
        <v>60</v>
      </c>
      <c r="E251" s="324"/>
      <c r="F251" s="324"/>
      <c r="G251" s="324"/>
      <c r="H251" s="324"/>
      <c r="I251" s="324"/>
      <c r="J251" s="316">
        <v>1</v>
      </c>
      <c r="L251" s="314"/>
      <c r="O251" s="314"/>
      <c r="P251" s="314"/>
      <c r="Q251" s="314"/>
      <c r="R251" s="314"/>
      <c r="S251" s="314"/>
      <c r="T251" s="314"/>
    </row>
    <row r="252" spans="1:20" x14ac:dyDescent="0.2">
      <c r="A252" s="317">
        <v>5</v>
      </c>
      <c r="B252" s="319" t="str">
        <f>$B$53</f>
        <v>PARANAGUÁ</v>
      </c>
      <c r="C252" s="327">
        <f t="shared" si="4"/>
        <v>60</v>
      </c>
      <c r="D252" s="327">
        <f t="shared" si="4"/>
        <v>60</v>
      </c>
      <c r="E252" s="324"/>
      <c r="F252" s="324"/>
      <c r="G252" s="324"/>
      <c r="H252" s="324"/>
      <c r="I252" s="327">
        <f>21*2</f>
        <v>42</v>
      </c>
      <c r="J252" s="316">
        <v>1</v>
      </c>
      <c r="L252" s="314"/>
      <c r="O252" s="314"/>
      <c r="P252" s="314"/>
      <c r="Q252" s="314"/>
      <c r="R252" s="314"/>
      <c r="S252" s="314"/>
      <c r="T252" s="314"/>
    </row>
    <row r="253" spans="1:20" x14ac:dyDescent="0.2">
      <c r="A253" s="317">
        <v>6</v>
      </c>
      <c r="B253" s="319" t="str">
        <f>$B$54</f>
        <v>PONTA GROSSA</v>
      </c>
      <c r="C253" s="327">
        <f t="shared" si="4"/>
        <v>60</v>
      </c>
      <c r="D253" s="327">
        <f t="shared" si="4"/>
        <v>60</v>
      </c>
      <c r="E253" s="324"/>
      <c r="F253" s="324"/>
      <c r="G253" s="324"/>
      <c r="H253" s="324"/>
      <c r="I253" s="324"/>
      <c r="J253" s="316">
        <v>1</v>
      </c>
      <c r="L253" s="314"/>
      <c r="O253" s="314"/>
      <c r="P253" s="314"/>
      <c r="Q253" s="314"/>
      <c r="R253" s="314"/>
      <c r="S253" s="314"/>
      <c r="T253" s="314"/>
    </row>
    <row r="254" spans="1:20" x14ac:dyDescent="0.2">
      <c r="A254" s="317">
        <v>7</v>
      </c>
      <c r="B254" s="319" t="str">
        <f>$B$55</f>
        <v>SÃO JOSÉ DOS PINHAIS</v>
      </c>
      <c r="C254" s="327">
        <f t="shared" si="4"/>
        <v>60</v>
      </c>
      <c r="D254" s="327">
        <f t="shared" si="4"/>
        <v>60</v>
      </c>
      <c r="E254" s="324"/>
      <c r="F254" s="324"/>
      <c r="G254" s="324"/>
      <c r="H254" s="324"/>
      <c r="I254" s="324"/>
      <c r="J254" s="316">
        <v>1</v>
      </c>
      <c r="L254" s="314"/>
      <c r="O254" s="314"/>
      <c r="P254" s="314"/>
      <c r="Q254" s="314"/>
      <c r="R254" s="314"/>
      <c r="S254" s="314"/>
      <c r="T254" s="314"/>
    </row>
    <row r="255" spans="1:20" x14ac:dyDescent="0.2">
      <c r="O255" s="314"/>
      <c r="P255" s="314"/>
      <c r="Q255" s="314"/>
      <c r="R255" s="314"/>
      <c r="S255" s="314"/>
      <c r="T255" s="314"/>
    </row>
    <row r="256" spans="1:20" ht="12.75" customHeight="1" x14ac:dyDescent="0.2">
      <c r="A256" s="465" t="s">
        <v>142</v>
      </c>
      <c r="B256" s="465"/>
      <c r="C256" s="466" t="s">
        <v>198</v>
      </c>
      <c r="D256" s="466"/>
      <c r="E256" s="466"/>
      <c r="F256" s="466"/>
      <c r="G256" s="466"/>
      <c r="H256" s="466"/>
      <c r="I256" s="466"/>
      <c r="J256" s="467" t="s">
        <v>115</v>
      </c>
      <c r="L256" s="314"/>
      <c r="O256" s="314"/>
      <c r="P256" s="314"/>
      <c r="Q256" s="314"/>
      <c r="R256" s="314"/>
      <c r="S256" s="314"/>
      <c r="T256" s="314"/>
    </row>
    <row r="257" spans="1:20" ht="33.75" x14ac:dyDescent="0.2">
      <c r="A257" s="465"/>
      <c r="B257" s="465"/>
      <c r="C257" s="317" t="str">
        <f>B11</f>
        <v>Vigilante armado diurno - 12x36h</v>
      </c>
      <c r="D257" s="317" t="str">
        <f>B12</f>
        <v>Vigilante armado noturno - 12x36h</v>
      </c>
      <c r="E257" s="317" t="str">
        <f>B13</f>
        <v>Vigilante armado diurno - 12x36h - LÍDER</v>
      </c>
      <c r="F257" s="317" t="str">
        <f>B14</f>
        <v>Vigilante armado noturno - 12x36h - LÍDER</v>
      </c>
      <c r="G257" s="317" t="str">
        <f>B15</f>
        <v>Vigilante armado diurno - 12x36h - SUPERVISOR</v>
      </c>
      <c r="H257" s="317" t="str">
        <f>B16</f>
        <v>Vigilante armado noturno - 12x36h - SUPERVISOR</v>
      </c>
      <c r="I257" s="317" t="str">
        <f>B17</f>
        <v>Vigilante armado diurno - 44h</v>
      </c>
      <c r="J257" s="467"/>
      <c r="L257" s="314"/>
      <c r="O257" s="314"/>
      <c r="P257" s="314"/>
      <c r="Q257" s="314"/>
      <c r="R257" s="314"/>
      <c r="S257" s="314"/>
      <c r="T257" s="314"/>
    </row>
    <row r="258" spans="1:20" x14ac:dyDescent="0.2">
      <c r="A258" s="320" t="s">
        <v>91</v>
      </c>
      <c r="B258" s="317">
        <v>1</v>
      </c>
      <c r="C258" s="317">
        <v>2</v>
      </c>
      <c r="D258" s="317">
        <v>3</v>
      </c>
      <c r="E258" s="317">
        <v>4</v>
      </c>
      <c r="F258" s="317">
        <v>5</v>
      </c>
      <c r="G258" s="317">
        <v>6</v>
      </c>
      <c r="H258" s="317">
        <v>7</v>
      </c>
      <c r="I258" s="317">
        <v>8</v>
      </c>
      <c r="J258" s="317">
        <v>9</v>
      </c>
      <c r="L258" s="314"/>
      <c r="O258" s="314"/>
      <c r="P258" s="314"/>
      <c r="Q258" s="314"/>
      <c r="R258" s="314"/>
      <c r="S258" s="314"/>
      <c r="T258" s="314"/>
    </row>
    <row r="259" spans="1:20" x14ac:dyDescent="0.2">
      <c r="A259" s="317">
        <v>1</v>
      </c>
      <c r="B259" s="318" t="str">
        <f>$B$49</f>
        <v>FOZ DO IGUAÇU</v>
      </c>
      <c r="C259" s="34">
        <v>56</v>
      </c>
      <c r="D259" s="34">
        <v>56</v>
      </c>
      <c r="E259" s="34">
        <v>56</v>
      </c>
      <c r="F259" s="34">
        <v>56</v>
      </c>
      <c r="G259" s="34">
        <v>56</v>
      </c>
      <c r="H259" s="34">
        <v>56</v>
      </c>
      <c r="I259" s="313"/>
      <c r="J259" s="316">
        <v>2</v>
      </c>
      <c r="L259" s="314"/>
      <c r="O259" s="314"/>
      <c r="P259" s="314"/>
      <c r="Q259" s="314"/>
      <c r="R259" s="314"/>
      <c r="S259" s="314"/>
      <c r="T259" s="314"/>
    </row>
    <row r="260" spans="1:20" x14ac:dyDescent="0.2">
      <c r="A260" s="317">
        <v>2</v>
      </c>
      <c r="B260" s="319" t="str">
        <f>$B$50</f>
        <v>CURITIBA</v>
      </c>
      <c r="C260" s="34">
        <v>56</v>
      </c>
      <c r="D260" s="34">
        <v>56</v>
      </c>
      <c r="E260" s="207"/>
      <c r="F260" s="207"/>
      <c r="G260" s="207"/>
      <c r="H260" s="207"/>
      <c r="I260" s="207"/>
      <c r="J260" s="316">
        <v>1</v>
      </c>
      <c r="L260" s="314"/>
      <c r="O260" s="314"/>
      <c r="P260" s="314"/>
      <c r="Q260" s="314"/>
      <c r="R260" s="314"/>
      <c r="S260" s="314"/>
      <c r="T260" s="314"/>
    </row>
    <row r="261" spans="1:20" x14ac:dyDescent="0.2">
      <c r="A261" s="317">
        <v>3</v>
      </c>
      <c r="B261" s="319" t="str">
        <f>$B$51</f>
        <v>LONDRINA</v>
      </c>
      <c r="C261" s="34">
        <v>56</v>
      </c>
      <c r="D261" s="34">
        <v>56</v>
      </c>
      <c r="E261" s="207"/>
      <c r="F261" s="207"/>
      <c r="G261" s="207"/>
      <c r="H261" s="207"/>
      <c r="I261" s="34">
        <v>56</v>
      </c>
      <c r="J261" s="316">
        <v>1</v>
      </c>
      <c r="L261" s="314"/>
      <c r="O261" s="314"/>
      <c r="P261" s="314"/>
      <c r="Q261" s="314"/>
      <c r="R261" s="314"/>
      <c r="S261" s="314"/>
      <c r="T261" s="314"/>
    </row>
    <row r="262" spans="1:20" x14ac:dyDescent="0.2">
      <c r="A262" s="317">
        <v>4</v>
      </c>
      <c r="B262" s="319" t="str">
        <f>$B$52</f>
        <v>MARINGÁ</v>
      </c>
      <c r="C262" s="34">
        <v>56</v>
      </c>
      <c r="D262" s="34">
        <v>56</v>
      </c>
      <c r="E262" s="207"/>
      <c r="F262" s="207"/>
      <c r="G262" s="207"/>
      <c r="H262" s="207"/>
      <c r="I262" s="207"/>
      <c r="J262" s="316">
        <v>1</v>
      </c>
      <c r="L262" s="314"/>
      <c r="O262" s="314"/>
      <c r="P262" s="314"/>
      <c r="Q262" s="314"/>
      <c r="R262" s="314"/>
      <c r="S262" s="314"/>
      <c r="T262" s="314"/>
    </row>
    <row r="263" spans="1:20" x14ac:dyDescent="0.2">
      <c r="A263" s="317">
        <v>5</v>
      </c>
      <c r="B263" s="319" t="str">
        <f>$B$53</f>
        <v>PARANAGUÁ</v>
      </c>
      <c r="C263" s="34">
        <v>56</v>
      </c>
      <c r="D263" s="34">
        <v>56</v>
      </c>
      <c r="E263" s="207"/>
      <c r="F263" s="207"/>
      <c r="G263" s="207"/>
      <c r="H263" s="207"/>
      <c r="I263" s="34">
        <v>56</v>
      </c>
      <c r="J263" s="316">
        <v>1</v>
      </c>
      <c r="L263" s="314"/>
      <c r="O263" s="314"/>
      <c r="P263" s="314"/>
      <c r="Q263" s="314"/>
      <c r="R263" s="314"/>
      <c r="S263" s="314"/>
      <c r="T263" s="314"/>
    </row>
    <row r="264" spans="1:20" x14ac:dyDescent="0.2">
      <c r="A264" s="317">
        <v>6</v>
      </c>
      <c r="B264" s="319" t="str">
        <f>$B$54</f>
        <v>PONTA GROSSA</v>
      </c>
      <c r="C264" s="34">
        <v>56</v>
      </c>
      <c r="D264" s="34">
        <v>56</v>
      </c>
      <c r="E264" s="207"/>
      <c r="F264" s="207"/>
      <c r="G264" s="207"/>
      <c r="H264" s="207"/>
      <c r="I264" s="207"/>
      <c r="J264" s="316">
        <v>1</v>
      </c>
      <c r="L264" s="314"/>
      <c r="O264" s="314"/>
      <c r="P264" s="314"/>
      <c r="Q264" s="314"/>
      <c r="R264" s="314"/>
      <c r="S264" s="314"/>
      <c r="T264" s="314"/>
    </row>
    <row r="265" spans="1:20" x14ac:dyDescent="0.2">
      <c r="A265" s="317">
        <v>7</v>
      </c>
      <c r="B265" s="319" t="str">
        <f>$B$55</f>
        <v>SÃO JOSÉ DOS PINHAIS</v>
      </c>
      <c r="C265" s="34">
        <v>56</v>
      </c>
      <c r="D265" s="34">
        <v>56</v>
      </c>
      <c r="E265" s="207"/>
      <c r="F265" s="207"/>
      <c r="G265" s="207"/>
      <c r="H265" s="207"/>
      <c r="I265" s="207"/>
      <c r="J265" s="316">
        <v>1</v>
      </c>
      <c r="L265" s="314"/>
      <c r="O265" s="314"/>
      <c r="P265" s="314"/>
      <c r="Q265" s="314"/>
      <c r="R265" s="314"/>
      <c r="S265" s="314"/>
      <c r="T265" s="314"/>
    </row>
    <row r="266" spans="1:20" x14ac:dyDescent="0.2">
      <c r="O266" s="314"/>
      <c r="P266" s="314"/>
      <c r="Q266" s="314"/>
      <c r="R266" s="314"/>
      <c r="S266" s="314"/>
      <c r="T266" s="314"/>
    </row>
    <row r="267" spans="1:20" ht="12.75" customHeight="1" x14ac:dyDescent="0.2">
      <c r="A267" s="465" t="s">
        <v>142</v>
      </c>
      <c r="B267" s="465"/>
      <c r="C267" s="466" t="s">
        <v>199</v>
      </c>
      <c r="D267" s="466"/>
      <c r="E267" s="466"/>
      <c r="F267" s="466"/>
      <c r="G267" s="466"/>
      <c r="H267" s="466"/>
      <c r="I267" s="466"/>
      <c r="J267" s="467" t="s">
        <v>115</v>
      </c>
      <c r="L267" s="314"/>
      <c r="O267" s="314"/>
      <c r="P267" s="314"/>
      <c r="Q267" s="314"/>
      <c r="R267" s="314"/>
      <c r="S267" s="314"/>
      <c r="T267" s="314"/>
    </row>
    <row r="268" spans="1:20" ht="33.75" x14ac:dyDescent="0.2">
      <c r="A268" s="465"/>
      <c r="B268" s="465"/>
      <c r="C268" s="317" t="str">
        <f>B11</f>
        <v>Vigilante armado diurno - 12x36h</v>
      </c>
      <c r="D268" s="317" t="str">
        <f>B12</f>
        <v>Vigilante armado noturno - 12x36h</v>
      </c>
      <c r="E268" s="317" t="str">
        <f>B13</f>
        <v>Vigilante armado diurno - 12x36h - LÍDER</v>
      </c>
      <c r="F268" s="317" t="str">
        <f>B14</f>
        <v>Vigilante armado noturno - 12x36h - LÍDER</v>
      </c>
      <c r="G268" s="317" t="str">
        <f>B15</f>
        <v>Vigilante armado diurno - 12x36h - SUPERVISOR</v>
      </c>
      <c r="H268" s="317" t="str">
        <f>B16</f>
        <v>Vigilante armado noturno - 12x36h - SUPERVISOR</v>
      </c>
      <c r="I268" s="317" t="str">
        <f>B17</f>
        <v>Vigilante armado diurno - 44h</v>
      </c>
      <c r="J268" s="467"/>
      <c r="L268" s="314"/>
      <c r="O268" s="314"/>
      <c r="P268" s="314"/>
      <c r="Q268" s="314"/>
      <c r="R268" s="314"/>
      <c r="S268" s="314"/>
      <c r="T268" s="314"/>
    </row>
    <row r="269" spans="1:20" x14ac:dyDescent="0.2">
      <c r="A269" s="320" t="s">
        <v>91</v>
      </c>
      <c r="B269" s="317">
        <v>1</v>
      </c>
      <c r="C269" s="317">
        <v>2</v>
      </c>
      <c r="D269" s="317">
        <v>3</v>
      </c>
      <c r="E269" s="317">
        <v>4</v>
      </c>
      <c r="F269" s="317">
        <v>5</v>
      </c>
      <c r="G269" s="317">
        <v>6</v>
      </c>
      <c r="H269" s="317">
        <v>7</v>
      </c>
      <c r="I269" s="317">
        <v>8</v>
      </c>
      <c r="J269" s="317">
        <v>9</v>
      </c>
      <c r="L269" s="314"/>
      <c r="O269" s="314"/>
      <c r="P269" s="314"/>
      <c r="Q269" s="314"/>
      <c r="R269" s="314"/>
      <c r="S269" s="314"/>
      <c r="T269" s="314"/>
    </row>
    <row r="270" spans="1:20" x14ac:dyDescent="0.2">
      <c r="A270" s="317">
        <v>1</v>
      </c>
      <c r="B270" s="318" t="str">
        <f>$B$49</f>
        <v>FOZ DO IGUAÇU</v>
      </c>
      <c r="C270" s="326">
        <v>30</v>
      </c>
      <c r="D270" s="326">
        <v>30</v>
      </c>
      <c r="E270" s="326">
        <v>30</v>
      </c>
      <c r="F270" s="326">
        <v>30</v>
      </c>
      <c r="G270" s="326">
        <v>30</v>
      </c>
      <c r="H270" s="326">
        <v>30</v>
      </c>
      <c r="I270" s="322"/>
      <c r="J270" s="316">
        <v>2</v>
      </c>
      <c r="L270" s="314"/>
      <c r="O270" s="314"/>
      <c r="P270" s="314"/>
      <c r="Q270" s="314"/>
      <c r="R270" s="314"/>
      <c r="S270" s="314"/>
      <c r="T270" s="314"/>
    </row>
    <row r="271" spans="1:20" x14ac:dyDescent="0.2">
      <c r="A271" s="317">
        <v>2</v>
      </c>
      <c r="B271" s="319" t="str">
        <f>$B$50</f>
        <v>CURITIBA</v>
      </c>
      <c r="C271" s="327">
        <v>30</v>
      </c>
      <c r="D271" s="327">
        <v>30</v>
      </c>
      <c r="E271" s="324"/>
      <c r="F271" s="324"/>
      <c r="G271" s="324"/>
      <c r="H271" s="324"/>
      <c r="I271" s="324"/>
      <c r="J271" s="316">
        <v>1</v>
      </c>
      <c r="L271" s="314"/>
      <c r="O271" s="314"/>
      <c r="P271" s="314"/>
      <c r="Q271" s="314"/>
      <c r="R271" s="314"/>
      <c r="S271" s="314"/>
      <c r="T271" s="314"/>
    </row>
    <row r="272" spans="1:20" x14ac:dyDescent="0.2">
      <c r="A272" s="317">
        <v>3</v>
      </c>
      <c r="B272" s="319" t="str">
        <f>$B$51</f>
        <v>LONDRINA</v>
      </c>
      <c r="C272" s="327">
        <v>30</v>
      </c>
      <c r="D272" s="327">
        <v>30</v>
      </c>
      <c r="E272" s="324"/>
      <c r="F272" s="324"/>
      <c r="G272" s="324"/>
      <c r="H272" s="324"/>
      <c r="I272" s="327">
        <v>22</v>
      </c>
      <c r="J272" s="316">
        <v>1</v>
      </c>
      <c r="L272" s="314"/>
      <c r="O272" s="314"/>
      <c r="P272" s="314"/>
      <c r="Q272" s="314"/>
      <c r="R272" s="314"/>
      <c r="S272" s="314"/>
      <c r="T272" s="314"/>
    </row>
    <row r="273" spans="1:20" x14ac:dyDescent="0.2">
      <c r="A273" s="317">
        <v>4</v>
      </c>
      <c r="B273" s="319" t="str">
        <f>$B$52</f>
        <v>MARINGÁ</v>
      </c>
      <c r="C273" s="327">
        <v>30</v>
      </c>
      <c r="D273" s="327">
        <v>30</v>
      </c>
      <c r="E273" s="324"/>
      <c r="F273" s="324"/>
      <c r="G273" s="324"/>
      <c r="H273" s="324"/>
      <c r="I273" s="324"/>
      <c r="J273" s="316">
        <v>1</v>
      </c>
      <c r="L273" s="314"/>
      <c r="O273" s="314"/>
      <c r="P273" s="314"/>
      <c r="Q273" s="314"/>
      <c r="R273" s="314"/>
      <c r="S273" s="314"/>
      <c r="T273" s="314"/>
    </row>
    <row r="274" spans="1:20" x14ac:dyDescent="0.2">
      <c r="A274" s="317">
        <v>5</v>
      </c>
      <c r="B274" s="319" t="str">
        <f>$B$53</f>
        <v>PARANAGUÁ</v>
      </c>
      <c r="C274" s="327">
        <v>30</v>
      </c>
      <c r="D274" s="327">
        <v>30</v>
      </c>
      <c r="E274" s="324"/>
      <c r="F274" s="324"/>
      <c r="G274" s="324"/>
      <c r="H274" s="324"/>
      <c r="I274" s="327">
        <v>22</v>
      </c>
      <c r="J274" s="316">
        <v>1</v>
      </c>
      <c r="L274" s="314"/>
      <c r="O274" s="314"/>
      <c r="P274" s="314"/>
      <c r="Q274" s="314"/>
      <c r="R274" s="314"/>
      <c r="S274" s="314"/>
      <c r="T274" s="314"/>
    </row>
    <row r="275" spans="1:20" x14ac:dyDescent="0.2">
      <c r="A275" s="317">
        <v>6</v>
      </c>
      <c r="B275" s="319" t="str">
        <f>$B$54</f>
        <v>PONTA GROSSA</v>
      </c>
      <c r="C275" s="327">
        <v>30</v>
      </c>
      <c r="D275" s="327">
        <v>30</v>
      </c>
      <c r="E275" s="324"/>
      <c r="F275" s="324"/>
      <c r="G275" s="324"/>
      <c r="H275" s="324"/>
      <c r="I275" s="324"/>
      <c r="J275" s="316">
        <v>1</v>
      </c>
      <c r="L275" s="314"/>
      <c r="O275" s="314"/>
      <c r="P275" s="314"/>
      <c r="Q275" s="314"/>
      <c r="R275" s="314"/>
      <c r="S275" s="314"/>
      <c r="T275" s="314"/>
    </row>
    <row r="276" spans="1:20" x14ac:dyDescent="0.2">
      <c r="A276" s="317">
        <v>7</v>
      </c>
      <c r="B276" s="319" t="str">
        <f>$B$55</f>
        <v>SÃO JOSÉ DOS PINHAIS</v>
      </c>
      <c r="C276" s="327">
        <v>30</v>
      </c>
      <c r="D276" s="327">
        <v>30</v>
      </c>
      <c r="E276" s="324"/>
      <c r="F276" s="324"/>
      <c r="G276" s="324"/>
      <c r="H276" s="324"/>
      <c r="I276" s="324"/>
      <c r="J276" s="316">
        <v>1</v>
      </c>
      <c r="L276" s="314"/>
      <c r="O276" s="314"/>
      <c r="P276" s="314"/>
      <c r="Q276" s="314"/>
      <c r="R276" s="314"/>
      <c r="S276" s="314"/>
      <c r="T276" s="314"/>
    </row>
    <row r="278" spans="1:20" ht="12.75" customHeight="1" x14ac:dyDescent="0.2">
      <c r="A278" s="465" t="s">
        <v>142</v>
      </c>
      <c r="B278" s="465"/>
      <c r="C278" s="466" t="s">
        <v>200</v>
      </c>
      <c r="D278" s="466"/>
      <c r="E278" s="466"/>
      <c r="F278" s="466"/>
      <c r="G278" s="466"/>
      <c r="H278" s="466"/>
      <c r="I278" s="466"/>
      <c r="J278" s="467" t="s">
        <v>115</v>
      </c>
      <c r="L278" s="314"/>
    </row>
    <row r="279" spans="1:20" ht="33.75" x14ac:dyDescent="0.2">
      <c r="A279" s="465"/>
      <c r="B279" s="465"/>
      <c r="C279" s="317" t="str">
        <f>B11</f>
        <v>Vigilante armado diurno - 12x36h</v>
      </c>
      <c r="D279" s="317" t="str">
        <f>B12</f>
        <v>Vigilante armado noturno - 12x36h</v>
      </c>
      <c r="E279" s="317" t="str">
        <f>B13</f>
        <v>Vigilante armado diurno - 12x36h - LÍDER</v>
      </c>
      <c r="F279" s="317" t="str">
        <f>B14</f>
        <v>Vigilante armado noturno - 12x36h - LÍDER</v>
      </c>
      <c r="G279" s="317" t="str">
        <f>B15</f>
        <v>Vigilante armado diurno - 12x36h - SUPERVISOR</v>
      </c>
      <c r="H279" s="317" t="str">
        <f>B16</f>
        <v>Vigilante armado noturno - 12x36h - SUPERVISOR</v>
      </c>
      <c r="I279" s="317" t="str">
        <f>B17</f>
        <v>Vigilante armado diurno - 44h</v>
      </c>
      <c r="J279" s="467"/>
      <c r="L279" s="314"/>
    </row>
    <row r="280" spans="1:20" x14ac:dyDescent="0.2">
      <c r="A280" s="320" t="s">
        <v>91</v>
      </c>
      <c r="B280" s="317">
        <v>1</v>
      </c>
      <c r="C280" s="317">
        <v>2</v>
      </c>
      <c r="D280" s="317">
        <v>3</v>
      </c>
      <c r="E280" s="317">
        <v>4</v>
      </c>
      <c r="F280" s="317">
        <v>5</v>
      </c>
      <c r="G280" s="317">
        <v>6</v>
      </c>
      <c r="H280" s="317">
        <v>7</v>
      </c>
      <c r="I280" s="317">
        <v>8</v>
      </c>
      <c r="J280" s="317">
        <v>9</v>
      </c>
      <c r="L280" s="314"/>
    </row>
    <row r="281" spans="1:20" x14ac:dyDescent="0.2">
      <c r="A281" s="317">
        <v>1</v>
      </c>
      <c r="B281" s="318" t="str">
        <f>$B$49</f>
        <v>FOZ DO IGUAÇU</v>
      </c>
      <c r="C281" s="328">
        <v>0.2</v>
      </c>
      <c r="D281" s="328">
        <v>0.2</v>
      </c>
      <c r="E281" s="328">
        <v>0.2</v>
      </c>
      <c r="F281" s="328">
        <v>0.2</v>
      </c>
      <c r="G281" s="328">
        <v>0.2</v>
      </c>
      <c r="H281" s="328">
        <v>0.2</v>
      </c>
      <c r="I281" s="322"/>
      <c r="J281" s="316">
        <v>2</v>
      </c>
      <c r="L281" s="314"/>
    </row>
    <row r="282" spans="1:20" x14ac:dyDescent="0.2">
      <c r="A282" s="317">
        <v>2</v>
      </c>
      <c r="B282" s="319" t="str">
        <f>$B$50</f>
        <v>CURITIBA</v>
      </c>
      <c r="C282" s="33">
        <v>0.2</v>
      </c>
      <c r="D282" s="33">
        <v>0.2</v>
      </c>
      <c r="E282" s="322"/>
      <c r="F282" s="322"/>
      <c r="G282" s="322"/>
      <c r="H282" s="322"/>
      <c r="I282" s="322"/>
      <c r="J282" s="316">
        <v>1</v>
      </c>
      <c r="L282" s="314"/>
    </row>
    <row r="283" spans="1:20" x14ac:dyDescent="0.2">
      <c r="A283" s="317">
        <v>3</v>
      </c>
      <c r="B283" s="319" t="str">
        <f>$B$51</f>
        <v>LONDRINA</v>
      </c>
      <c r="C283" s="33">
        <v>0.2</v>
      </c>
      <c r="D283" s="33">
        <v>0.2</v>
      </c>
      <c r="E283" s="322"/>
      <c r="F283" s="322"/>
      <c r="G283" s="322"/>
      <c r="H283" s="322"/>
      <c r="I283" s="33">
        <v>0.2</v>
      </c>
      <c r="J283" s="316">
        <v>1</v>
      </c>
      <c r="L283" s="314"/>
    </row>
    <row r="284" spans="1:20" x14ac:dyDescent="0.2">
      <c r="A284" s="317">
        <v>4</v>
      </c>
      <c r="B284" s="319" t="str">
        <f>$B$52</f>
        <v>MARINGÁ</v>
      </c>
      <c r="C284" s="33">
        <v>0.2</v>
      </c>
      <c r="D284" s="33">
        <v>0.2</v>
      </c>
      <c r="E284" s="322"/>
      <c r="F284" s="322"/>
      <c r="G284" s="322"/>
      <c r="H284" s="322"/>
      <c r="I284" s="322"/>
      <c r="J284" s="316">
        <v>1</v>
      </c>
      <c r="L284" s="314"/>
    </row>
    <row r="285" spans="1:20" x14ac:dyDescent="0.2">
      <c r="A285" s="317">
        <v>5</v>
      </c>
      <c r="B285" s="319" t="str">
        <f>$B$53</f>
        <v>PARANAGUÁ</v>
      </c>
      <c r="C285" s="33">
        <v>0.2</v>
      </c>
      <c r="D285" s="33">
        <v>0.2</v>
      </c>
      <c r="E285" s="322"/>
      <c r="F285" s="322"/>
      <c r="G285" s="322"/>
      <c r="H285" s="322"/>
      <c r="I285" s="33">
        <v>0.2</v>
      </c>
      <c r="J285" s="316">
        <v>1</v>
      </c>
      <c r="L285" s="314"/>
    </row>
    <row r="286" spans="1:20" x14ac:dyDescent="0.2">
      <c r="A286" s="317">
        <v>6</v>
      </c>
      <c r="B286" s="319" t="str">
        <f>$B$54</f>
        <v>PONTA GROSSA</v>
      </c>
      <c r="C286" s="33">
        <v>0.2</v>
      </c>
      <c r="D286" s="33">
        <v>0.2</v>
      </c>
      <c r="E286" s="322"/>
      <c r="F286" s="322"/>
      <c r="G286" s="322"/>
      <c r="H286" s="322"/>
      <c r="I286" s="322"/>
      <c r="J286" s="316">
        <v>1</v>
      </c>
      <c r="L286" s="314"/>
    </row>
    <row r="287" spans="1:20" x14ac:dyDescent="0.2">
      <c r="A287" s="317">
        <v>7</v>
      </c>
      <c r="B287" s="319" t="str">
        <f>$B$55</f>
        <v>SÃO JOSÉ DOS PINHAIS</v>
      </c>
      <c r="C287" s="33">
        <v>0.2</v>
      </c>
      <c r="D287" s="33">
        <v>0.2</v>
      </c>
      <c r="E287" s="322"/>
      <c r="F287" s="322"/>
      <c r="G287" s="322"/>
      <c r="H287" s="322"/>
      <c r="I287" s="322"/>
      <c r="J287" s="316">
        <v>1</v>
      </c>
      <c r="L287" s="314"/>
    </row>
    <row r="289" spans="1:20" ht="12.75" customHeight="1" x14ac:dyDescent="0.2">
      <c r="A289" s="465" t="s">
        <v>142</v>
      </c>
      <c r="B289" s="465"/>
      <c r="C289" s="466" t="s">
        <v>201</v>
      </c>
      <c r="D289" s="466"/>
      <c r="E289" s="466"/>
      <c r="F289" s="466"/>
      <c r="G289" s="466"/>
      <c r="H289" s="466"/>
      <c r="I289" s="466"/>
      <c r="J289" s="467" t="s">
        <v>115</v>
      </c>
      <c r="L289" s="314"/>
    </row>
    <row r="290" spans="1:20" ht="33.75" x14ac:dyDescent="0.2">
      <c r="A290" s="465"/>
      <c r="B290" s="465"/>
      <c r="C290" s="317" t="str">
        <f>B11</f>
        <v>Vigilante armado diurno - 12x36h</v>
      </c>
      <c r="D290" s="317" t="str">
        <f>B12</f>
        <v>Vigilante armado noturno - 12x36h</v>
      </c>
      <c r="E290" s="317" t="str">
        <f>B13</f>
        <v>Vigilante armado diurno - 12x36h - LÍDER</v>
      </c>
      <c r="F290" s="317" t="str">
        <f>B14</f>
        <v>Vigilante armado noturno - 12x36h - LÍDER</v>
      </c>
      <c r="G290" s="317" t="str">
        <f>B15</f>
        <v>Vigilante armado diurno - 12x36h - SUPERVISOR</v>
      </c>
      <c r="H290" s="317" t="str">
        <f>B16</f>
        <v>Vigilante armado noturno - 12x36h - SUPERVISOR</v>
      </c>
      <c r="I290" s="317" t="str">
        <f>B17</f>
        <v>Vigilante armado diurno - 44h</v>
      </c>
      <c r="J290" s="467"/>
      <c r="L290" s="314"/>
    </row>
    <row r="291" spans="1:20" x14ac:dyDescent="0.2">
      <c r="A291" s="320" t="s">
        <v>91</v>
      </c>
      <c r="B291" s="317">
        <v>1</v>
      </c>
      <c r="C291" s="317">
        <v>2</v>
      </c>
      <c r="D291" s="317">
        <v>3</v>
      </c>
      <c r="E291" s="317">
        <v>4</v>
      </c>
      <c r="F291" s="317">
        <v>5</v>
      </c>
      <c r="G291" s="317">
        <v>6</v>
      </c>
      <c r="H291" s="317">
        <v>7</v>
      </c>
      <c r="I291" s="317">
        <v>8</v>
      </c>
      <c r="J291" s="317">
        <v>9</v>
      </c>
      <c r="L291" s="314"/>
    </row>
    <row r="292" spans="1:20" x14ac:dyDescent="0.2">
      <c r="A292" s="317">
        <v>1</v>
      </c>
      <c r="B292" s="318" t="str">
        <f>$B$49</f>
        <v>FOZ DO IGUAÇU</v>
      </c>
      <c r="C292" s="326" t="s">
        <v>186</v>
      </c>
      <c r="D292" s="326" t="s">
        <v>186</v>
      </c>
      <c r="E292" s="326" t="s">
        <v>186</v>
      </c>
      <c r="F292" s="326" t="s">
        <v>186</v>
      </c>
      <c r="G292" s="326" t="s">
        <v>186</v>
      </c>
      <c r="H292" s="326" t="s">
        <v>186</v>
      </c>
      <c r="I292" s="322"/>
      <c r="J292" s="316">
        <v>2</v>
      </c>
      <c r="L292" s="314"/>
    </row>
    <row r="293" spans="1:20" x14ac:dyDescent="0.2">
      <c r="A293" s="317">
        <v>2</v>
      </c>
      <c r="B293" s="319" t="str">
        <f>$B$50</f>
        <v>CURITIBA</v>
      </c>
      <c r="C293" s="329" t="s">
        <v>186</v>
      </c>
      <c r="D293" s="329" t="s">
        <v>186</v>
      </c>
      <c r="E293" s="324"/>
      <c r="F293" s="324"/>
      <c r="G293" s="324"/>
      <c r="H293" s="324"/>
      <c r="I293" s="324"/>
      <c r="J293" s="316">
        <v>1</v>
      </c>
      <c r="L293" s="314"/>
    </row>
    <row r="294" spans="1:20" x14ac:dyDescent="0.2">
      <c r="A294" s="317">
        <v>3</v>
      </c>
      <c r="B294" s="319" t="str">
        <f>$B$51</f>
        <v>LONDRINA</v>
      </c>
      <c r="C294" s="329" t="s">
        <v>186</v>
      </c>
      <c r="D294" s="329" t="s">
        <v>186</v>
      </c>
      <c r="E294" s="324"/>
      <c r="F294" s="324"/>
      <c r="G294" s="324"/>
      <c r="H294" s="324"/>
      <c r="I294" s="329" t="s">
        <v>186</v>
      </c>
      <c r="J294" s="316">
        <v>1</v>
      </c>
      <c r="L294" s="314"/>
    </row>
    <row r="295" spans="1:20" x14ac:dyDescent="0.2">
      <c r="A295" s="317">
        <v>4</v>
      </c>
      <c r="B295" s="319" t="str">
        <f>$B$52</f>
        <v>MARINGÁ</v>
      </c>
      <c r="C295" s="329" t="s">
        <v>186</v>
      </c>
      <c r="D295" s="329" t="s">
        <v>186</v>
      </c>
      <c r="E295" s="324"/>
      <c r="F295" s="324"/>
      <c r="G295" s="324"/>
      <c r="H295" s="324"/>
      <c r="I295" s="324"/>
      <c r="J295" s="316">
        <v>1</v>
      </c>
      <c r="L295" s="314"/>
    </row>
    <row r="296" spans="1:20" x14ac:dyDescent="0.2">
      <c r="A296" s="317">
        <v>5</v>
      </c>
      <c r="B296" s="319" t="str">
        <f>$B$53</f>
        <v>PARANAGUÁ</v>
      </c>
      <c r="C296" s="329" t="s">
        <v>186</v>
      </c>
      <c r="D296" s="329" t="s">
        <v>186</v>
      </c>
      <c r="E296" s="324"/>
      <c r="F296" s="324"/>
      <c r="G296" s="324"/>
      <c r="H296" s="324"/>
      <c r="I296" s="329" t="s">
        <v>186</v>
      </c>
      <c r="J296" s="316">
        <v>1</v>
      </c>
      <c r="L296" s="314"/>
    </row>
    <row r="297" spans="1:20" x14ac:dyDescent="0.2">
      <c r="A297" s="317">
        <v>6</v>
      </c>
      <c r="B297" s="319" t="str">
        <f>$B$54</f>
        <v>PONTA GROSSA</v>
      </c>
      <c r="C297" s="329" t="s">
        <v>186</v>
      </c>
      <c r="D297" s="329" t="s">
        <v>186</v>
      </c>
      <c r="E297" s="324"/>
      <c r="F297" s="324"/>
      <c r="G297" s="324"/>
      <c r="H297" s="324"/>
      <c r="I297" s="324"/>
      <c r="J297" s="316">
        <v>1</v>
      </c>
      <c r="L297" s="314"/>
    </row>
    <row r="298" spans="1:20" x14ac:dyDescent="0.2">
      <c r="A298" s="317">
        <v>7</v>
      </c>
      <c r="B298" s="319" t="str">
        <f>$B$55</f>
        <v>SÃO JOSÉ DOS PINHAIS</v>
      </c>
      <c r="C298" s="329" t="s">
        <v>186</v>
      </c>
      <c r="D298" s="329" t="s">
        <v>186</v>
      </c>
      <c r="E298" s="324"/>
      <c r="F298" s="324"/>
      <c r="G298" s="324"/>
      <c r="H298" s="324"/>
      <c r="I298" s="324"/>
      <c r="J298" s="316">
        <v>1</v>
      </c>
      <c r="L298" s="314"/>
    </row>
    <row r="299" spans="1:20" x14ac:dyDescent="0.2">
      <c r="O299" s="314"/>
      <c r="P299" s="314"/>
      <c r="Q299" s="314"/>
      <c r="R299" s="314"/>
      <c r="S299" s="314"/>
      <c r="T299" s="314"/>
    </row>
    <row r="300" spans="1:20" ht="12.75" customHeight="1" x14ac:dyDescent="0.2">
      <c r="A300" s="465" t="s">
        <v>142</v>
      </c>
      <c r="B300" s="465"/>
      <c r="C300" s="466" t="s">
        <v>202</v>
      </c>
      <c r="D300" s="466"/>
      <c r="E300" s="466"/>
      <c r="F300" s="466"/>
      <c r="G300" s="466"/>
      <c r="H300" s="466"/>
      <c r="I300" s="466"/>
      <c r="J300" s="467" t="s">
        <v>115</v>
      </c>
      <c r="L300" s="314"/>
      <c r="O300" s="314"/>
      <c r="P300" s="314"/>
      <c r="Q300" s="314"/>
      <c r="R300" s="314"/>
      <c r="S300" s="314"/>
      <c r="T300" s="314"/>
    </row>
    <row r="301" spans="1:20" ht="33.75" x14ac:dyDescent="0.2">
      <c r="A301" s="465"/>
      <c r="B301" s="465"/>
      <c r="C301" s="317" t="str">
        <f>B11</f>
        <v>Vigilante armado diurno - 12x36h</v>
      </c>
      <c r="D301" s="317" t="str">
        <f>B12</f>
        <v>Vigilante armado noturno - 12x36h</v>
      </c>
      <c r="E301" s="317" t="str">
        <f>B13</f>
        <v>Vigilante armado diurno - 12x36h - LÍDER</v>
      </c>
      <c r="F301" s="317" t="str">
        <f>B14</f>
        <v>Vigilante armado noturno - 12x36h - LÍDER</v>
      </c>
      <c r="G301" s="317" t="str">
        <f>B15</f>
        <v>Vigilante armado diurno - 12x36h - SUPERVISOR</v>
      </c>
      <c r="H301" s="317" t="str">
        <f>B16</f>
        <v>Vigilante armado noturno - 12x36h - SUPERVISOR</v>
      </c>
      <c r="I301" s="317" t="str">
        <f>B17</f>
        <v>Vigilante armado diurno - 44h</v>
      </c>
      <c r="J301" s="467"/>
      <c r="L301" s="314"/>
      <c r="O301" s="314"/>
      <c r="P301" s="314"/>
      <c r="Q301" s="314"/>
      <c r="R301" s="314"/>
      <c r="S301" s="314"/>
      <c r="T301" s="314"/>
    </row>
    <row r="302" spans="1:20" x14ac:dyDescent="0.2">
      <c r="A302" s="320" t="s">
        <v>91</v>
      </c>
      <c r="B302" s="317">
        <v>1</v>
      </c>
      <c r="C302" s="317">
        <v>2</v>
      </c>
      <c r="D302" s="317">
        <v>3</v>
      </c>
      <c r="E302" s="317">
        <v>4</v>
      </c>
      <c r="F302" s="317">
        <v>5</v>
      </c>
      <c r="G302" s="317">
        <v>6</v>
      </c>
      <c r="H302" s="317">
        <v>7</v>
      </c>
      <c r="I302" s="317">
        <v>8</v>
      </c>
      <c r="J302" s="317">
        <v>9</v>
      </c>
      <c r="L302" s="314"/>
      <c r="O302" s="314"/>
      <c r="P302" s="314"/>
      <c r="Q302" s="314"/>
      <c r="R302" s="314"/>
      <c r="S302" s="314"/>
      <c r="T302" s="314"/>
    </row>
    <row r="303" spans="1:20" x14ac:dyDescent="0.2">
      <c r="A303" s="317">
        <v>1</v>
      </c>
      <c r="B303" s="318" t="str">
        <f>$B$49</f>
        <v>FOZ DO IGUAÇU</v>
      </c>
      <c r="C303" s="34">
        <f>(239.24-138.96)*C61</f>
        <v>200.56</v>
      </c>
      <c r="D303" s="34">
        <f t="shared" ref="D303:H309" si="5">(239.24-138.96)*D61</f>
        <v>200.56</v>
      </c>
      <c r="E303" s="34">
        <f t="shared" si="5"/>
        <v>200.56</v>
      </c>
      <c r="F303" s="34">
        <f t="shared" si="5"/>
        <v>200.56</v>
      </c>
      <c r="G303" s="34">
        <f t="shared" si="5"/>
        <v>200.56</v>
      </c>
      <c r="H303" s="34">
        <f t="shared" si="5"/>
        <v>200.56</v>
      </c>
      <c r="I303" s="313"/>
      <c r="J303" s="316">
        <v>2</v>
      </c>
      <c r="L303" s="314"/>
      <c r="O303" s="314"/>
      <c r="P303" s="314"/>
      <c r="Q303" s="314"/>
      <c r="R303" s="314"/>
      <c r="S303" s="314"/>
      <c r="T303" s="314"/>
    </row>
    <row r="304" spans="1:20" x14ac:dyDescent="0.2">
      <c r="A304" s="317">
        <v>2</v>
      </c>
      <c r="B304" s="319" t="str">
        <f>$B$50</f>
        <v>CURITIBA</v>
      </c>
      <c r="C304" s="34">
        <f t="shared" ref="C304:C309" si="6">(239.24-138.96)*C62</f>
        <v>200.56</v>
      </c>
      <c r="D304" s="34">
        <f t="shared" si="5"/>
        <v>200.56</v>
      </c>
      <c r="E304" s="207"/>
      <c r="F304" s="207"/>
      <c r="G304" s="207"/>
      <c r="H304" s="207"/>
      <c r="I304" s="207"/>
      <c r="J304" s="316">
        <v>1</v>
      </c>
      <c r="L304" s="314"/>
      <c r="O304" s="314"/>
      <c r="P304" s="314"/>
      <c r="Q304" s="314"/>
      <c r="R304" s="314"/>
      <c r="S304" s="314"/>
      <c r="T304" s="314"/>
    </row>
    <row r="305" spans="1:20" x14ac:dyDescent="0.2">
      <c r="A305" s="317">
        <v>3</v>
      </c>
      <c r="B305" s="319" t="str">
        <f>$B$51</f>
        <v>LONDRINA</v>
      </c>
      <c r="C305" s="34">
        <f t="shared" si="6"/>
        <v>200.56</v>
      </c>
      <c r="D305" s="34">
        <f t="shared" si="5"/>
        <v>200.56</v>
      </c>
      <c r="E305" s="207"/>
      <c r="F305" s="207"/>
      <c r="G305" s="207"/>
      <c r="H305" s="207"/>
      <c r="I305" s="34">
        <f>(239.24-138.96)*I63</f>
        <v>100.28</v>
      </c>
      <c r="J305" s="316">
        <v>1</v>
      </c>
      <c r="L305" s="314"/>
      <c r="O305" s="314"/>
      <c r="P305" s="314"/>
      <c r="Q305" s="314"/>
      <c r="R305" s="314"/>
      <c r="S305" s="314"/>
      <c r="T305" s="314"/>
    </row>
    <row r="306" spans="1:20" x14ac:dyDescent="0.2">
      <c r="A306" s="317">
        <v>4</v>
      </c>
      <c r="B306" s="319" t="str">
        <f>$B$52</f>
        <v>MARINGÁ</v>
      </c>
      <c r="C306" s="34">
        <f t="shared" si="6"/>
        <v>200.56</v>
      </c>
      <c r="D306" s="34">
        <f t="shared" si="5"/>
        <v>200.56</v>
      </c>
      <c r="E306" s="207"/>
      <c r="F306" s="207"/>
      <c r="G306" s="207"/>
      <c r="H306" s="207"/>
      <c r="I306" s="207"/>
      <c r="J306" s="316">
        <v>1</v>
      </c>
      <c r="L306" s="314"/>
      <c r="O306" s="314"/>
      <c r="P306" s="314"/>
      <c r="Q306" s="314"/>
      <c r="R306" s="314"/>
      <c r="S306" s="314"/>
      <c r="T306" s="314"/>
    </row>
    <row r="307" spans="1:20" x14ac:dyDescent="0.2">
      <c r="A307" s="317">
        <v>5</v>
      </c>
      <c r="B307" s="319" t="str">
        <f>$B$53</f>
        <v>PARANAGUÁ</v>
      </c>
      <c r="C307" s="34">
        <f t="shared" si="6"/>
        <v>200.56</v>
      </c>
      <c r="D307" s="34">
        <f t="shared" si="5"/>
        <v>200.56</v>
      </c>
      <c r="E307" s="207"/>
      <c r="F307" s="207"/>
      <c r="G307" s="207"/>
      <c r="H307" s="207"/>
      <c r="I307" s="34">
        <f>(239.24-138.96)*I65</f>
        <v>100.28</v>
      </c>
      <c r="J307" s="316">
        <v>1</v>
      </c>
      <c r="L307" s="314"/>
      <c r="O307" s="314"/>
      <c r="P307" s="314"/>
      <c r="Q307" s="314"/>
      <c r="R307" s="314"/>
      <c r="S307" s="314"/>
      <c r="T307" s="314"/>
    </row>
    <row r="308" spans="1:20" x14ac:dyDescent="0.2">
      <c r="A308" s="317">
        <v>6</v>
      </c>
      <c r="B308" s="319" t="str">
        <f>$B$54</f>
        <v>PONTA GROSSA</v>
      </c>
      <c r="C308" s="34">
        <f t="shared" si="6"/>
        <v>200.56</v>
      </c>
      <c r="D308" s="34">
        <f t="shared" si="5"/>
        <v>200.56</v>
      </c>
      <c r="E308" s="207"/>
      <c r="F308" s="207"/>
      <c r="G308" s="207"/>
      <c r="H308" s="207"/>
      <c r="I308" s="207"/>
      <c r="J308" s="316">
        <v>1</v>
      </c>
      <c r="L308" s="314"/>
      <c r="O308" s="314"/>
      <c r="P308" s="314"/>
      <c r="Q308" s="314"/>
      <c r="R308" s="314"/>
      <c r="S308" s="314"/>
      <c r="T308" s="314"/>
    </row>
    <row r="309" spans="1:20" x14ac:dyDescent="0.2">
      <c r="A309" s="317">
        <v>7</v>
      </c>
      <c r="B309" s="319" t="str">
        <f>$B$55</f>
        <v>SÃO JOSÉ DOS PINHAIS</v>
      </c>
      <c r="C309" s="34">
        <f t="shared" si="6"/>
        <v>200.56</v>
      </c>
      <c r="D309" s="34">
        <f t="shared" si="5"/>
        <v>200.56</v>
      </c>
      <c r="E309" s="207"/>
      <c r="F309" s="207"/>
      <c r="G309" s="207"/>
      <c r="H309" s="207"/>
      <c r="I309" s="207"/>
      <c r="J309" s="316">
        <v>1</v>
      </c>
      <c r="L309" s="314"/>
      <c r="O309" s="314"/>
      <c r="P309" s="314"/>
      <c r="Q309" s="314"/>
      <c r="R309" s="314"/>
      <c r="S309" s="314"/>
      <c r="T309" s="314"/>
    </row>
    <row r="310" spans="1:20" x14ac:dyDescent="0.2">
      <c r="L310" s="314"/>
      <c r="O310" s="314"/>
      <c r="P310" s="314"/>
      <c r="Q310" s="314"/>
      <c r="R310" s="314"/>
      <c r="S310" s="314"/>
      <c r="T310" s="314"/>
    </row>
    <row r="311" spans="1:20" ht="12.75" customHeight="1" x14ac:dyDescent="0.2">
      <c r="A311" s="465" t="s">
        <v>142</v>
      </c>
      <c r="B311" s="465"/>
      <c r="C311" s="466" t="s">
        <v>203</v>
      </c>
      <c r="D311" s="466"/>
      <c r="E311" s="466"/>
      <c r="F311" s="466"/>
      <c r="G311" s="466"/>
      <c r="H311" s="466"/>
      <c r="I311" s="466"/>
      <c r="J311" s="467" t="s">
        <v>115</v>
      </c>
      <c r="L311" s="314"/>
      <c r="O311" s="314"/>
      <c r="P311" s="314"/>
      <c r="Q311" s="314"/>
      <c r="R311" s="314"/>
      <c r="S311" s="314"/>
      <c r="T311" s="314"/>
    </row>
    <row r="312" spans="1:20" ht="33.75" x14ac:dyDescent="0.2">
      <c r="A312" s="465"/>
      <c r="B312" s="465"/>
      <c r="C312" s="317" t="str">
        <f>B11</f>
        <v>Vigilante armado diurno - 12x36h</v>
      </c>
      <c r="D312" s="317" t="str">
        <f>B12</f>
        <v>Vigilante armado noturno - 12x36h</v>
      </c>
      <c r="E312" s="317" t="str">
        <f>B13</f>
        <v>Vigilante armado diurno - 12x36h - LÍDER</v>
      </c>
      <c r="F312" s="317" t="str">
        <f>B14</f>
        <v>Vigilante armado noturno - 12x36h - LÍDER</v>
      </c>
      <c r="G312" s="317" t="str">
        <f>B15</f>
        <v>Vigilante armado diurno - 12x36h - SUPERVISOR</v>
      </c>
      <c r="H312" s="317" t="str">
        <f>B16</f>
        <v>Vigilante armado noturno - 12x36h - SUPERVISOR</v>
      </c>
      <c r="I312" s="317" t="str">
        <f>B17</f>
        <v>Vigilante armado diurno - 44h</v>
      </c>
      <c r="J312" s="467"/>
      <c r="L312" s="314"/>
      <c r="O312" s="314"/>
      <c r="P312" s="314"/>
      <c r="Q312" s="314"/>
      <c r="R312" s="314"/>
      <c r="S312" s="314"/>
      <c r="T312" s="314"/>
    </row>
    <row r="313" spans="1:20" x14ac:dyDescent="0.2">
      <c r="A313" s="320" t="s">
        <v>91</v>
      </c>
      <c r="B313" s="317">
        <v>1</v>
      </c>
      <c r="C313" s="317">
        <v>2</v>
      </c>
      <c r="D313" s="317">
        <v>3</v>
      </c>
      <c r="E313" s="317">
        <v>4</v>
      </c>
      <c r="F313" s="317">
        <v>5</v>
      </c>
      <c r="G313" s="317">
        <v>6</v>
      </c>
      <c r="H313" s="317">
        <v>7</v>
      </c>
      <c r="I313" s="317">
        <v>8</v>
      </c>
      <c r="J313" s="317">
        <v>9</v>
      </c>
      <c r="L313" s="314"/>
      <c r="O313" s="314"/>
      <c r="P313" s="314"/>
      <c r="Q313" s="314"/>
      <c r="R313" s="314"/>
      <c r="S313" s="314"/>
      <c r="T313" s="314"/>
    </row>
    <row r="314" spans="1:20" x14ac:dyDescent="0.2">
      <c r="A314" s="317">
        <v>1</v>
      </c>
      <c r="B314" s="318" t="str">
        <f>$B$49</f>
        <v>FOZ DO IGUAÇU</v>
      </c>
      <c r="C314" s="325"/>
      <c r="D314" s="325"/>
      <c r="E314" s="325"/>
      <c r="F314" s="325"/>
      <c r="G314" s="325"/>
      <c r="H314" s="325"/>
      <c r="I314" s="325"/>
      <c r="J314" s="316">
        <v>2</v>
      </c>
      <c r="L314" s="314"/>
      <c r="O314" s="314"/>
      <c r="P314" s="314"/>
      <c r="Q314" s="314"/>
      <c r="R314" s="314"/>
      <c r="S314" s="314"/>
      <c r="T314" s="314"/>
    </row>
    <row r="315" spans="1:20" x14ac:dyDescent="0.2">
      <c r="A315" s="317">
        <v>2</v>
      </c>
      <c r="B315" s="319" t="str">
        <f>$B$50</f>
        <v>CURITIBA</v>
      </c>
      <c r="C315" s="325"/>
      <c r="D315" s="325"/>
      <c r="E315" s="325"/>
      <c r="F315" s="325"/>
      <c r="G315" s="325"/>
      <c r="H315" s="325"/>
      <c r="I315" s="325"/>
      <c r="J315" s="316">
        <v>1</v>
      </c>
      <c r="L315" s="314"/>
      <c r="O315" s="314"/>
      <c r="P315" s="314"/>
      <c r="Q315" s="314"/>
      <c r="R315" s="314"/>
      <c r="S315" s="314"/>
      <c r="T315" s="314"/>
    </row>
    <row r="316" spans="1:20" x14ac:dyDescent="0.2">
      <c r="A316" s="317">
        <v>3</v>
      </c>
      <c r="B316" s="319" t="str">
        <f>$B$51</f>
        <v>LONDRINA</v>
      </c>
      <c r="C316" s="325"/>
      <c r="D316" s="325"/>
      <c r="E316" s="325"/>
      <c r="F316" s="325"/>
      <c r="G316" s="325"/>
      <c r="H316" s="325"/>
      <c r="I316" s="325"/>
      <c r="J316" s="316">
        <v>1</v>
      </c>
      <c r="L316" s="314"/>
      <c r="O316" s="314"/>
      <c r="P316" s="314"/>
      <c r="Q316" s="314"/>
      <c r="R316" s="314"/>
      <c r="S316" s="314"/>
      <c r="T316" s="314"/>
    </row>
    <row r="317" spans="1:20" x14ac:dyDescent="0.2">
      <c r="A317" s="317">
        <v>4</v>
      </c>
      <c r="B317" s="319" t="str">
        <f>$B$52</f>
        <v>MARINGÁ</v>
      </c>
      <c r="C317" s="325"/>
      <c r="D317" s="325"/>
      <c r="E317" s="325"/>
      <c r="F317" s="325"/>
      <c r="G317" s="325"/>
      <c r="H317" s="325"/>
      <c r="I317" s="325"/>
      <c r="J317" s="316">
        <v>1</v>
      </c>
      <c r="L317" s="314"/>
      <c r="O317" s="314"/>
      <c r="P317" s="314"/>
      <c r="Q317" s="314"/>
      <c r="R317" s="314"/>
      <c r="S317" s="314"/>
      <c r="T317" s="314"/>
    </row>
    <row r="318" spans="1:20" x14ac:dyDescent="0.2">
      <c r="A318" s="317">
        <v>5</v>
      </c>
      <c r="B318" s="319" t="str">
        <f>$B$53</f>
        <v>PARANAGUÁ</v>
      </c>
      <c r="C318" s="325"/>
      <c r="D318" s="325"/>
      <c r="E318" s="325"/>
      <c r="F318" s="325"/>
      <c r="G318" s="325"/>
      <c r="H318" s="325"/>
      <c r="I318" s="325"/>
      <c r="J318" s="316">
        <v>1</v>
      </c>
      <c r="L318" s="314"/>
      <c r="O318" s="314"/>
      <c r="P318" s="314"/>
      <c r="Q318" s="314"/>
      <c r="R318" s="314"/>
      <c r="S318" s="314"/>
      <c r="T318" s="314"/>
    </row>
    <row r="319" spans="1:20" x14ac:dyDescent="0.2">
      <c r="A319" s="317">
        <v>6</v>
      </c>
      <c r="B319" s="319" t="str">
        <f>$B$54</f>
        <v>PONTA GROSSA</v>
      </c>
      <c r="C319" s="325"/>
      <c r="D319" s="325"/>
      <c r="E319" s="325"/>
      <c r="F319" s="325"/>
      <c r="G319" s="325"/>
      <c r="H319" s="325"/>
      <c r="I319" s="325"/>
      <c r="J319" s="316">
        <v>1</v>
      </c>
      <c r="L319" s="314"/>
      <c r="O319" s="314"/>
      <c r="P319" s="314"/>
      <c r="Q319" s="314"/>
      <c r="R319" s="314"/>
      <c r="S319" s="314"/>
      <c r="T319" s="314"/>
    </row>
    <row r="320" spans="1:20" x14ac:dyDescent="0.2">
      <c r="A320" s="317">
        <v>7</v>
      </c>
      <c r="B320" s="319" t="str">
        <f>$B$55</f>
        <v>SÃO JOSÉ DOS PINHAIS</v>
      </c>
      <c r="C320" s="325"/>
      <c r="D320" s="325"/>
      <c r="E320" s="325"/>
      <c r="F320" s="325"/>
      <c r="G320" s="325"/>
      <c r="H320" s="325"/>
      <c r="I320" s="325"/>
      <c r="J320" s="316">
        <v>1</v>
      </c>
      <c r="L320" s="314"/>
      <c r="O320" s="314"/>
      <c r="P320" s="314"/>
      <c r="Q320" s="314"/>
      <c r="R320" s="314"/>
      <c r="S320" s="314"/>
      <c r="T320" s="314"/>
    </row>
    <row r="321" spans="1:19" x14ac:dyDescent="0.2">
      <c r="L321" s="314"/>
      <c r="O321" s="314"/>
      <c r="P321" s="314"/>
      <c r="Q321" s="314"/>
      <c r="R321" s="314"/>
      <c r="S321" s="314"/>
    </row>
    <row r="322" spans="1:19" ht="12.75" customHeight="1" x14ac:dyDescent="0.2">
      <c r="A322" s="465" t="s">
        <v>142</v>
      </c>
      <c r="B322" s="465"/>
      <c r="C322" s="466" t="s">
        <v>204</v>
      </c>
      <c r="D322" s="466"/>
      <c r="E322" s="466"/>
      <c r="F322" s="466"/>
      <c r="G322" s="466"/>
      <c r="H322" s="466"/>
      <c r="I322" s="466"/>
      <c r="J322" s="467" t="s">
        <v>115</v>
      </c>
      <c r="K322" s="20"/>
      <c r="L322" s="314"/>
      <c r="O322" s="314"/>
      <c r="P322" s="314"/>
      <c r="Q322" s="314"/>
      <c r="R322" s="314"/>
      <c r="S322" s="314"/>
    </row>
    <row r="323" spans="1:19" ht="33.75" x14ac:dyDescent="0.2">
      <c r="A323" s="465"/>
      <c r="B323" s="465"/>
      <c r="C323" s="317" t="str">
        <f>B11</f>
        <v>Vigilante armado diurno - 12x36h</v>
      </c>
      <c r="D323" s="317" t="str">
        <f>B12</f>
        <v>Vigilante armado noturno - 12x36h</v>
      </c>
      <c r="E323" s="317" t="str">
        <f>B13</f>
        <v>Vigilante armado diurno - 12x36h - LÍDER</v>
      </c>
      <c r="F323" s="317" t="str">
        <f>B14</f>
        <v>Vigilante armado noturno - 12x36h - LÍDER</v>
      </c>
      <c r="G323" s="317" t="str">
        <f>B15</f>
        <v>Vigilante armado diurno - 12x36h - SUPERVISOR</v>
      </c>
      <c r="H323" s="317" t="str">
        <f>B16</f>
        <v>Vigilante armado noturno - 12x36h - SUPERVISOR</v>
      </c>
      <c r="I323" s="317" t="str">
        <f>B17</f>
        <v>Vigilante armado diurno - 44h</v>
      </c>
      <c r="J323" s="467"/>
      <c r="K323" s="20"/>
      <c r="L323" s="314"/>
      <c r="O323" s="314"/>
      <c r="P323" s="314"/>
      <c r="Q323" s="314"/>
      <c r="R323" s="314"/>
      <c r="S323" s="314"/>
    </row>
    <row r="324" spans="1:19" x14ac:dyDescent="0.2">
      <c r="A324" s="320" t="s">
        <v>91</v>
      </c>
      <c r="B324" s="317">
        <v>1</v>
      </c>
      <c r="C324" s="317">
        <v>2</v>
      </c>
      <c r="D324" s="317">
        <v>3</v>
      </c>
      <c r="E324" s="317">
        <v>4</v>
      </c>
      <c r="F324" s="317">
        <v>5</v>
      </c>
      <c r="G324" s="317">
        <v>6</v>
      </c>
      <c r="H324" s="317">
        <v>7</v>
      </c>
      <c r="I324" s="317">
        <v>8</v>
      </c>
      <c r="J324" s="317">
        <v>9</v>
      </c>
      <c r="K324" s="20"/>
      <c r="L324" s="314"/>
      <c r="O324" s="314"/>
      <c r="P324" s="314"/>
      <c r="Q324" s="314"/>
      <c r="R324" s="314"/>
      <c r="S324" s="314"/>
    </row>
    <row r="325" spans="1:19" x14ac:dyDescent="0.2">
      <c r="A325" s="317">
        <v>1</v>
      </c>
      <c r="B325" s="318" t="str">
        <f>$B$49</f>
        <v>FOZ DO IGUAÇU</v>
      </c>
      <c r="C325" s="322"/>
      <c r="D325" s="322"/>
      <c r="E325" s="322"/>
      <c r="F325" s="322"/>
      <c r="G325" s="322"/>
      <c r="H325" s="322"/>
      <c r="I325" s="322"/>
      <c r="J325" s="316">
        <v>2</v>
      </c>
      <c r="K325" s="20"/>
      <c r="L325" s="314"/>
      <c r="O325" s="314"/>
      <c r="P325" s="314"/>
      <c r="Q325" s="314"/>
      <c r="R325" s="314"/>
      <c r="S325" s="314"/>
    </row>
    <row r="326" spans="1:19" x14ac:dyDescent="0.2">
      <c r="A326" s="317">
        <v>2</v>
      </c>
      <c r="B326" s="319" t="str">
        <f>$B$50</f>
        <v>CURITIBA</v>
      </c>
      <c r="C326" s="322"/>
      <c r="D326" s="322"/>
      <c r="E326" s="322"/>
      <c r="F326" s="322"/>
      <c r="G326" s="322"/>
      <c r="H326" s="322"/>
      <c r="I326" s="322"/>
      <c r="J326" s="316">
        <v>1</v>
      </c>
      <c r="K326" s="20"/>
      <c r="L326" s="314"/>
      <c r="O326" s="314"/>
      <c r="P326" s="314"/>
      <c r="Q326" s="314"/>
      <c r="R326" s="314"/>
      <c r="S326" s="314"/>
    </row>
    <row r="327" spans="1:19" x14ac:dyDescent="0.2">
      <c r="A327" s="317">
        <v>3</v>
      </c>
      <c r="B327" s="319" t="str">
        <f>$B$51</f>
        <v>LONDRINA</v>
      </c>
      <c r="C327" s="322"/>
      <c r="D327" s="322"/>
      <c r="E327" s="322"/>
      <c r="F327" s="322"/>
      <c r="G327" s="322"/>
      <c r="H327" s="322"/>
      <c r="I327" s="322"/>
      <c r="J327" s="316">
        <v>1</v>
      </c>
      <c r="K327" s="20"/>
      <c r="L327" s="314"/>
      <c r="O327" s="314"/>
      <c r="P327" s="314"/>
      <c r="Q327" s="314"/>
      <c r="R327" s="314"/>
      <c r="S327" s="314"/>
    </row>
    <row r="328" spans="1:19" x14ac:dyDescent="0.2">
      <c r="A328" s="317">
        <v>4</v>
      </c>
      <c r="B328" s="319" t="str">
        <f>$B$52</f>
        <v>MARINGÁ</v>
      </c>
      <c r="C328" s="322"/>
      <c r="D328" s="322"/>
      <c r="E328" s="322"/>
      <c r="F328" s="322"/>
      <c r="G328" s="322"/>
      <c r="H328" s="322"/>
      <c r="I328" s="322"/>
      <c r="J328" s="316">
        <v>1</v>
      </c>
      <c r="K328" s="20"/>
      <c r="L328" s="314"/>
      <c r="O328" s="314"/>
      <c r="P328" s="314"/>
      <c r="Q328" s="314"/>
      <c r="R328" s="314"/>
      <c r="S328" s="314"/>
    </row>
    <row r="329" spans="1:19" x14ac:dyDescent="0.2">
      <c r="A329" s="317">
        <v>5</v>
      </c>
      <c r="B329" s="319" t="str">
        <f>$B$53</f>
        <v>PARANAGUÁ</v>
      </c>
      <c r="C329" s="322"/>
      <c r="D329" s="322"/>
      <c r="E329" s="322"/>
      <c r="F329" s="322"/>
      <c r="G329" s="322"/>
      <c r="H329" s="322"/>
      <c r="I329" s="322"/>
      <c r="J329" s="316">
        <v>1</v>
      </c>
      <c r="K329" s="20"/>
      <c r="L329" s="314"/>
      <c r="O329" s="314"/>
      <c r="P329" s="314"/>
      <c r="Q329" s="314"/>
      <c r="R329" s="314"/>
      <c r="S329" s="314"/>
    </row>
    <row r="330" spans="1:19" x14ac:dyDescent="0.2">
      <c r="A330" s="317">
        <v>6</v>
      </c>
      <c r="B330" s="319" t="str">
        <f>$B$54</f>
        <v>PONTA GROSSA</v>
      </c>
      <c r="C330" s="322"/>
      <c r="D330" s="322"/>
      <c r="E330" s="322"/>
      <c r="F330" s="322"/>
      <c r="G330" s="322"/>
      <c r="H330" s="322"/>
      <c r="I330" s="322"/>
      <c r="J330" s="316">
        <v>1</v>
      </c>
      <c r="K330" s="20"/>
      <c r="L330" s="314"/>
      <c r="O330" s="314"/>
      <c r="P330" s="314"/>
      <c r="Q330" s="314"/>
      <c r="R330" s="314"/>
      <c r="S330" s="314"/>
    </row>
    <row r="331" spans="1:19" x14ac:dyDescent="0.2">
      <c r="A331" s="317">
        <v>7</v>
      </c>
      <c r="B331" s="319" t="str">
        <f>$B$55</f>
        <v>SÃO JOSÉ DOS PINHAIS</v>
      </c>
      <c r="C331" s="322"/>
      <c r="D331" s="322"/>
      <c r="E331" s="322"/>
      <c r="F331" s="322"/>
      <c r="G331" s="322"/>
      <c r="H331" s="322"/>
      <c r="I331" s="322"/>
      <c r="J331" s="316">
        <v>1</v>
      </c>
      <c r="K331" s="20"/>
      <c r="L331" s="314"/>
      <c r="O331" s="314"/>
      <c r="P331" s="314"/>
      <c r="Q331" s="314"/>
      <c r="R331" s="314"/>
      <c r="S331" s="314"/>
    </row>
    <row r="332" spans="1:19" x14ac:dyDescent="0.2">
      <c r="L332" s="314"/>
      <c r="O332" s="314"/>
      <c r="P332" s="314"/>
      <c r="Q332" s="314"/>
      <c r="R332" s="314"/>
      <c r="S332" s="314"/>
    </row>
    <row r="333" spans="1:19" ht="12.75" customHeight="1" x14ac:dyDescent="0.2">
      <c r="A333" s="465" t="s">
        <v>142</v>
      </c>
      <c r="B333" s="465"/>
      <c r="C333" s="466" t="s">
        <v>205</v>
      </c>
      <c r="D333" s="466"/>
      <c r="E333" s="466"/>
      <c r="F333" s="466"/>
      <c r="G333" s="466"/>
      <c r="H333" s="466"/>
      <c r="I333" s="466"/>
      <c r="J333" s="467" t="s">
        <v>115</v>
      </c>
      <c r="K333" s="20"/>
      <c r="L333" s="314"/>
      <c r="O333" s="314"/>
      <c r="P333" s="314"/>
      <c r="Q333" s="314"/>
      <c r="R333" s="314"/>
      <c r="S333" s="314"/>
    </row>
    <row r="334" spans="1:19" ht="33.75" x14ac:dyDescent="0.2">
      <c r="A334" s="465"/>
      <c r="B334" s="465"/>
      <c r="C334" s="317" t="str">
        <f>B11</f>
        <v>Vigilante armado diurno - 12x36h</v>
      </c>
      <c r="D334" s="317" t="str">
        <f>B12</f>
        <v>Vigilante armado noturno - 12x36h</v>
      </c>
      <c r="E334" s="317" t="str">
        <f>B13</f>
        <v>Vigilante armado diurno - 12x36h - LÍDER</v>
      </c>
      <c r="F334" s="317" t="str">
        <f>B14</f>
        <v>Vigilante armado noturno - 12x36h - LÍDER</v>
      </c>
      <c r="G334" s="317" t="str">
        <f>B15</f>
        <v>Vigilante armado diurno - 12x36h - SUPERVISOR</v>
      </c>
      <c r="H334" s="317" t="str">
        <f>B16</f>
        <v>Vigilante armado noturno - 12x36h - SUPERVISOR</v>
      </c>
      <c r="I334" s="317" t="str">
        <f>B17</f>
        <v>Vigilante armado diurno - 44h</v>
      </c>
      <c r="J334" s="467"/>
      <c r="K334" s="20"/>
      <c r="L334" s="314"/>
      <c r="O334" s="314"/>
      <c r="P334" s="314"/>
      <c r="Q334" s="314"/>
      <c r="R334" s="314"/>
      <c r="S334" s="314"/>
    </row>
    <row r="335" spans="1:19" x14ac:dyDescent="0.2">
      <c r="A335" s="320" t="s">
        <v>91</v>
      </c>
      <c r="B335" s="317">
        <v>1</v>
      </c>
      <c r="C335" s="317">
        <v>2</v>
      </c>
      <c r="D335" s="317">
        <v>3</v>
      </c>
      <c r="E335" s="317">
        <v>4</v>
      </c>
      <c r="F335" s="317">
        <v>5</v>
      </c>
      <c r="G335" s="317">
        <v>6</v>
      </c>
      <c r="H335" s="317">
        <v>7</v>
      </c>
      <c r="I335" s="317">
        <v>8</v>
      </c>
      <c r="J335" s="317">
        <v>9</v>
      </c>
      <c r="K335" s="20"/>
      <c r="L335" s="314"/>
      <c r="O335" s="314"/>
      <c r="P335" s="314"/>
      <c r="Q335" s="314"/>
      <c r="R335" s="314"/>
      <c r="S335" s="314"/>
    </row>
    <row r="336" spans="1:19" x14ac:dyDescent="0.2">
      <c r="A336" s="317">
        <v>1</v>
      </c>
      <c r="B336" s="318" t="str">
        <f>$B$49</f>
        <v>FOZ DO IGUAÇU</v>
      </c>
      <c r="C336" s="321">
        <f t="shared" ref="C336:H336" si="7">ROUND((C160+(C160*C171))*26*0.023%*C61,2)</f>
        <v>39.43</v>
      </c>
      <c r="D336" s="321">
        <f t="shared" si="7"/>
        <v>39.43</v>
      </c>
      <c r="E336" s="321">
        <f t="shared" si="7"/>
        <v>39.43</v>
      </c>
      <c r="F336" s="321">
        <f t="shared" si="7"/>
        <v>39.43</v>
      </c>
      <c r="G336" s="321">
        <f t="shared" si="7"/>
        <v>45.49</v>
      </c>
      <c r="H336" s="321">
        <f t="shared" si="7"/>
        <v>45.49</v>
      </c>
      <c r="I336" s="322"/>
      <c r="J336" s="316">
        <v>2</v>
      </c>
      <c r="K336" s="20"/>
      <c r="L336" s="314"/>
      <c r="O336" s="314"/>
      <c r="P336" s="314"/>
      <c r="Q336" s="314"/>
      <c r="R336" s="314"/>
      <c r="S336" s="314"/>
    </row>
    <row r="337" spans="1:19" x14ac:dyDescent="0.2">
      <c r="A337" s="317">
        <v>2</v>
      </c>
      <c r="B337" s="319" t="str">
        <f>$B$50</f>
        <v>CURITIBA</v>
      </c>
      <c r="C337" s="323">
        <f t="shared" ref="C337:D342" si="8">ROUND((C161+(C161*C172))*26*0.023%*C62,2)</f>
        <v>39.43</v>
      </c>
      <c r="D337" s="323">
        <f t="shared" si="8"/>
        <v>39.43</v>
      </c>
      <c r="E337" s="324"/>
      <c r="F337" s="324"/>
      <c r="G337" s="324"/>
      <c r="H337" s="324"/>
      <c r="I337" s="324"/>
      <c r="J337" s="316">
        <v>1</v>
      </c>
      <c r="K337" s="20"/>
      <c r="L337" s="314"/>
      <c r="O337" s="314"/>
      <c r="P337" s="314"/>
      <c r="Q337" s="314"/>
      <c r="R337" s="314"/>
      <c r="S337" s="314"/>
    </row>
    <row r="338" spans="1:19" x14ac:dyDescent="0.2">
      <c r="A338" s="317">
        <v>3</v>
      </c>
      <c r="B338" s="319" t="str">
        <f>$B$51</f>
        <v>LONDRINA</v>
      </c>
      <c r="C338" s="323">
        <f t="shared" si="8"/>
        <v>39.43</v>
      </c>
      <c r="D338" s="323">
        <f t="shared" si="8"/>
        <v>39.43</v>
      </c>
      <c r="E338" s="324"/>
      <c r="F338" s="324"/>
      <c r="G338" s="324"/>
      <c r="H338" s="324"/>
      <c r="I338" s="323">
        <f>ROUND((I162+(I162*I173))*26*0.023%*I63,2)</f>
        <v>19.71</v>
      </c>
      <c r="J338" s="316">
        <v>1</v>
      </c>
      <c r="K338" s="20"/>
      <c r="L338" s="314"/>
      <c r="O338" s="314"/>
      <c r="P338" s="314"/>
      <c r="Q338" s="314"/>
      <c r="R338" s="314"/>
      <c r="S338" s="314"/>
    </row>
    <row r="339" spans="1:19" x14ac:dyDescent="0.2">
      <c r="A339" s="317">
        <v>4</v>
      </c>
      <c r="B339" s="319" t="str">
        <f>$B$52</f>
        <v>MARINGÁ</v>
      </c>
      <c r="C339" s="323">
        <f t="shared" si="8"/>
        <v>39.43</v>
      </c>
      <c r="D339" s="323">
        <f t="shared" si="8"/>
        <v>39.43</v>
      </c>
      <c r="E339" s="324"/>
      <c r="F339" s="324"/>
      <c r="G339" s="324"/>
      <c r="H339" s="324"/>
      <c r="I339" s="324"/>
      <c r="J339" s="316">
        <v>1</v>
      </c>
      <c r="K339" s="20"/>
      <c r="L339" s="314"/>
      <c r="O339" s="314"/>
      <c r="P339" s="314"/>
      <c r="Q339" s="314"/>
      <c r="R339" s="314"/>
      <c r="S339" s="314"/>
    </row>
    <row r="340" spans="1:19" x14ac:dyDescent="0.2">
      <c r="A340" s="317">
        <v>5</v>
      </c>
      <c r="B340" s="319" t="str">
        <f>$B$53</f>
        <v>PARANAGUÁ</v>
      </c>
      <c r="C340" s="323">
        <f t="shared" si="8"/>
        <v>39.43</v>
      </c>
      <c r="D340" s="323">
        <f t="shared" si="8"/>
        <v>39.43</v>
      </c>
      <c r="E340" s="324"/>
      <c r="F340" s="324"/>
      <c r="G340" s="324"/>
      <c r="H340" s="324"/>
      <c r="I340" s="323">
        <f>ROUND((I164+(I164*I175))*26*0.023%*I65,2)</f>
        <v>19.71</v>
      </c>
      <c r="J340" s="316">
        <v>1</v>
      </c>
      <c r="K340" s="20"/>
      <c r="L340" s="314"/>
      <c r="O340" s="314"/>
      <c r="P340" s="314"/>
      <c r="Q340" s="314"/>
      <c r="R340" s="314"/>
      <c r="S340" s="314"/>
    </row>
    <row r="341" spans="1:19" x14ac:dyDescent="0.2">
      <c r="A341" s="317">
        <v>6</v>
      </c>
      <c r="B341" s="319" t="str">
        <f>$B$54</f>
        <v>PONTA GROSSA</v>
      </c>
      <c r="C341" s="323">
        <f t="shared" si="8"/>
        <v>39.43</v>
      </c>
      <c r="D341" s="323">
        <f t="shared" si="8"/>
        <v>39.43</v>
      </c>
      <c r="E341" s="324"/>
      <c r="F341" s="324"/>
      <c r="G341" s="324"/>
      <c r="H341" s="324"/>
      <c r="I341" s="324"/>
      <c r="J341" s="316">
        <v>1</v>
      </c>
      <c r="K341" s="20"/>
      <c r="L341" s="314"/>
      <c r="O341" s="314"/>
      <c r="P341" s="314"/>
      <c r="Q341" s="314"/>
      <c r="R341" s="314"/>
      <c r="S341" s="314"/>
    </row>
    <row r="342" spans="1:19" x14ac:dyDescent="0.2">
      <c r="A342" s="317">
        <v>7</v>
      </c>
      <c r="B342" s="319" t="str">
        <f>$B$55</f>
        <v>SÃO JOSÉ DOS PINHAIS</v>
      </c>
      <c r="C342" s="323">
        <f t="shared" si="8"/>
        <v>39.43</v>
      </c>
      <c r="D342" s="323">
        <f t="shared" si="8"/>
        <v>39.43</v>
      </c>
      <c r="E342" s="324"/>
      <c r="F342" s="324"/>
      <c r="G342" s="324"/>
      <c r="H342" s="324"/>
      <c r="I342" s="324"/>
      <c r="J342" s="316">
        <v>1</v>
      </c>
      <c r="K342" s="20"/>
      <c r="L342" s="314"/>
      <c r="O342" s="314"/>
      <c r="P342" s="314"/>
      <c r="Q342" s="314"/>
      <c r="R342" s="314"/>
      <c r="S342" s="314"/>
    </row>
    <row r="343" spans="1:19" x14ac:dyDescent="0.2">
      <c r="L343" s="314"/>
      <c r="O343" s="314"/>
      <c r="P343" s="314"/>
      <c r="Q343" s="314"/>
      <c r="R343" s="314"/>
      <c r="S343" s="314"/>
    </row>
    <row r="344" spans="1:19" ht="12.75" customHeight="1" x14ac:dyDescent="0.2">
      <c r="A344" s="465" t="s">
        <v>142</v>
      </c>
      <c r="B344" s="465"/>
      <c r="C344" s="466" t="s">
        <v>206</v>
      </c>
      <c r="D344" s="466"/>
      <c r="E344" s="466"/>
      <c r="F344" s="466"/>
      <c r="G344" s="466"/>
      <c r="H344" s="466"/>
      <c r="I344" s="466"/>
      <c r="J344" s="467" t="s">
        <v>115</v>
      </c>
      <c r="K344" s="20"/>
      <c r="L344" s="314"/>
      <c r="O344" s="314"/>
      <c r="P344" s="314"/>
      <c r="Q344" s="314"/>
      <c r="R344" s="314"/>
      <c r="S344" s="314"/>
    </row>
    <row r="345" spans="1:19" ht="33.75" x14ac:dyDescent="0.2">
      <c r="A345" s="465"/>
      <c r="B345" s="465"/>
      <c r="C345" s="317" t="str">
        <f>B11</f>
        <v>Vigilante armado diurno - 12x36h</v>
      </c>
      <c r="D345" s="317" t="str">
        <f>B12</f>
        <v>Vigilante armado noturno - 12x36h</v>
      </c>
      <c r="E345" s="317" t="str">
        <f>B13</f>
        <v>Vigilante armado diurno - 12x36h - LÍDER</v>
      </c>
      <c r="F345" s="317" t="str">
        <f>B14</f>
        <v>Vigilante armado noturno - 12x36h - LÍDER</v>
      </c>
      <c r="G345" s="317" t="str">
        <f>B15</f>
        <v>Vigilante armado diurno - 12x36h - SUPERVISOR</v>
      </c>
      <c r="H345" s="317" t="str">
        <f>B16</f>
        <v>Vigilante armado noturno - 12x36h - SUPERVISOR</v>
      </c>
      <c r="I345" s="317" t="str">
        <f>B17</f>
        <v>Vigilante armado diurno - 44h</v>
      </c>
      <c r="J345" s="467"/>
      <c r="K345" s="20"/>
      <c r="L345" s="314"/>
      <c r="O345" s="314"/>
      <c r="P345" s="314"/>
      <c r="Q345" s="314"/>
      <c r="R345" s="314"/>
      <c r="S345" s="314"/>
    </row>
    <row r="346" spans="1:19" x14ac:dyDescent="0.2">
      <c r="A346" s="320" t="s">
        <v>91</v>
      </c>
      <c r="B346" s="317">
        <v>1</v>
      </c>
      <c r="C346" s="317">
        <v>2</v>
      </c>
      <c r="D346" s="317">
        <v>3</v>
      </c>
      <c r="E346" s="317">
        <v>4</v>
      </c>
      <c r="F346" s="317">
        <v>5</v>
      </c>
      <c r="G346" s="317">
        <v>6</v>
      </c>
      <c r="H346" s="317">
        <v>7</v>
      </c>
      <c r="I346" s="317">
        <v>8</v>
      </c>
      <c r="J346" s="317">
        <v>9</v>
      </c>
      <c r="K346" s="20"/>
      <c r="L346" s="314"/>
      <c r="O346" s="314"/>
      <c r="P346" s="314"/>
      <c r="Q346" s="314"/>
      <c r="R346" s="314"/>
      <c r="S346" s="314"/>
    </row>
    <row r="347" spans="1:19" x14ac:dyDescent="0.2">
      <c r="A347" s="317">
        <v>1</v>
      </c>
      <c r="B347" s="318" t="str">
        <f>$B$49</f>
        <v>FOZ DO IGUAÇU</v>
      </c>
      <c r="C347" s="321">
        <f t="shared" ref="C347:H347" si="9">ROUND(C160/2*0.52066%/12*C61,2)</f>
        <v>1.1000000000000001</v>
      </c>
      <c r="D347" s="321">
        <f t="shared" si="9"/>
        <v>1.1000000000000001</v>
      </c>
      <c r="E347" s="321">
        <f t="shared" si="9"/>
        <v>1.1000000000000001</v>
      </c>
      <c r="F347" s="321">
        <f t="shared" si="9"/>
        <v>1.1000000000000001</v>
      </c>
      <c r="G347" s="321">
        <f t="shared" si="9"/>
        <v>1.27</v>
      </c>
      <c r="H347" s="321">
        <f t="shared" si="9"/>
        <v>1.27</v>
      </c>
      <c r="I347" s="322"/>
      <c r="J347" s="316">
        <v>2</v>
      </c>
      <c r="K347" s="20"/>
      <c r="L347" s="314"/>
      <c r="O347" s="314"/>
      <c r="P347" s="314"/>
      <c r="Q347" s="314"/>
      <c r="R347" s="314"/>
      <c r="S347" s="314"/>
    </row>
    <row r="348" spans="1:19" x14ac:dyDescent="0.2">
      <c r="A348" s="317">
        <v>2</v>
      </c>
      <c r="B348" s="319" t="str">
        <f>$B$50</f>
        <v>CURITIBA</v>
      </c>
      <c r="C348" s="323">
        <f t="shared" ref="C348:D353" si="10">ROUND(C161/2*0.52066%/12*C62,2)</f>
        <v>1.1000000000000001</v>
      </c>
      <c r="D348" s="323">
        <f t="shared" si="10"/>
        <v>1.1000000000000001</v>
      </c>
      <c r="E348" s="324"/>
      <c r="F348" s="324"/>
      <c r="G348" s="324"/>
      <c r="H348" s="324"/>
      <c r="I348" s="324"/>
      <c r="J348" s="316">
        <v>1</v>
      </c>
      <c r="K348" s="20"/>
      <c r="L348" s="314"/>
      <c r="O348" s="314"/>
      <c r="P348" s="314"/>
      <c r="Q348" s="314"/>
      <c r="R348" s="314"/>
      <c r="S348" s="314"/>
    </row>
    <row r="349" spans="1:19" x14ac:dyDescent="0.2">
      <c r="A349" s="317">
        <v>3</v>
      </c>
      <c r="B349" s="319" t="str">
        <f>$B$51</f>
        <v>LONDRINA</v>
      </c>
      <c r="C349" s="323">
        <f t="shared" si="10"/>
        <v>1.1000000000000001</v>
      </c>
      <c r="D349" s="323">
        <f t="shared" si="10"/>
        <v>1.1000000000000001</v>
      </c>
      <c r="E349" s="324"/>
      <c r="F349" s="324"/>
      <c r="G349" s="324"/>
      <c r="H349" s="324"/>
      <c r="I349" s="323">
        <f>ROUND(I162/2*0.52066%/12*I63,2)</f>
        <v>0.55000000000000004</v>
      </c>
      <c r="J349" s="316">
        <v>1</v>
      </c>
      <c r="K349" s="20"/>
      <c r="L349" s="314"/>
      <c r="O349" s="314"/>
      <c r="P349" s="314"/>
      <c r="Q349" s="314"/>
      <c r="R349" s="314"/>
      <c r="S349" s="314"/>
    </row>
    <row r="350" spans="1:19" x14ac:dyDescent="0.2">
      <c r="A350" s="317">
        <v>4</v>
      </c>
      <c r="B350" s="319" t="str">
        <f>$B$52</f>
        <v>MARINGÁ</v>
      </c>
      <c r="C350" s="323">
        <f t="shared" si="10"/>
        <v>1.1000000000000001</v>
      </c>
      <c r="D350" s="323">
        <f t="shared" si="10"/>
        <v>1.1000000000000001</v>
      </c>
      <c r="E350" s="324"/>
      <c r="F350" s="324"/>
      <c r="G350" s="324"/>
      <c r="H350" s="324"/>
      <c r="I350" s="324"/>
      <c r="J350" s="316">
        <v>1</v>
      </c>
      <c r="K350" s="20"/>
      <c r="L350" s="314"/>
      <c r="O350" s="314"/>
      <c r="P350" s="314"/>
      <c r="Q350" s="314"/>
      <c r="R350" s="314"/>
      <c r="S350" s="314"/>
    </row>
    <row r="351" spans="1:19" x14ac:dyDescent="0.2">
      <c r="A351" s="317">
        <v>5</v>
      </c>
      <c r="B351" s="319" t="str">
        <f>$B$53</f>
        <v>PARANAGUÁ</v>
      </c>
      <c r="C351" s="323">
        <f t="shared" si="10"/>
        <v>1.1000000000000001</v>
      </c>
      <c r="D351" s="323">
        <f t="shared" si="10"/>
        <v>1.1000000000000001</v>
      </c>
      <c r="E351" s="324"/>
      <c r="F351" s="324"/>
      <c r="G351" s="324"/>
      <c r="H351" s="324"/>
      <c r="I351" s="323">
        <f>ROUND(I164/2*0.52066%/12*I65,2)</f>
        <v>0.55000000000000004</v>
      </c>
      <c r="J351" s="316">
        <v>1</v>
      </c>
      <c r="K351" s="20"/>
      <c r="L351" s="314"/>
      <c r="O351" s="314"/>
      <c r="P351" s="314"/>
      <c r="Q351" s="314"/>
      <c r="R351" s="314"/>
      <c r="S351" s="314"/>
    </row>
    <row r="352" spans="1:19" x14ac:dyDescent="0.2">
      <c r="A352" s="317">
        <v>6</v>
      </c>
      <c r="B352" s="319" t="str">
        <f>$B$54</f>
        <v>PONTA GROSSA</v>
      </c>
      <c r="C352" s="323">
        <f t="shared" si="10"/>
        <v>1.1000000000000001</v>
      </c>
      <c r="D352" s="323">
        <f t="shared" si="10"/>
        <v>1.1000000000000001</v>
      </c>
      <c r="E352" s="324"/>
      <c r="F352" s="324"/>
      <c r="G352" s="324"/>
      <c r="H352" s="324"/>
      <c r="I352" s="324"/>
      <c r="J352" s="316">
        <v>1</v>
      </c>
      <c r="K352" s="20"/>
      <c r="L352" s="314"/>
      <c r="O352" s="314"/>
      <c r="P352" s="314"/>
      <c r="Q352" s="314"/>
      <c r="R352" s="314"/>
      <c r="S352" s="314"/>
    </row>
    <row r="353" spans="1:19" x14ac:dyDescent="0.2">
      <c r="A353" s="317">
        <v>7</v>
      </c>
      <c r="B353" s="319" t="str">
        <f>$B$55</f>
        <v>SÃO JOSÉ DOS PINHAIS</v>
      </c>
      <c r="C353" s="323">
        <f t="shared" si="10"/>
        <v>1.1000000000000001</v>
      </c>
      <c r="D353" s="323">
        <f t="shared" si="10"/>
        <v>1.1000000000000001</v>
      </c>
      <c r="E353" s="324"/>
      <c r="F353" s="324"/>
      <c r="G353" s="324"/>
      <c r="H353" s="324"/>
      <c r="I353" s="324"/>
      <c r="J353" s="316">
        <v>1</v>
      </c>
      <c r="K353" s="20"/>
      <c r="L353" s="314"/>
      <c r="O353" s="314"/>
      <c r="P353" s="314"/>
      <c r="Q353" s="314"/>
      <c r="R353" s="314"/>
      <c r="S353" s="314"/>
    </row>
    <row r="354" spans="1:19" x14ac:dyDescent="0.2">
      <c r="K354" s="20"/>
      <c r="L354" s="314"/>
      <c r="O354" s="314"/>
      <c r="P354" s="314"/>
      <c r="Q354" s="314"/>
      <c r="R354" s="314"/>
      <c r="S354" s="314"/>
    </row>
    <row r="355" spans="1:19" ht="12.75" customHeight="1" x14ac:dyDescent="0.2">
      <c r="A355" s="465" t="s">
        <v>142</v>
      </c>
      <c r="B355" s="465"/>
      <c r="C355" s="466" t="s">
        <v>408</v>
      </c>
      <c r="D355" s="466"/>
      <c r="E355" s="466"/>
      <c r="F355" s="466"/>
      <c r="G355" s="466"/>
      <c r="H355" s="466"/>
      <c r="I355" s="466"/>
      <c r="J355" s="467" t="s">
        <v>115</v>
      </c>
      <c r="L355" s="314"/>
      <c r="O355" s="314"/>
      <c r="P355" s="314"/>
      <c r="Q355" s="314"/>
      <c r="R355" s="314"/>
      <c r="S355" s="314"/>
    </row>
    <row r="356" spans="1:19" ht="33.75" x14ac:dyDescent="0.2">
      <c r="A356" s="465"/>
      <c r="B356" s="465"/>
      <c r="C356" s="317" t="str">
        <f>B11</f>
        <v>Vigilante armado diurno - 12x36h</v>
      </c>
      <c r="D356" s="317" t="str">
        <f>B12</f>
        <v>Vigilante armado noturno - 12x36h</v>
      </c>
      <c r="E356" s="317" t="str">
        <f>B13</f>
        <v>Vigilante armado diurno - 12x36h - LÍDER</v>
      </c>
      <c r="F356" s="317" t="str">
        <f>B14</f>
        <v>Vigilante armado noturno - 12x36h - LÍDER</v>
      </c>
      <c r="G356" s="317" t="str">
        <f>B15</f>
        <v>Vigilante armado diurno - 12x36h - SUPERVISOR</v>
      </c>
      <c r="H356" s="317" t="str">
        <f>B16</f>
        <v>Vigilante armado noturno - 12x36h - SUPERVISOR</v>
      </c>
      <c r="I356" s="317" t="str">
        <f>B17</f>
        <v>Vigilante armado diurno - 44h</v>
      </c>
      <c r="J356" s="467"/>
      <c r="L356" s="314"/>
      <c r="O356" s="314"/>
      <c r="P356" s="314"/>
      <c r="Q356" s="314"/>
      <c r="R356" s="314"/>
      <c r="S356" s="314"/>
    </row>
    <row r="357" spans="1:19" x14ac:dyDescent="0.2">
      <c r="A357" s="320" t="s">
        <v>91</v>
      </c>
      <c r="B357" s="317">
        <v>1</v>
      </c>
      <c r="C357" s="317">
        <v>2</v>
      </c>
      <c r="D357" s="317">
        <v>3</v>
      </c>
      <c r="E357" s="317">
        <v>4</v>
      </c>
      <c r="F357" s="317">
        <v>5</v>
      </c>
      <c r="G357" s="317">
        <v>6</v>
      </c>
      <c r="H357" s="317">
        <v>7</v>
      </c>
      <c r="I357" s="317">
        <v>8</v>
      </c>
      <c r="J357" s="317">
        <v>9</v>
      </c>
      <c r="L357" s="314"/>
      <c r="O357" s="314"/>
      <c r="P357" s="314"/>
      <c r="Q357" s="314"/>
      <c r="R357" s="314"/>
      <c r="S357" s="314"/>
    </row>
    <row r="358" spans="1:19" x14ac:dyDescent="0.2">
      <c r="A358" s="317">
        <v>1</v>
      </c>
      <c r="B358" s="318" t="str">
        <f>$B$49</f>
        <v>FOZ DO IGUAÇU</v>
      </c>
      <c r="C358" s="224">
        <f>ROUND(526.64*0.2*C61,2)</f>
        <v>210.66</v>
      </c>
      <c r="D358" s="224">
        <f t="shared" ref="D358:H358" si="11">ROUND(526.64*0.2*D61,2)</f>
        <v>210.66</v>
      </c>
      <c r="E358" s="224">
        <f t="shared" si="11"/>
        <v>210.66</v>
      </c>
      <c r="F358" s="224">
        <f t="shared" si="11"/>
        <v>210.66</v>
      </c>
      <c r="G358" s="224">
        <f t="shared" si="11"/>
        <v>210.66</v>
      </c>
      <c r="H358" s="224">
        <f t="shared" si="11"/>
        <v>210.66</v>
      </c>
      <c r="I358" s="313"/>
      <c r="J358" s="316">
        <v>2</v>
      </c>
      <c r="L358" s="314"/>
      <c r="O358" s="314"/>
      <c r="P358" s="314"/>
      <c r="Q358" s="314"/>
      <c r="R358" s="314"/>
      <c r="S358" s="314"/>
    </row>
    <row r="359" spans="1:19" x14ac:dyDescent="0.2">
      <c r="A359" s="317">
        <v>2</v>
      </c>
      <c r="B359" s="319" t="str">
        <f>$B$50</f>
        <v>CURITIBA</v>
      </c>
      <c r="C359" s="224">
        <f t="shared" ref="C359:D359" si="12">ROUND(526.64*0.2*C62,2)</f>
        <v>210.66</v>
      </c>
      <c r="D359" s="224">
        <f t="shared" si="12"/>
        <v>210.66</v>
      </c>
      <c r="E359" s="207"/>
      <c r="F359" s="207"/>
      <c r="G359" s="207"/>
      <c r="H359" s="207"/>
      <c r="I359" s="207"/>
      <c r="J359" s="316">
        <v>1</v>
      </c>
      <c r="L359" s="314"/>
      <c r="O359" s="314"/>
      <c r="P359" s="314"/>
      <c r="Q359" s="314"/>
      <c r="R359" s="314"/>
      <c r="S359" s="314"/>
    </row>
    <row r="360" spans="1:19" x14ac:dyDescent="0.2">
      <c r="A360" s="317">
        <v>3</v>
      </c>
      <c r="B360" s="319" t="str">
        <f>$B$51</f>
        <v>LONDRINA</v>
      </c>
      <c r="C360" s="224">
        <f t="shared" ref="C360:D360" si="13">ROUND(526.64*0.2*C63,2)</f>
        <v>210.66</v>
      </c>
      <c r="D360" s="224">
        <f t="shared" si="13"/>
        <v>210.66</v>
      </c>
      <c r="E360" s="207"/>
      <c r="F360" s="207"/>
      <c r="G360" s="207"/>
      <c r="H360" s="207"/>
      <c r="I360" s="224">
        <f>ROUND(526.64*0.2*I63,2)</f>
        <v>105.33</v>
      </c>
      <c r="J360" s="316">
        <v>1</v>
      </c>
      <c r="L360" s="314"/>
      <c r="O360" s="314"/>
      <c r="P360" s="314"/>
      <c r="Q360" s="314"/>
      <c r="R360" s="314"/>
      <c r="S360" s="314"/>
    </row>
    <row r="361" spans="1:19" x14ac:dyDescent="0.2">
      <c r="A361" s="317">
        <v>4</v>
      </c>
      <c r="B361" s="319" t="str">
        <f>$B$52</f>
        <v>MARINGÁ</v>
      </c>
      <c r="C361" s="224">
        <f t="shared" ref="C361:D361" si="14">ROUND(526.64*0.2*C64,2)</f>
        <v>210.66</v>
      </c>
      <c r="D361" s="224">
        <f t="shared" si="14"/>
        <v>210.66</v>
      </c>
      <c r="E361" s="207"/>
      <c r="F361" s="207"/>
      <c r="G361" s="207"/>
      <c r="H361" s="207"/>
      <c r="I361" s="207"/>
      <c r="J361" s="316">
        <v>1</v>
      </c>
      <c r="L361" s="314"/>
      <c r="O361" s="314"/>
      <c r="P361" s="314"/>
      <c r="Q361" s="314"/>
      <c r="R361" s="314"/>
      <c r="S361" s="314"/>
    </row>
    <row r="362" spans="1:19" x14ac:dyDescent="0.2">
      <c r="A362" s="317">
        <v>5</v>
      </c>
      <c r="B362" s="319" t="str">
        <f>$B$53</f>
        <v>PARANAGUÁ</v>
      </c>
      <c r="C362" s="224">
        <f t="shared" ref="C362:D362" si="15">ROUND(526.64*0.2*C65,2)</f>
        <v>210.66</v>
      </c>
      <c r="D362" s="224">
        <f t="shared" si="15"/>
        <v>210.66</v>
      </c>
      <c r="E362" s="207"/>
      <c r="F362" s="207"/>
      <c r="G362" s="207"/>
      <c r="H362" s="207"/>
      <c r="I362" s="224">
        <f>ROUND(526.64*0.2*I65,2)</f>
        <v>105.33</v>
      </c>
      <c r="J362" s="316">
        <v>1</v>
      </c>
      <c r="L362" s="314"/>
      <c r="O362" s="314"/>
      <c r="P362" s="314"/>
      <c r="Q362" s="314"/>
      <c r="R362" s="314"/>
      <c r="S362" s="314"/>
    </row>
    <row r="363" spans="1:19" x14ac:dyDescent="0.2">
      <c r="A363" s="317">
        <v>6</v>
      </c>
      <c r="B363" s="319" t="str">
        <f>$B$54</f>
        <v>PONTA GROSSA</v>
      </c>
      <c r="C363" s="224">
        <f t="shared" ref="C363:D363" si="16">ROUND(526.64*0.2*C66,2)</f>
        <v>210.66</v>
      </c>
      <c r="D363" s="224">
        <f t="shared" si="16"/>
        <v>210.66</v>
      </c>
      <c r="E363" s="207"/>
      <c r="F363" s="207"/>
      <c r="G363" s="207"/>
      <c r="H363" s="207"/>
      <c r="I363" s="207"/>
      <c r="J363" s="316">
        <v>1</v>
      </c>
      <c r="L363" s="314"/>
      <c r="O363" s="314"/>
      <c r="P363" s="314"/>
      <c r="Q363" s="314"/>
      <c r="R363" s="314"/>
      <c r="S363" s="314"/>
    </row>
    <row r="364" spans="1:19" x14ac:dyDescent="0.2">
      <c r="A364" s="317">
        <v>7</v>
      </c>
      <c r="B364" s="319" t="str">
        <f>$B$55</f>
        <v>SÃO JOSÉ DOS PINHAIS</v>
      </c>
      <c r="C364" s="224">
        <f t="shared" ref="C364:D364" si="17">ROUND(526.64*0.2*C67,2)</f>
        <v>210.66</v>
      </c>
      <c r="D364" s="224">
        <f t="shared" si="17"/>
        <v>210.66</v>
      </c>
      <c r="E364" s="207"/>
      <c r="F364" s="207"/>
      <c r="G364" s="207"/>
      <c r="H364" s="207"/>
      <c r="I364" s="207"/>
      <c r="J364" s="316">
        <v>1</v>
      </c>
      <c r="L364" s="314"/>
      <c r="O364" s="314"/>
      <c r="P364" s="314"/>
      <c r="Q364" s="314"/>
      <c r="R364" s="314"/>
      <c r="S364" s="314"/>
    </row>
    <row r="365" spans="1:19" x14ac:dyDescent="0.2">
      <c r="K365" s="20"/>
      <c r="L365" s="314"/>
      <c r="O365" s="314"/>
      <c r="P365" s="314"/>
      <c r="Q365" s="314"/>
      <c r="R365" s="314"/>
      <c r="S365" s="314"/>
    </row>
    <row r="366" spans="1:19" ht="12.75" customHeight="1" x14ac:dyDescent="0.2">
      <c r="A366" s="465" t="s">
        <v>142</v>
      </c>
      <c r="B366" s="465"/>
      <c r="C366" s="466" t="s">
        <v>207</v>
      </c>
      <c r="D366" s="466"/>
      <c r="E366" s="466"/>
      <c r="F366" s="466"/>
      <c r="G366" s="466"/>
      <c r="H366" s="466"/>
      <c r="I366" s="466"/>
      <c r="J366" s="467" t="s">
        <v>115</v>
      </c>
      <c r="K366" s="20"/>
      <c r="L366" s="314"/>
      <c r="O366" s="314"/>
      <c r="P366" s="314"/>
      <c r="Q366" s="314"/>
      <c r="R366" s="314"/>
      <c r="S366" s="314"/>
    </row>
    <row r="367" spans="1:19" ht="33.75" x14ac:dyDescent="0.2">
      <c r="A367" s="465"/>
      <c r="B367" s="465"/>
      <c r="C367" s="317" t="str">
        <f>B11</f>
        <v>Vigilante armado diurno - 12x36h</v>
      </c>
      <c r="D367" s="317" t="str">
        <f>B12</f>
        <v>Vigilante armado noturno - 12x36h</v>
      </c>
      <c r="E367" s="317" t="str">
        <f>B13</f>
        <v>Vigilante armado diurno - 12x36h - LÍDER</v>
      </c>
      <c r="F367" s="317" t="str">
        <f>B14</f>
        <v>Vigilante armado noturno - 12x36h - LÍDER</v>
      </c>
      <c r="G367" s="317" t="str">
        <f>B15</f>
        <v>Vigilante armado diurno - 12x36h - SUPERVISOR</v>
      </c>
      <c r="H367" s="317" t="str">
        <f>B16</f>
        <v>Vigilante armado noturno - 12x36h - SUPERVISOR</v>
      </c>
      <c r="I367" s="317" t="str">
        <f>B17</f>
        <v>Vigilante armado diurno - 44h</v>
      </c>
      <c r="J367" s="467"/>
      <c r="K367" s="20"/>
      <c r="L367" s="314"/>
      <c r="O367" s="314"/>
      <c r="P367" s="314"/>
      <c r="Q367" s="314"/>
      <c r="R367" s="314"/>
      <c r="S367" s="314"/>
    </row>
    <row r="368" spans="1:19" x14ac:dyDescent="0.2">
      <c r="A368" s="320" t="s">
        <v>91</v>
      </c>
      <c r="B368" s="317">
        <v>1</v>
      </c>
      <c r="C368" s="317">
        <v>2</v>
      </c>
      <c r="D368" s="317">
        <v>3</v>
      </c>
      <c r="E368" s="317">
        <v>4</v>
      </c>
      <c r="F368" s="317">
        <v>5</v>
      </c>
      <c r="G368" s="317">
        <v>6</v>
      </c>
      <c r="H368" s="317">
        <v>7</v>
      </c>
      <c r="I368" s="317">
        <v>8</v>
      </c>
      <c r="J368" s="317">
        <v>9</v>
      </c>
      <c r="K368" s="20"/>
      <c r="L368" s="314"/>
      <c r="O368" s="314"/>
      <c r="P368" s="314"/>
      <c r="Q368" s="314"/>
      <c r="R368" s="314"/>
      <c r="S368" s="314"/>
    </row>
    <row r="369" spans="1:19" x14ac:dyDescent="0.2">
      <c r="A369" s="317">
        <v>1</v>
      </c>
      <c r="B369" s="318" t="str">
        <f>$B$49</f>
        <v>FOZ DO IGUAÇU</v>
      </c>
      <c r="C369" s="321">
        <f>'Uniformes e Materiais'!$F$24*C61</f>
        <v>179.7</v>
      </c>
      <c r="D369" s="321">
        <f>'Uniformes e Materiais'!$G$24*D61</f>
        <v>179.7</v>
      </c>
      <c r="E369" s="321">
        <f>'Uniformes e Materiais'!$F$24*E61</f>
        <v>179.7</v>
      </c>
      <c r="F369" s="321">
        <f>'Uniformes e Materiais'!$G$24*F61</f>
        <v>179.7</v>
      </c>
      <c r="G369" s="321">
        <f>'Uniformes e Materiais'!$F$24*G61</f>
        <v>179.7</v>
      </c>
      <c r="H369" s="321">
        <f>'Uniformes e Materiais'!$G$24*H61</f>
        <v>179.7</v>
      </c>
      <c r="I369" s="322"/>
      <c r="J369" s="316">
        <v>2</v>
      </c>
      <c r="K369" s="20"/>
      <c r="L369" s="314"/>
      <c r="O369" s="314"/>
      <c r="P369" s="314"/>
      <c r="Q369" s="314"/>
      <c r="R369" s="314"/>
      <c r="S369" s="314"/>
    </row>
    <row r="370" spans="1:19" x14ac:dyDescent="0.2">
      <c r="A370" s="317">
        <v>2</v>
      </c>
      <c r="B370" s="319" t="str">
        <f>$B$50</f>
        <v>CURITIBA</v>
      </c>
      <c r="C370" s="323">
        <f>'Uniformes e Materiais'!$F$24*C62</f>
        <v>179.7</v>
      </c>
      <c r="D370" s="323">
        <f>'Uniformes e Materiais'!$G$24*D62</f>
        <v>179.7</v>
      </c>
      <c r="E370" s="324"/>
      <c r="F370" s="324"/>
      <c r="G370" s="324"/>
      <c r="H370" s="324"/>
      <c r="I370" s="324"/>
      <c r="J370" s="316">
        <v>1</v>
      </c>
      <c r="K370" s="20"/>
      <c r="L370" s="314"/>
      <c r="O370" s="314"/>
      <c r="P370" s="314"/>
      <c r="Q370" s="314"/>
      <c r="R370" s="314"/>
      <c r="S370" s="314"/>
    </row>
    <row r="371" spans="1:19" x14ac:dyDescent="0.2">
      <c r="A371" s="317">
        <v>3</v>
      </c>
      <c r="B371" s="319" t="str">
        <f>$B$51</f>
        <v>LONDRINA</v>
      </c>
      <c r="C371" s="323">
        <f>'Uniformes e Materiais'!$F$24*C63</f>
        <v>179.7</v>
      </c>
      <c r="D371" s="323">
        <f>'Uniformes e Materiais'!$G$24*D63</f>
        <v>179.7</v>
      </c>
      <c r="E371" s="324"/>
      <c r="F371" s="324"/>
      <c r="G371" s="324"/>
      <c r="H371" s="324"/>
      <c r="I371" s="323">
        <f>'Uniformes e Materiais'!$H$24*I63</f>
        <v>89.85</v>
      </c>
      <c r="J371" s="316">
        <v>1</v>
      </c>
      <c r="K371" s="20"/>
      <c r="L371" s="314"/>
      <c r="O371" s="314"/>
      <c r="P371" s="314"/>
      <c r="Q371" s="314"/>
      <c r="R371" s="314"/>
      <c r="S371" s="314"/>
    </row>
    <row r="372" spans="1:19" x14ac:dyDescent="0.2">
      <c r="A372" s="317">
        <v>4</v>
      </c>
      <c r="B372" s="319" t="str">
        <f>$B$52</f>
        <v>MARINGÁ</v>
      </c>
      <c r="C372" s="323">
        <f>'Uniformes e Materiais'!$F$24*C64</f>
        <v>179.7</v>
      </c>
      <c r="D372" s="323">
        <f>'Uniformes e Materiais'!$G$24*D64</f>
        <v>179.7</v>
      </c>
      <c r="E372" s="324"/>
      <c r="F372" s="324"/>
      <c r="G372" s="324"/>
      <c r="H372" s="324"/>
      <c r="I372" s="324"/>
      <c r="J372" s="316">
        <v>1</v>
      </c>
      <c r="K372" s="20"/>
      <c r="L372" s="314"/>
      <c r="O372" s="314"/>
      <c r="P372" s="314"/>
      <c r="Q372" s="314"/>
      <c r="R372" s="314"/>
      <c r="S372" s="314"/>
    </row>
    <row r="373" spans="1:19" x14ac:dyDescent="0.2">
      <c r="A373" s="317">
        <v>5</v>
      </c>
      <c r="B373" s="319" t="str">
        <f>$B$53</f>
        <v>PARANAGUÁ</v>
      </c>
      <c r="C373" s="323">
        <f>'Uniformes e Materiais'!$F$24*C65</f>
        <v>179.7</v>
      </c>
      <c r="D373" s="323">
        <f>'Uniformes e Materiais'!$G$24*D65</f>
        <v>179.7</v>
      </c>
      <c r="E373" s="324"/>
      <c r="F373" s="324"/>
      <c r="G373" s="324"/>
      <c r="H373" s="324"/>
      <c r="I373" s="323">
        <f>'Uniformes e Materiais'!$H$24*I65</f>
        <v>89.85</v>
      </c>
      <c r="J373" s="316">
        <v>1</v>
      </c>
      <c r="K373" s="20"/>
      <c r="L373" s="314"/>
      <c r="O373" s="314"/>
      <c r="P373" s="314"/>
      <c r="Q373" s="314"/>
      <c r="R373" s="314"/>
      <c r="S373" s="314"/>
    </row>
    <row r="374" spans="1:19" x14ac:dyDescent="0.2">
      <c r="A374" s="317">
        <v>6</v>
      </c>
      <c r="B374" s="319" t="str">
        <f>$B$54</f>
        <v>PONTA GROSSA</v>
      </c>
      <c r="C374" s="323">
        <f>'Uniformes e Materiais'!$F$24*C66</f>
        <v>179.7</v>
      </c>
      <c r="D374" s="323">
        <f>'Uniformes e Materiais'!$G$24*D66</f>
        <v>179.7</v>
      </c>
      <c r="E374" s="324"/>
      <c r="F374" s="324"/>
      <c r="G374" s="324"/>
      <c r="H374" s="324"/>
      <c r="I374" s="324"/>
      <c r="J374" s="316">
        <v>1</v>
      </c>
      <c r="K374" s="20"/>
      <c r="L374" s="314"/>
      <c r="O374" s="314"/>
      <c r="P374" s="314"/>
      <c r="Q374" s="314"/>
      <c r="R374" s="314"/>
      <c r="S374" s="314"/>
    </row>
    <row r="375" spans="1:19" x14ac:dyDescent="0.2">
      <c r="A375" s="317">
        <v>7</v>
      </c>
      <c r="B375" s="319" t="str">
        <f>$B$55</f>
        <v>SÃO JOSÉ DOS PINHAIS</v>
      </c>
      <c r="C375" s="323">
        <f>'Uniformes e Materiais'!$F$24*C67</f>
        <v>179.7</v>
      </c>
      <c r="D375" s="323">
        <f>'Uniformes e Materiais'!$G$24*D67</f>
        <v>179.7</v>
      </c>
      <c r="E375" s="324"/>
      <c r="F375" s="324"/>
      <c r="G375" s="324"/>
      <c r="H375" s="324"/>
      <c r="I375" s="324"/>
      <c r="J375" s="316">
        <v>1</v>
      </c>
      <c r="K375" s="20"/>
      <c r="L375" s="314"/>
      <c r="O375" s="314"/>
      <c r="P375" s="314"/>
      <c r="Q375" s="314"/>
      <c r="R375" s="314"/>
      <c r="S375" s="314"/>
    </row>
    <row r="376" spans="1:19" x14ac:dyDescent="0.2">
      <c r="K376" s="20"/>
      <c r="L376" s="314"/>
      <c r="O376" s="314"/>
      <c r="P376" s="314"/>
      <c r="Q376" s="314"/>
      <c r="R376" s="314"/>
      <c r="S376" s="314"/>
    </row>
    <row r="377" spans="1:19" ht="12.75" customHeight="1" x14ac:dyDescent="0.2">
      <c r="A377" s="465" t="s">
        <v>142</v>
      </c>
      <c r="B377" s="465"/>
      <c r="C377" s="466" t="s">
        <v>208</v>
      </c>
      <c r="D377" s="466"/>
      <c r="E377" s="466"/>
      <c r="F377" s="466"/>
      <c r="G377" s="466"/>
      <c r="H377" s="466"/>
      <c r="I377" s="466"/>
      <c r="J377" s="467" t="s">
        <v>115</v>
      </c>
      <c r="K377" s="20"/>
      <c r="L377" s="314"/>
      <c r="O377" s="314"/>
      <c r="P377" s="314"/>
      <c r="Q377" s="314"/>
      <c r="R377" s="314"/>
      <c r="S377" s="314"/>
    </row>
    <row r="378" spans="1:19" ht="33.75" x14ac:dyDescent="0.2">
      <c r="A378" s="465"/>
      <c r="B378" s="465"/>
      <c r="C378" s="317" t="str">
        <f>B11</f>
        <v>Vigilante armado diurno - 12x36h</v>
      </c>
      <c r="D378" s="317" t="str">
        <f>B12</f>
        <v>Vigilante armado noturno - 12x36h</v>
      </c>
      <c r="E378" s="317" t="str">
        <f>B13</f>
        <v>Vigilante armado diurno - 12x36h - LÍDER</v>
      </c>
      <c r="F378" s="317" t="str">
        <f>B14</f>
        <v>Vigilante armado noturno - 12x36h - LÍDER</v>
      </c>
      <c r="G378" s="317" t="str">
        <f>B15</f>
        <v>Vigilante armado diurno - 12x36h - SUPERVISOR</v>
      </c>
      <c r="H378" s="317" t="str">
        <f>B16</f>
        <v>Vigilante armado noturno - 12x36h - SUPERVISOR</v>
      </c>
      <c r="I378" s="317" t="str">
        <f>B17</f>
        <v>Vigilante armado diurno - 44h</v>
      </c>
      <c r="J378" s="467"/>
      <c r="K378" s="20"/>
      <c r="L378" s="314"/>
      <c r="O378" s="314"/>
      <c r="P378" s="314"/>
      <c r="Q378" s="314"/>
      <c r="R378" s="314"/>
      <c r="S378" s="314"/>
    </row>
    <row r="379" spans="1:19" x14ac:dyDescent="0.2">
      <c r="A379" s="320" t="s">
        <v>91</v>
      </c>
      <c r="B379" s="317">
        <v>1</v>
      </c>
      <c r="C379" s="317">
        <v>2</v>
      </c>
      <c r="D379" s="317">
        <v>3</v>
      </c>
      <c r="E379" s="317">
        <v>4</v>
      </c>
      <c r="F379" s="317">
        <v>5</v>
      </c>
      <c r="G379" s="317">
        <v>6</v>
      </c>
      <c r="H379" s="317">
        <v>7</v>
      </c>
      <c r="I379" s="317">
        <v>8</v>
      </c>
      <c r="J379" s="317">
        <v>9</v>
      </c>
      <c r="K379" s="20"/>
      <c r="L379" s="314"/>
      <c r="O379" s="314"/>
      <c r="P379" s="314"/>
      <c r="Q379" s="314"/>
      <c r="R379" s="314"/>
      <c r="S379" s="314"/>
    </row>
    <row r="380" spans="1:19" x14ac:dyDescent="0.2">
      <c r="A380" s="317">
        <v>1</v>
      </c>
      <c r="B380" s="318" t="str">
        <f>$B$49</f>
        <v>FOZ DO IGUAÇU</v>
      </c>
      <c r="C380" s="321">
        <f>'Uniformes e Materiais'!$G$35*C61</f>
        <v>66.3</v>
      </c>
      <c r="D380" s="321">
        <f>'Uniformes e Materiais'!$H$35*D61</f>
        <v>66.3</v>
      </c>
      <c r="E380" s="321">
        <f>'Uniformes e Materiais'!$G$35*E61</f>
        <v>66.3</v>
      </c>
      <c r="F380" s="321">
        <f>'Uniformes e Materiais'!$H$35*F61</f>
        <v>66.3</v>
      </c>
      <c r="G380" s="321">
        <f>'Uniformes e Materiais'!$G$35*G61+'Uniformes e Materiais'!$G$44*G61+'Uniformes e Materiais'!$G$54*G61+'Uniformes e Materiais'!$G$64/2</f>
        <v>1701.44</v>
      </c>
      <c r="H380" s="321">
        <f>'Uniformes e Materiais'!$H$35*H61+'Uniformes e Materiais'!$H$44*H61+'Uniformes e Materiais'!$H$54*H61+'Uniformes e Materiais'!$H$64/2</f>
        <v>1701.44</v>
      </c>
      <c r="I380" s="322"/>
      <c r="J380" s="316">
        <v>2</v>
      </c>
      <c r="K380" s="20"/>
      <c r="L380" s="314"/>
      <c r="O380" s="314"/>
      <c r="P380" s="314"/>
      <c r="Q380" s="314"/>
      <c r="R380" s="314"/>
      <c r="S380" s="314"/>
    </row>
    <row r="381" spans="1:19" x14ac:dyDescent="0.2">
      <c r="A381" s="317">
        <v>2</v>
      </c>
      <c r="B381" s="319" t="str">
        <f>$B$50</f>
        <v>CURITIBA</v>
      </c>
      <c r="C381" s="323">
        <f>'Uniformes e Materiais'!$G$35*C62</f>
        <v>66.3</v>
      </c>
      <c r="D381" s="323">
        <f>'Uniformes e Materiais'!$H$35*D62</f>
        <v>66.3</v>
      </c>
      <c r="E381" s="324"/>
      <c r="F381" s="324"/>
      <c r="G381" s="324"/>
      <c r="H381" s="324"/>
      <c r="I381" s="324"/>
      <c r="J381" s="316">
        <v>1</v>
      </c>
      <c r="K381" s="20"/>
      <c r="L381" s="314"/>
      <c r="O381" s="314"/>
      <c r="P381" s="314"/>
      <c r="Q381" s="314"/>
      <c r="R381" s="314"/>
      <c r="S381" s="314"/>
    </row>
    <row r="382" spans="1:19" x14ac:dyDescent="0.2">
      <c r="A382" s="317">
        <v>3</v>
      </c>
      <c r="B382" s="319" t="str">
        <f>$B$51</f>
        <v>LONDRINA</v>
      </c>
      <c r="C382" s="323">
        <f>'Uniformes e Materiais'!$G$35*C63</f>
        <v>66.3</v>
      </c>
      <c r="D382" s="323">
        <f>'Uniformes e Materiais'!$H$35*D63</f>
        <v>66.3</v>
      </c>
      <c r="E382" s="324"/>
      <c r="F382" s="324"/>
      <c r="G382" s="324"/>
      <c r="H382" s="324"/>
      <c r="I382" s="323">
        <f>'Uniformes e Materiais'!$I$35*I63+'Uniformes e Materiais'!$I$44*I63</f>
        <v>36.96</v>
      </c>
      <c r="J382" s="316">
        <v>1</v>
      </c>
      <c r="K382" s="20"/>
      <c r="L382" s="314"/>
      <c r="O382" s="314"/>
      <c r="P382" s="314"/>
      <c r="Q382" s="314"/>
      <c r="R382" s="314"/>
      <c r="S382" s="314"/>
    </row>
    <row r="383" spans="1:19" x14ac:dyDescent="0.2">
      <c r="A383" s="317">
        <v>4</v>
      </c>
      <c r="B383" s="319" t="str">
        <f>$B$52</f>
        <v>MARINGÁ</v>
      </c>
      <c r="C383" s="323">
        <f>'Uniformes e Materiais'!$G$35*C64</f>
        <v>66.3</v>
      </c>
      <c r="D383" s="323">
        <f>'Uniformes e Materiais'!$H$35*D64</f>
        <v>66.3</v>
      </c>
      <c r="E383" s="324"/>
      <c r="F383" s="324"/>
      <c r="G383" s="324"/>
      <c r="H383" s="324"/>
      <c r="I383" s="324"/>
      <c r="J383" s="316">
        <v>1</v>
      </c>
      <c r="K383" s="20"/>
      <c r="L383" s="314"/>
      <c r="O383" s="314"/>
      <c r="P383" s="314"/>
      <c r="Q383" s="314"/>
      <c r="R383" s="314"/>
      <c r="S383" s="314"/>
    </row>
    <row r="384" spans="1:19" x14ac:dyDescent="0.2">
      <c r="A384" s="317">
        <v>5</v>
      </c>
      <c r="B384" s="319" t="str">
        <f>$B$53</f>
        <v>PARANAGUÁ</v>
      </c>
      <c r="C384" s="323">
        <f>'Uniformes e Materiais'!$G$35*C65</f>
        <v>66.3</v>
      </c>
      <c r="D384" s="323">
        <f>'Uniformes e Materiais'!$H$35*D65</f>
        <v>66.3</v>
      </c>
      <c r="E384" s="324"/>
      <c r="F384" s="324"/>
      <c r="G384" s="324"/>
      <c r="H384" s="324"/>
      <c r="I384" s="323">
        <f>'Uniformes e Materiais'!$I$35*I65+'Uniformes e Materiais'!$I$44*I65</f>
        <v>36.96</v>
      </c>
      <c r="J384" s="316">
        <v>1</v>
      </c>
      <c r="K384" s="20"/>
      <c r="L384" s="314"/>
      <c r="O384" s="314"/>
      <c r="P384" s="314"/>
      <c r="Q384" s="314"/>
      <c r="R384" s="314"/>
      <c r="S384" s="314"/>
    </row>
    <row r="385" spans="1:19" x14ac:dyDescent="0.2">
      <c r="A385" s="317">
        <v>6</v>
      </c>
      <c r="B385" s="319" t="str">
        <f>$B$54</f>
        <v>PONTA GROSSA</v>
      </c>
      <c r="C385" s="323">
        <f>'Uniformes e Materiais'!$G$35*C66</f>
        <v>66.3</v>
      </c>
      <c r="D385" s="323">
        <f>'Uniformes e Materiais'!$H$35*D66</f>
        <v>66.3</v>
      </c>
      <c r="E385" s="324"/>
      <c r="F385" s="324"/>
      <c r="G385" s="324"/>
      <c r="H385" s="324"/>
      <c r="I385" s="324"/>
      <c r="J385" s="316">
        <v>1</v>
      </c>
      <c r="K385" s="20"/>
      <c r="L385" s="314"/>
      <c r="O385" s="314"/>
      <c r="P385" s="314"/>
      <c r="Q385" s="314"/>
      <c r="R385" s="314"/>
      <c r="S385" s="314"/>
    </row>
    <row r="386" spans="1:19" x14ac:dyDescent="0.2">
      <c r="A386" s="317">
        <v>7</v>
      </c>
      <c r="B386" s="319" t="str">
        <f>$B$55</f>
        <v>SÃO JOSÉ DOS PINHAIS</v>
      </c>
      <c r="C386" s="323">
        <f>'Uniformes e Materiais'!$G$35*C67</f>
        <v>66.3</v>
      </c>
      <c r="D386" s="323">
        <f>'Uniformes e Materiais'!$H$35*D67</f>
        <v>66.3</v>
      </c>
      <c r="E386" s="324"/>
      <c r="F386" s="324"/>
      <c r="G386" s="324"/>
      <c r="H386" s="324"/>
      <c r="I386" s="324"/>
      <c r="J386" s="316">
        <v>1</v>
      </c>
      <c r="K386" s="20"/>
      <c r="L386" s="314"/>
      <c r="O386" s="314"/>
      <c r="P386" s="314"/>
      <c r="Q386" s="314"/>
      <c r="R386" s="314"/>
      <c r="S386" s="314"/>
    </row>
    <row r="387" spans="1:19" x14ac:dyDescent="0.2">
      <c r="K387" s="20"/>
      <c r="L387" s="314"/>
      <c r="O387" s="314"/>
      <c r="P387" s="314"/>
      <c r="Q387" s="314"/>
      <c r="R387" s="314"/>
      <c r="S387" s="314"/>
    </row>
    <row r="388" spans="1:19" ht="12.75" customHeight="1" x14ac:dyDescent="0.2">
      <c r="A388" s="465" t="s">
        <v>142</v>
      </c>
      <c r="B388" s="465"/>
      <c r="C388" s="466" t="s">
        <v>209</v>
      </c>
      <c r="D388" s="466"/>
      <c r="E388" s="466"/>
      <c r="F388" s="466"/>
      <c r="G388" s="466"/>
      <c r="H388" s="466"/>
      <c r="I388" s="466"/>
      <c r="J388" s="467" t="s">
        <v>115</v>
      </c>
      <c r="K388" s="20"/>
      <c r="L388" s="314"/>
      <c r="O388" s="314"/>
      <c r="P388" s="314"/>
      <c r="Q388" s="314"/>
      <c r="R388" s="314"/>
      <c r="S388" s="314"/>
    </row>
    <row r="389" spans="1:19" ht="33.75" x14ac:dyDescent="0.2">
      <c r="A389" s="465"/>
      <c r="B389" s="465"/>
      <c r="C389" s="317" t="str">
        <f>B11</f>
        <v>Vigilante armado diurno - 12x36h</v>
      </c>
      <c r="D389" s="317" t="str">
        <f>B12</f>
        <v>Vigilante armado noturno - 12x36h</v>
      </c>
      <c r="E389" s="317" t="str">
        <f>B13</f>
        <v>Vigilante armado diurno - 12x36h - LÍDER</v>
      </c>
      <c r="F389" s="317" t="str">
        <f>B14</f>
        <v>Vigilante armado noturno - 12x36h - LÍDER</v>
      </c>
      <c r="G389" s="317" t="str">
        <f>B15</f>
        <v>Vigilante armado diurno - 12x36h - SUPERVISOR</v>
      </c>
      <c r="H389" s="317" t="str">
        <f>B16</f>
        <v>Vigilante armado noturno - 12x36h - SUPERVISOR</v>
      </c>
      <c r="I389" s="317" t="str">
        <f>B17</f>
        <v>Vigilante armado diurno - 44h</v>
      </c>
      <c r="J389" s="467"/>
      <c r="K389" s="20"/>
      <c r="L389" s="314"/>
      <c r="O389" s="314"/>
      <c r="P389" s="314"/>
      <c r="Q389" s="314"/>
      <c r="R389" s="314"/>
      <c r="S389" s="314"/>
    </row>
    <row r="390" spans="1:19" x14ac:dyDescent="0.2">
      <c r="A390" s="320" t="s">
        <v>91</v>
      </c>
      <c r="B390" s="317">
        <v>1</v>
      </c>
      <c r="C390" s="317">
        <v>2</v>
      </c>
      <c r="D390" s="317">
        <v>3</v>
      </c>
      <c r="E390" s="317">
        <v>4</v>
      </c>
      <c r="F390" s="317">
        <v>5</v>
      </c>
      <c r="G390" s="317">
        <v>6</v>
      </c>
      <c r="H390" s="317">
        <v>7</v>
      </c>
      <c r="I390" s="317">
        <v>8</v>
      </c>
      <c r="J390" s="317">
        <v>9</v>
      </c>
      <c r="K390" s="20"/>
      <c r="L390" s="314"/>
      <c r="O390" s="314"/>
      <c r="P390" s="314"/>
      <c r="Q390" s="314"/>
      <c r="R390" s="314"/>
      <c r="S390" s="314"/>
    </row>
    <row r="391" spans="1:19" x14ac:dyDescent="0.2">
      <c r="A391" s="317">
        <v>1</v>
      </c>
      <c r="B391" s="318" t="str">
        <f>$B$49</f>
        <v>FOZ DO IGUAÇU</v>
      </c>
      <c r="C391" s="321">
        <f>'Uniformes e Materiais'!$G$97</f>
        <v>101.10000000000002</v>
      </c>
      <c r="D391" s="321">
        <f>'Uniformes e Materiais'!$H$97</f>
        <v>102.01000000000002</v>
      </c>
      <c r="E391" s="321">
        <f>'Uniformes e Materiais'!$G$97</f>
        <v>101.10000000000002</v>
      </c>
      <c r="F391" s="321">
        <f>'Uniformes e Materiais'!$H$97</f>
        <v>102.01000000000002</v>
      </c>
      <c r="G391" s="321">
        <f>'Uniformes e Materiais'!$G$97</f>
        <v>101.10000000000002</v>
      </c>
      <c r="H391" s="321">
        <f>'Uniformes e Materiais'!$H$97</f>
        <v>102.01000000000002</v>
      </c>
      <c r="I391" s="322"/>
      <c r="J391" s="316">
        <v>2</v>
      </c>
      <c r="K391" s="20"/>
      <c r="L391" s="314"/>
      <c r="O391" s="314"/>
      <c r="P391" s="314"/>
      <c r="Q391" s="314"/>
      <c r="R391" s="314"/>
      <c r="S391" s="314"/>
    </row>
    <row r="392" spans="1:19" x14ac:dyDescent="0.2">
      <c r="A392" s="317">
        <v>2</v>
      </c>
      <c r="B392" s="319" t="str">
        <f>$B$50</f>
        <v>CURITIBA</v>
      </c>
      <c r="C392" s="323">
        <f>'Uniformes e Materiais'!$G$76+'Uniformes e Materiais'!$G$97</f>
        <v>145.79000000000002</v>
      </c>
      <c r="D392" s="323">
        <f>'Uniformes e Materiais'!$H$76+'Uniformes e Materiais'!$H$97</f>
        <v>146.70000000000002</v>
      </c>
      <c r="E392" s="324"/>
      <c r="F392" s="324"/>
      <c r="G392" s="324"/>
      <c r="H392" s="324"/>
      <c r="I392" s="324"/>
      <c r="J392" s="316">
        <v>1</v>
      </c>
      <c r="K392" s="20"/>
      <c r="L392" s="314"/>
      <c r="O392" s="314"/>
      <c r="P392" s="314"/>
      <c r="Q392" s="314"/>
      <c r="R392" s="314"/>
      <c r="S392" s="314"/>
    </row>
    <row r="393" spans="1:19" x14ac:dyDescent="0.2">
      <c r="A393" s="317">
        <v>3</v>
      </c>
      <c r="B393" s="319" t="str">
        <f>$B$51</f>
        <v>LONDRINA</v>
      </c>
      <c r="C393" s="323">
        <f>'Uniformes e Materiais'!$G$97</f>
        <v>101.10000000000002</v>
      </c>
      <c r="D393" s="323">
        <f>'Uniformes e Materiais'!$H$97</f>
        <v>102.01000000000002</v>
      </c>
      <c r="E393" s="324"/>
      <c r="F393" s="324"/>
      <c r="G393" s="324"/>
      <c r="H393" s="324"/>
      <c r="I393" s="323">
        <f>'Uniformes e Materiais'!$I$97</f>
        <v>101.10000000000002</v>
      </c>
      <c r="J393" s="316">
        <v>1</v>
      </c>
      <c r="K393" s="20"/>
      <c r="L393" s="314"/>
      <c r="O393" s="314"/>
      <c r="P393" s="314"/>
      <c r="Q393" s="314"/>
      <c r="R393" s="314"/>
      <c r="S393" s="314"/>
    </row>
    <row r="394" spans="1:19" x14ac:dyDescent="0.2">
      <c r="A394" s="317">
        <v>4</v>
      </c>
      <c r="B394" s="319" t="str">
        <f>$B$52</f>
        <v>MARINGÁ</v>
      </c>
      <c r="C394" s="323">
        <f>'Uniformes e Materiais'!$G$97</f>
        <v>101.10000000000002</v>
      </c>
      <c r="D394" s="323">
        <f>'Uniformes e Materiais'!$H$97</f>
        <v>102.01000000000002</v>
      </c>
      <c r="E394" s="324"/>
      <c r="F394" s="324"/>
      <c r="G394" s="324"/>
      <c r="H394" s="324"/>
      <c r="I394" s="324"/>
      <c r="J394" s="316">
        <v>1</v>
      </c>
      <c r="K394" s="20"/>
    </row>
    <row r="395" spans="1:19" x14ac:dyDescent="0.2">
      <c r="A395" s="317">
        <v>5</v>
      </c>
      <c r="B395" s="319" t="str">
        <f>$B$53</f>
        <v>PARANAGUÁ</v>
      </c>
      <c r="C395" s="323">
        <f>'Uniformes e Materiais'!$G$97</f>
        <v>101.10000000000002</v>
      </c>
      <c r="D395" s="323">
        <f>'Uniformes e Materiais'!$H$97</f>
        <v>102.01000000000002</v>
      </c>
      <c r="E395" s="324"/>
      <c r="F395" s="324"/>
      <c r="G395" s="324"/>
      <c r="H395" s="324"/>
      <c r="I395" s="323">
        <f>'Uniformes e Materiais'!$I$97</f>
        <v>101.10000000000002</v>
      </c>
      <c r="J395" s="316">
        <v>1</v>
      </c>
      <c r="K395" s="20"/>
    </row>
    <row r="396" spans="1:19" x14ac:dyDescent="0.2">
      <c r="A396" s="317">
        <v>6</v>
      </c>
      <c r="B396" s="319" t="str">
        <f>$B$54</f>
        <v>PONTA GROSSA</v>
      </c>
      <c r="C396" s="323">
        <f>'Uniformes e Materiais'!$G$97</f>
        <v>101.10000000000002</v>
      </c>
      <c r="D396" s="323">
        <f>'Uniformes e Materiais'!$H$97</f>
        <v>102.01000000000002</v>
      </c>
      <c r="E396" s="324"/>
      <c r="F396" s="324"/>
      <c r="G396" s="324"/>
      <c r="H396" s="324"/>
      <c r="I396" s="324"/>
      <c r="J396" s="316">
        <v>1</v>
      </c>
      <c r="K396" s="20"/>
    </row>
    <row r="397" spans="1:19" x14ac:dyDescent="0.2">
      <c r="A397" s="317">
        <v>7</v>
      </c>
      <c r="B397" s="319" t="str">
        <f>$B$55</f>
        <v>SÃO JOSÉ DOS PINHAIS</v>
      </c>
      <c r="C397" s="323">
        <f>'Uniformes e Materiais'!$G$97</f>
        <v>101.10000000000002</v>
      </c>
      <c r="D397" s="323">
        <f>'Uniformes e Materiais'!$H$97</f>
        <v>102.01000000000002</v>
      </c>
      <c r="E397" s="324"/>
      <c r="F397" s="324"/>
      <c r="G397" s="324"/>
      <c r="H397" s="324"/>
      <c r="I397" s="324"/>
      <c r="J397" s="316">
        <v>1</v>
      </c>
      <c r="K397" s="20"/>
    </row>
    <row r="398" spans="1:19" x14ac:dyDescent="0.2">
      <c r="K398" s="20"/>
    </row>
    <row r="399" spans="1:19" ht="12.75" customHeight="1" x14ac:dyDescent="0.2">
      <c r="A399" s="465" t="s">
        <v>142</v>
      </c>
      <c r="B399" s="465"/>
      <c r="C399" s="466" t="s">
        <v>210</v>
      </c>
      <c r="D399" s="466"/>
      <c r="E399" s="466"/>
      <c r="F399" s="466"/>
      <c r="G399" s="466"/>
      <c r="H399" s="466"/>
      <c r="I399" s="466"/>
      <c r="J399" s="467" t="s">
        <v>115</v>
      </c>
      <c r="K399" s="20"/>
    </row>
    <row r="400" spans="1:19" ht="33.75" x14ac:dyDescent="0.2">
      <c r="A400" s="465"/>
      <c r="B400" s="465"/>
      <c r="C400" s="317" t="str">
        <f>B11</f>
        <v>Vigilante armado diurno - 12x36h</v>
      </c>
      <c r="D400" s="317" t="str">
        <f>B12</f>
        <v>Vigilante armado noturno - 12x36h</v>
      </c>
      <c r="E400" s="317" t="str">
        <f>B13</f>
        <v>Vigilante armado diurno - 12x36h - LÍDER</v>
      </c>
      <c r="F400" s="317" t="str">
        <f>B14</f>
        <v>Vigilante armado noturno - 12x36h - LÍDER</v>
      </c>
      <c r="G400" s="317" t="str">
        <f>B15</f>
        <v>Vigilante armado diurno - 12x36h - SUPERVISOR</v>
      </c>
      <c r="H400" s="317" t="str">
        <f>B16</f>
        <v>Vigilante armado noturno - 12x36h - SUPERVISOR</v>
      </c>
      <c r="I400" s="317" t="str">
        <f>B17</f>
        <v>Vigilante armado diurno - 44h</v>
      </c>
      <c r="J400" s="467"/>
      <c r="K400" s="20"/>
    </row>
    <row r="401" spans="1:11" x14ac:dyDescent="0.2">
      <c r="A401" s="320" t="s">
        <v>91</v>
      </c>
      <c r="B401" s="317">
        <v>1</v>
      </c>
      <c r="C401" s="317">
        <v>2</v>
      </c>
      <c r="D401" s="317">
        <v>3</v>
      </c>
      <c r="E401" s="317">
        <v>4</v>
      </c>
      <c r="F401" s="317">
        <v>5</v>
      </c>
      <c r="G401" s="317">
        <v>6</v>
      </c>
      <c r="H401" s="317">
        <v>7</v>
      </c>
      <c r="I401" s="317">
        <v>8</v>
      </c>
      <c r="J401" s="317">
        <v>9</v>
      </c>
      <c r="K401" s="20"/>
    </row>
    <row r="402" spans="1:11" x14ac:dyDescent="0.2">
      <c r="A402" s="317">
        <v>1</v>
      </c>
      <c r="B402" s="318" t="str">
        <f>$B$49</f>
        <v>FOZ DO IGUAÇU</v>
      </c>
      <c r="C402" s="321">
        <f>'Uniformes e Materiais'!$G$114</f>
        <v>77.73</v>
      </c>
      <c r="D402" s="321">
        <f>'Uniformes e Materiais'!$H$114</f>
        <v>77.73</v>
      </c>
      <c r="E402" s="321">
        <f>'Uniformes e Materiais'!$G$114</f>
        <v>77.73</v>
      </c>
      <c r="F402" s="321">
        <f>'Uniformes e Materiais'!$H$114</f>
        <v>77.73</v>
      </c>
      <c r="G402" s="321">
        <f>'Uniformes e Materiais'!$G$114</f>
        <v>77.73</v>
      </c>
      <c r="H402" s="321">
        <f>'Uniformes e Materiais'!$H$114</f>
        <v>77.73</v>
      </c>
      <c r="I402" s="322"/>
      <c r="J402" s="316">
        <v>2</v>
      </c>
      <c r="K402" s="20"/>
    </row>
    <row r="403" spans="1:11" x14ac:dyDescent="0.2">
      <c r="A403" s="317">
        <v>2</v>
      </c>
      <c r="B403" s="319" t="str">
        <f>$B$50</f>
        <v>CURITIBA</v>
      </c>
      <c r="C403" s="323">
        <f>'Uniformes e Materiais'!$G$114</f>
        <v>77.73</v>
      </c>
      <c r="D403" s="323">
        <f>'Uniformes e Materiais'!$H$114</f>
        <v>77.73</v>
      </c>
      <c r="E403" s="324"/>
      <c r="F403" s="324"/>
      <c r="G403" s="324"/>
      <c r="H403" s="324"/>
      <c r="I403" s="324"/>
      <c r="J403" s="316">
        <v>1</v>
      </c>
      <c r="K403" s="20"/>
    </row>
    <row r="404" spans="1:11" x14ac:dyDescent="0.2">
      <c r="A404" s="317">
        <v>3</v>
      </c>
      <c r="B404" s="319" t="str">
        <f>$B$51</f>
        <v>LONDRINA</v>
      </c>
      <c r="C404" s="323">
        <f>'Uniformes e Materiais'!$G$114</f>
        <v>77.73</v>
      </c>
      <c r="D404" s="323">
        <f>'Uniformes e Materiais'!$H$114</f>
        <v>77.73</v>
      </c>
      <c r="E404" s="324"/>
      <c r="F404" s="324"/>
      <c r="G404" s="324"/>
      <c r="H404" s="324"/>
      <c r="I404" s="323">
        <f>'Uniformes e Materiais'!$I$114</f>
        <v>77.73</v>
      </c>
      <c r="J404" s="316">
        <v>1</v>
      </c>
      <c r="K404" s="20"/>
    </row>
    <row r="405" spans="1:11" x14ac:dyDescent="0.2">
      <c r="A405" s="317">
        <v>4</v>
      </c>
      <c r="B405" s="319" t="str">
        <f>$B$52</f>
        <v>MARINGÁ</v>
      </c>
      <c r="C405" s="323">
        <f>'Uniformes e Materiais'!$G$114</f>
        <v>77.73</v>
      </c>
      <c r="D405" s="323">
        <f>'Uniformes e Materiais'!$H$114</f>
        <v>77.73</v>
      </c>
      <c r="E405" s="324"/>
      <c r="F405" s="324"/>
      <c r="G405" s="324"/>
      <c r="H405" s="324"/>
      <c r="I405" s="324"/>
      <c r="J405" s="316">
        <v>1</v>
      </c>
      <c r="K405" s="20"/>
    </row>
    <row r="406" spans="1:11" x14ac:dyDescent="0.2">
      <c r="A406" s="317">
        <v>5</v>
      </c>
      <c r="B406" s="319" t="str">
        <f>$B$53</f>
        <v>PARANAGUÁ</v>
      </c>
      <c r="C406" s="323">
        <f>'Uniformes e Materiais'!$G$114</f>
        <v>77.73</v>
      </c>
      <c r="D406" s="323">
        <f>'Uniformes e Materiais'!$H$114</f>
        <v>77.73</v>
      </c>
      <c r="E406" s="324"/>
      <c r="F406" s="324"/>
      <c r="G406" s="324"/>
      <c r="H406" s="324"/>
      <c r="I406" s="323">
        <f>'Uniformes e Materiais'!$I$114</f>
        <v>77.73</v>
      </c>
      <c r="J406" s="316">
        <v>1</v>
      </c>
      <c r="K406" s="20"/>
    </row>
    <row r="407" spans="1:11" x14ac:dyDescent="0.2">
      <c r="A407" s="317">
        <v>6</v>
      </c>
      <c r="B407" s="319" t="str">
        <f>$B$54</f>
        <v>PONTA GROSSA</v>
      </c>
      <c r="C407" s="323">
        <f>'Uniformes e Materiais'!$G$114</f>
        <v>77.73</v>
      </c>
      <c r="D407" s="323">
        <f>'Uniformes e Materiais'!$H$114</f>
        <v>77.73</v>
      </c>
      <c r="E407" s="324"/>
      <c r="F407" s="324"/>
      <c r="G407" s="324"/>
      <c r="H407" s="324"/>
      <c r="I407" s="324"/>
      <c r="J407" s="316">
        <v>1</v>
      </c>
      <c r="K407" s="20"/>
    </row>
    <row r="408" spans="1:11" x14ac:dyDescent="0.2">
      <c r="A408" s="317">
        <v>7</v>
      </c>
      <c r="B408" s="319" t="str">
        <f>$B$55</f>
        <v>SÃO JOSÉ DOS PINHAIS</v>
      </c>
      <c r="C408" s="323">
        <f>'Uniformes e Materiais'!$G$114</f>
        <v>77.73</v>
      </c>
      <c r="D408" s="323">
        <f>'Uniformes e Materiais'!$H$114</f>
        <v>77.73</v>
      </c>
      <c r="E408" s="324"/>
      <c r="F408" s="324"/>
      <c r="G408" s="324"/>
      <c r="H408" s="324"/>
      <c r="I408" s="324"/>
      <c r="J408" s="316">
        <v>1</v>
      </c>
      <c r="K408" s="20"/>
    </row>
    <row r="409" spans="1:11" x14ac:dyDescent="0.2">
      <c r="K409" s="20"/>
    </row>
    <row r="410" spans="1:11" ht="12.75" customHeight="1" x14ac:dyDescent="0.2">
      <c r="A410" s="465" t="s">
        <v>142</v>
      </c>
      <c r="B410" s="465"/>
      <c r="C410" s="466" t="s">
        <v>211</v>
      </c>
      <c r="D410" s="466"/>
      <c r="E410" s="466"/>
      <c r="F410" s="466"/>
      <c r="G410" s="466"/>
      <c r="H410" s="466"/>
      <c r="I410" s="466"/>
      <c r="J410" s="467" t="s">
        <v>115</v>
      </c>
      <c r="K410" s="20"/>
    </row>
    <row r="411" spans="1:11" ht="33.75" x14ac:dyDescent="0.2">
      <c r="A411" s="465"/>
      <c r="B411" s="465"/>
      <c r="C411" s="317" t="str">
        <f>B11</f>
        <v>Vigilante armado diurno - 12x36h</v>
      </c>
      <c r="D411" s="317" t="str">
        <f>B12</f>
        <v>Vigilante armado noturno - 12x36h</v>
      </c>
      <c r="E411" s="317" t="str">
        <f>B13</f>
        <v>Vigilante armado diurno - 12x36h - LÍDER</v>
      </c>
      <c r="F411" s="317" t="str">
        <f>B14</f>
        <v>Vigilante armado noturno - 12x36h - LÍDER</v>
      </c>
      <c r="G411" s="317" t="str">
        <f>B15</f>
        <v>Vigilante armado diurno - 12x36h - SUPERVISOR</v>
      </c>
      <c r="H411" s="317" t="str">
        <f>B16</f>
        <v>Vigilante armado noturno - 12x36h - SUPERVISOR</v>
      </c>
      <c r="I411" s="317" t="str">
        <f>B17</f>
        <v>Vigilante armado diurno - 44h</v>
      </c>
      <c r="J411" s="467"/>
      <c r="K411" s="20"/>
    </row>
    <row r="412" spans="1:11" x14ac:dyDescent="0.2">
      <c r="A412" s="320" t="s">
        <v>91</v>
      </c>
      <c r="B412" s="317">
        <v>1</v>
      </c>
      <c r="C412" s="317">
        <v>2</v>
      </c>
      <c r="D412" s="317">
        <v>3</v>
      </c>
      <c r="E412" s="317">
        <v>4</v>
      </c>
      <c r="F412" s="317">
        <v>5</v>
      </c>
      <c r="G412" s="317">
        <v>6</v>
      </c>
      <c r="H412" s="317">
        <v>7</v>
      </c>
      <c r="I412" s="317">
        <v>8</v>
      </c>
      <c r="J412" s="317">
        <v>9</v>
      </c>
      <c r="K412" s="20"/>
    </row>
    <row r="413" spans="1:11" x14ac:dyDescent="0.2">
      <c r="A413" s="317">
        <v>1</v>
      </c>
      <c r="B413" s="318" t="str">
        <f>$B$49</f>
        <v>FOZ DO IGUAÇU</v>
      </c>
      <c r="C413" s="35">
        <v>0.06</v>
      </c>
      <c r="D413" s="35">
        <v>0.06</v>
      </c>
      <c r="E413" s="35">
        <v>0.06</v>
      </c>
      <c r="F413" s="35">
        <v>0.06</v>
      </c>
      <c r="G413" s="35">
        <v>0.06</v>
      </c>
      <c r="H413" s="35">
        <v>0.06</v>
      </c>
      <c r="I413" s="312"/>
      <c r="J413" s="316">
        <v>2</v>
      </c>
      <c r="K413" s="20"/>
    </row>
    <row r="414" spans="1:11" x14ac:dyDescent="0.2">
      <c r="A414" s="317">
        <v>2</v>
      </c>
      <c r="B414" s="319" t="str">
        <f>$B$50</f>
        <v>CURITIBA</v>
      </c>
      <c r="C414" s="35">
        <v>0.06</v>
      </c>
      <c r="D414" s="35">
        <v>0.06</v>
      </c>
      <c r="E414" s="36"/>
      <c r="F414" s="36"/>
      <c r="G414" s="36"/>
      <c r="H414" s="36"/>
      <c r="I414" s="36"/>
      <c r="J414" s="316">
        <v>1</v>
      </c>
      <c r="K414" s="20"/>
    </row>
    <row r="415" spans="1:11" x14ac:dyDescent="0.2">
      <c r="A415" s="317">
        <v>3</v>
      </c>
      <c r="B415" s="319" t="str">
        <f>$B$51</f>
        <v>LONDRINA</v>
      </c>
      <c r="C415" s="35">
        <v>0.06</v>
      </c>
      <c r="D415" s="35">
        <v>0.06</v>
      </c>
      <c r="E415" s="36"/>
      <c r="F415" s="36"/>
      <c r="G415" s="36"/>
      <c r="H415" s="36"/>
      <c r="I415" s="35">
        <v>0.06</v>
      </c>
      <c r="J415" s="316">
        <v>1</v>
      </c>
      <c r="K415" s="20"/>
    </row>
    <row r="416" spans="1:11" x14ac:dyDescent="0.2">
      <c r="A416" s="317">
        <v>4</v>
      </c>
      <c r="B416" s="319" t="str">
        <f>$B$52</f>
        <v>MARINGÁ</v>
      </c>
      <c r="C416" s="35">
        <v>0.06</v>
      </c>
      <c r="D416" s="35">
        <v>0.06</v>
      </c>
      <c r="E416" s="36"/>
      <c r="F416" s="36"/>
      <c r="G416" s="36"/>
      <c r="H416" s="36"/>
      <c r="I416" s="36"/>
      <c r="J416" s="316">
        <v>1</v>
      </c>
      <c r="K416" s="20"/>
    </row>
    <row r="417" spans="1:12" x14ac:dyDescent="0.2">
      <c r="A417" s="317">
        <v>5</v>
      </c>
      <c r="B417" s="319" t="str">
        <f>$B$53</f>
        <v>PARANAGUÁ</v>
      </c>
      <c r="C417" s="35">
        <v>0.06</v>
      </c>
      <c r="D417" s="35">
        <v>0.06</v>
      </c>
      <c r="E417" s="36"/>
      <c r="F417" s="36"/>
      <c r="G417" s="36"/>
      <c r="H417" s="36"/>
      <c r="I417" s="35">
        <v>0.06</v>
      </c>
      <c r="J417" s="316">
        <v>1</v>
      </c>
      <c r="K417" s="20"/>
    </row>
    <row r="418" spans="1:12" x14ac:dyDescent="0.2">
      <c r="A418" s="317">
        <v>6</v>
      </c>
      <c r="B418" s="319" t="str">
        <f>$B$54</f>
        <v>PONTA GROSSA</v>
      </c>
      <c r="C418" s="35">
        <v>0.06</v>
      </c>
      <c r="D418" s="35">
        <v>0.06</v>
      </c>
      <c r="E418" s="36"/>
      <c r="F418" s="36"/>
      <c r="G418" s="36"/>
      <c r="H418" s="36"/>
      <c r="I418" s="36"/>
      <c r="J418" s="316">
        <v>1</v>
      </c>
      <c r="K418" s="20"/>
    </row>
    <row r="419" spans="1:12" x14ac:dyDescent="0.2">
      <c r="A419" s="317">
        <v>7</v>
      </c>
      <c r="B419" s="319" t="str">
        <f>$B$55</f>
        <v>SÃO JOSÉ DOS PINHAIS</v>
      </c>
      <c r="C419" s="35">
        <v>0.06</v>
      </c>
      <c r="D419" s="35">
        <v>0.06</v>
      </c>
      <c r="E419" s="36"/>
      <c r="F419" s="36"/>
      <c r="G419" s="36"/>
      <c r="H419" s="36"/>
      <c r="I419" s="36"/>
      <c r="J419" s="316">
        <v>1</v>
      </c>
      <c r="K419" s="20"/>
    </row>
    <row r="420" spans="1:12" x14ac:dyDescent="0.2">
      <c r="D420" s="314"/>
      <c r="K420" s="20"/>
    </row>
    <row r="421" spans="1:12" ht="12.75" customHeight="1" x14ac:dyDescent="0.2">
      <c r="A421" s="465" t="s">
        <v>142</v>
      </c>
      <c r="B421" s="465"/>
      <c r="C421" s="466" t="s">
        <v>212</v>
      </c>
      <c r="D421" s="466"/>
      <c r="E421" s="466"/>
      <c r="F421" s="466"/>
      <c r="G421" s="466"/>
      <c r="H421" s="466"/>
      <c r="I421" s="466"/>
      <c r="J421" s="467" t="s">
        <v>115</v>
      </c>
      <c r="K421" s="20"/>
    </row>
    <row r="422" spans="1:12" ht="33.75" x14ac:dyDescent="0.2">
      <c r="A422" s="465"/>
      <c r="B422" s="465"/>
      <c r="C422" s="317" t="str">
        <f>B11</f>
        <v>Vigilante armado diurno - 12x36h</v>
      </c>
      <c r="D422" s="317" t="str">
        <f>B12</f>
        <v>Vigilante armado noturno - 12x36h</v>
      </c>
      <c r="E422" s="317" t="str">
        <f>B13</f>
        <v>Vigilante armado diurno - 12x36h - LÍDER</v>
      </c>
      <c r="F422" s="317" t="str">
        <f>B14</f>
        <v>Vigilante armado noturno - 12x36h - LÍDER</v>
      </c>
      <c r="G422" s="317" t="str">
        <f>B15</f>
        <v>Vigilante armado diurno - 12x36h - SUPERVISOR</v>
      </c>
      <c r="H422" s="317" t="str">
        <f>B16</f>
        <v>Vigilante armado noturno - 12x36h - SUPERVISOR</v>
      </c>
      <c r="I422" s="317" t="str">
        <f>B17</f>
        <v>Vigilante armado diurno - 44h</v>
      </c>
      <c r="J422" s="467"/>
      <c r="K422" s="20"/>
    </row>
    <row r="423" spans="1:12" x14ac:dyDescent="0.2">
      <c r="A423" s="320" t="s">
        <v>91</v>
      </c>
      <c r="B423" s="317">
        <v>1</v>
      </c>
      <c r="C423" s="317">
        <v>2</v>
      </c>
      <c r="D423" s="317">
        <v>3</v>
      </c>
      <c r="E423" s="317">
        <v>4</v>
      </c>
      <c r="F423" s="317">
        <v>5</v>
      </c>
      <c r="G423" s="317">
        <v>6</v>
      </c>
      <c r="H423" s="317">
        <v>7</v>
      </c>
      <c r="I423" s="317">
        <v>8</v>
      </c>
      <c r="J423" s="317">
        <v>9</v>
      </c>
      <c r="K423" s="20"/>
    </row>
    <row r="424" spans="1:12" x14ac:dyDescent="0.2">
      <c r="A424" s="317">
        <v>1</v>
      </c>
      <c r="B424" s="318" t="str">
        <f>$B$49</f>
        <v>FOZ DO IGUAÇU</v>
      </c>
      <c r="C424" s="35">
        <v>6.7900000000000002E-2</v>
      </c>
      <c r="D424" s="35">
        <v>6.7900000000000002E-2</v>
      </c>
      <c r="E424" s="35">
        <v>6.7900000000000002E-2</v>
      </c>
      <c r="F424" s="35">
        <v>6.7900000000000002E-2</v>
      </c>
      <c r="G424" s="35">
        <v>6.7900000000000002E-2</v>
      </c>
      <c r="H424" s="35">
        <v>6.7900000000000002E-2</v>
      </c>
      <c r="I424" s="312"/>
      <c r="J424" s="316">
        <v>2</v>
      </c>
      <c r="K424" s="20"/>
    </row>
    <row r="425" spans="1:12" x14ac:dyDescent="0.2">
      <c r="A425" s="317">
        <v>2</v>
      </c>
      <c r="B425" s="319" t="str">
        <f>$B$50</f>
        <v>CURITIBA</v>
      </c>
      <c r="C425" s="35">
        <v>6.7900000000000002E-2</v>
      </c>
      <c r="D425" s="35">
        <v>6.7900000000000002E-2</v>
      </c>
      <c r="E425" s="36"/>
      <c r="F425" s="36"/>
      <c r="G425" s="36"/>
      <c r="H425" s="36"/>
      <c r="I425" s="36"/>
      <c r="J425" s="316">
        <v>1</v>
      </c>
      <c r="K425" s="20"/>
    </row>
    <row r="426" spans="1:12" x14ac:dyDescent="0.2">
      <c r="A426" s="317">
        <v>3</v>
      </c>
      <c r="B426" s="319" t="str">
        <f>$B$51</f>
        <v>LONDRINA</v>
      </c>
      <c r="C426" s="35">
        <v>6.7900000000000002E-2</v>
      </c>
      <c r="D426" s="35">
        <v>6.7900000000000002E-2</v>
      </c>
      <c r="E426" s="36"/>
      <c r="F426" s="36"/>
      <c r="G426" s="36"/>
      <c r="H426" s="36"/>
      <c r="I426" s="35">
        <v>6.7900000000000002E-2</v>
      </c>
      <c r="J426" s="316">
        <v>1</v>
      </c>
      <c r="K426" s="20"/>
    </row>
    <row r="427" spans="1:12" x14ac:dyDescent="0.2">
      <c r="A427" s="317">
        <v>4</v>
      </c>
      <c r="B427" s="319" t="str">
        <f>$B$52</f>
        <v>MARINGÁ</v>
      </c>
      <c r="C427" s="35">
        <v>6.7900000000000002E-2</v>
      </c>
      <c r="D427" s="35">
        <v>6.7900000000000002E-2</v>
      </c>
      <c r="E427" s="36"/>
      <c r="F427" s="36"/>
      <c r="G427" s="36"/>
      <c r="H427" s="36"/>
      <c r="I427" s="36"/>
      <c r="J427" s="316">
        <v>1</v>
      </c>
      <c r="K427" s="20"/>
    </row>
    <row r="428" spans="1:12" x14ac:dyDescent="0.2">
      <c r="A428" s="317">
        <v>5</v>
      </c>
      <c r="B428" s="319" t="str">
        <f>$B$53</f>
        <v>PARANAGUÁ</v>
      </c>
      <c r="C428" s="35">
        <v>6.7900000000000002E-2</v>
      </c>
      <c r="D428" s="35">
        <v>6.7900000000000002E-2</v>
      </c>
      <c r="E428" s="36"/>
      <c r="F428" s="36"/>
      <c r="G428" s="36"/>
      <c r="H428" s="36"/>
      <c r="I428" s="35">
        <v>6.7900000000000002E-2</v>
      </c>
      <c r="J428" s="316">
        <v>1</v>
      </c>
      <c r="K428" s="20"/>
    </row>
    <row r="429" spans="1:12" x14ac:dyDescent="0.2">
      <c r="A429" s="317">
        <v>6</v>
      </c>
      <c r="B429" s="319" t="str">
        <f>$B$54</f>
        <v>PONTA GROSSA</v>
      </c>
      <c r="C429" s="35">
        <v>6.7900000000000002E-2</v>
      </c>
      <c r="D429" s="35">
        <v>6.7900000000000002E-2</v>
      </c>
      <c r="E429" s="36"/>
      <c r="F429" s="36"/>
      <c r="G429" s="36"/>
      <c r="H429" s="36"/>
      <c r="I429" s="36"/>
      <c r="J429" s="316">
        <v>1</v>
      </c>
      <c r="K429" s="20"/>
    </row>
    <row r="430" spans="1:12" x14ac:dyDescent="0.2">
      <c r="A430" s="317">
        <v>7</v>
      </c>
      <c r="B430" s="319" t="str">
        <f>$B$55</f>
        <v>SÃO JOSÉ DOS PINHAIS</v>
      </c>
      <c r="C430" s="35">
        <v>6.7900000000000002E-2</v>
      </c>
      <c r="D430" s="35">
        <v>6.7900000000000002E-2</v>
      </c>
      <c r="E430" s="36"/>
      <c r="F430" s="36"/>
      <c r="G430" s="36"/>
      <c r="H430" s="36"/>
      <c r="I430" s="36"/>
      <c r="J430" s="316">
        <v>1</v>
      </c>
      <c r="K430" s="20"/>
    </row>
    <row r="431" spans="1:12" x14ac:dyDescent="0.2">
      <c r="D431" s="314"/>
      <c r="L431" s="314"/>
    </row>
  </sheetData>
  <sheetProtection algorithmName="SHA-512" hashValue="Nt2bK/10BHADolbw5NFdvvJFZxedzCYcVb70kfGnCGtVL00AY7XNDSlQLoTqwYmtbBZlfqsr83u+DLOnm2Fk2w==" saltValue="5QJEL9Cow1JUqmPxQ3c6OQ==" spinCount="100000" sheet="1" objects="1" scenarios="1"/>
  <mergeCells count="166">
    <mergeCell ref="B1:D1"/>
    <mergeCell ref="C2:D2"/>
    <mergeCell ref="C3:D3"/>
    <mergeCell ref="C4:D4"/>
    <mergeCell ref="C5:D5"/>
    <mergeCell ref="C6:D6"/>
    <mergeCell ref="C7:D7"/>
    <mergeCell ref="A9:B9"/>
    <mergeCell ref="A19:B19"/>
    <mergeCell ref="C19:D19"/>
    <mergeCell ref="E19:F19"/>
    <mergeCell ref="A20:B20"/>
    <mergeCell ref="A25:B25"/>
    <mergeCell ref="E25:F25"/>
    <mergeCell ref="G25:H25"/>
    <mergeCell ref="I25:J25"/>
    <mergeCell ref="K25:L25"/>
    <mergeCell ref="M25:N25"/>
    <mergeCell ref="O25:P25"/>
    <mergeCell ref="A26:B27"/>
    <mergeCell ref="E26:F26"/>
    <mergeCell ref="G26:H26"/>
    <mergeCell ref="I26:J26"/>
    <mergeCell ref="K26:L26"/>
    <mergeCell ref="M26:N26"/>
    <mergeCell ref="O26:P26"/>
    <mergeCell ref="A35:B36"/>
    <mergeCell ref="F36:H36"/>
    <mergeCell ref="D31:N33"/>
    <mergeCell ref="I36:L36"/>
    <mergeCell ref="C35:L35"/>
    <mergeCell ref="F37:H37"/>
    <mergeCell ref="F38:H38"/>
    <mergeCell ref="F39:H39"/>
    <mergeCell ref="F40:H40"/>
    <mergeCell ref="F41:H41"/>
    <mergeCell ref="I37:L37"/>
    <mergeCell ref="I38:L38"/>
    <mergeCell ref="I39:L39"/>
    <mergeCell ref="I40:L40"/>
    <mergeCell ref="I41:L41"/>
    <mergeCell ref="F42:H42"/>
    <mergeCell ref="F43:H43"/>
    <mergeCell ref="F44:H44"/>
    <mergeCell ref="A46:B47"/>
    <mergeCell ref="C46:I46"/>
    <mergeCell ref="J46:J47"/>
    <mergeCell ref="K46:K47"/>
    <mergeCell ref="M46:M47"/>
    <mergeCell ref="N46:Q46"/>
    <mergeCell ref="I42:L42"/>
    <mergeCell ref="I43:L43"/>
    <mergeCell ref="I44:L44"/>
    <mergeCell ref="M48:M49"/>
    <mergeCell ref="M50:M55"/>
    <mergeCell ref="A56:B56"/>
    <mergeCell ref="M56:M58"/>
    <mergeCell ref="A58:B59"/>
    <mergeCell ref="C58:I58"/>
    <mergeCell ref="J58:J59"/>
    <mergeCell ref="M59:M60"/>
    <mergeCell ref="M61:M63"/>
    <mergeCell ref="M64:M65"/>
    <mergeCell ref="M66:M67"/>
    <mergeCell ref="A69:B70"/>
    <mergeCell ref="C69:I69"/>
    <mergeCell ref="J69:J70"/>
    <mergeCell ref="A80:B81"/>
    <mergeCell ref="C80:I80"/>
    <mergeCell ref="J80:J81"/>
    <mergeCell ref="A91:B92"/>
    <mergeCell ref="C91:I91"/>
    <mergeCell ref="J91:J92"/>
    <mergeCell ref="A102:B103"/>
    <mergeCell ref="C102:I102"/>
    <mergeCell ref="J102:J103"/>
    <mergeCell ref="A113:B114"/>
    <mergeCell ref="C113:I113"/>
    <mergeCell ref="J113:J114"/>
    <mergeCell ref="A124:B125"/>
    <mergeCell ref="C124:I124"/>
    <mergeCell ref="J124:J125"/>
    <mergeCell ref="A135:B136"/>
    <mergeCell ref="C135:I135"/>
    <mergeCell ref="J135:J136"/>
    <mergeCell ref="A146:B147"/>
    <mergeCell ref="C146:I146"/>
    <mergeCell ref="J146:J147"/>
    <mergeCell ref="A157:B158"/>
    <mergeCell ref="C157:I157"/>
    <mergeCell ref="J157:J158"/>
    <mergeCell ref="K190:O199"/>
    <mergeCell ref="A201:B202"/>
    <mergeCell ref="C201:I201"/>
    <mergeCell ref="J201:J202"/>
    <mergeCell ref="K201:N210"/>
    <mergeCell ref="A212:B213"/>
    <mergeCell ref="C212:I212"/>
    <mergeCell ref="J212:J213"/>
    <mergeCell ref="A168:B169"/>
    <mergeCell ref="C168:I168"/>
    <mergeCell ref="J168:J169"/>
    <mergeCell ref="A179:B180"/>
    <mergeCell ref="C179:I179"/>
    <mergeCell ref="J179:J180"/>
    <mergeCell ref="A190:B191"/>
    <mergeCell ref="C190:I190"/>
    <mergeCell ref="J190:J191"/>
    <mergeCell ref="A223:B224"/>
    <mergeCell ref="C223:I223"/>
    <mergeCell ref="J223:J224"/>
    <mergeCell ref="A234:B235"/>
    <mergeCell ref="C234:I234"/>
    <mergeCell ref="J234:J235"/>
    <mergeCell ref="K234:N243"/>
    <mergeCell ref="A245:B246"/>
    <mergeCell ref="C245:I245"/>
    <mergeCell ref="J245:J246"/>
    <mergeCell ref="A256:B257"/>
    <mergeCell ref="C256:I256"/>
    <mergeCell ref="J256:J257"/>
    <mergeCell ref="A267:B268"/>
    <mergeCell ref="C267:I267"/>
    <mergeCell ref="J267:J268"/>
    <mergeCell ref="A278:B279"/>
    <mergeCell ref="C278:I278"/>
    <mergeCell ref="J278:J279"/>
    <mergeCell ref="A289:B290"/>
    <mergeCell ref="C289:I289"/>
    <mergeCell ref="J289:J290"/>
    <mergeCell ref="A300:B301"/>
    <mergeCell ref="C300:I300"/>
    <mergeCell ref="J300:J301"/>
    <mergeCell ref="A311:B312"/>
    <mergeCell ref="C311:I311"/>
    <mergeCell ref="J311:J312"/>
    <mergeCell ref="A322:B323"/>
    <mergeCell ref="C322:I322"/>
    <mergeCell ref="J322:J323"/>
    <mergeCell ref="A333:B334"/>
    <mergeCell ref="C333:I333"/>
    <mergeCell ref="J333:J334"/>
    <mergeCell ref="A344:B345"/>
    <mergeCell ref="C344:I344"/>
    <mergeCell ref="J344:J345"/>
    <mergeCell ref="A355:B356"/>
    <mergeCell ref="C355:I355"/>
    <mergeCell ref="J355:J356"/>
    <mergeCell ref="A366:B367"/>
    <mergeCell ref="C366:I366"/>
    <mergeCell ref="J366:J367"/>
    <mergeCell ref="A377:B378"/>
    <mergeCell ref="C377:I377"/>
    <mergeCell ref="J377:J378"/>
    <mergeCell ref="A421:B422"/>
    <mergeCell ref="C421:I421"/>
    <mergeCell ref="J421:J422"/>
    <mergeCell ref="A388:B389"/>
    <mergeCell ref="C388:I388"/>
    <mergeCell ref="J388:J389"/>
    <mergeCell ref="A399:B400"/>
    <mergeCell ref="C399:I399"/>
    <mergeCell ref="J399:J400"/>
    <mergeCell ref="A410:B411"/>
    <mergeCell ref="C410:I410"/>
    <mergeCell ref="J410:J411"/>
  </mergeCells>
  <conditionalFormatting sqref="B84:B89">
    <cfRule type="cellIs" dxfId="213" priority="66" operator="greaterThan">
      <formula>0</formula>
    </cfRule>
  </conditionalFormatting>
  <conditionalFormatting sqref="B95:B100">
    <cfRule type="cellIs" dxfId="212" priority="70" operator="greaterThan">
      <formula>0</formula>
    </cfRule>
  </conditionalFormatting>
  <conditionalFormatting sqref="B117:B122">
    <cfRule type="cellIs" dxfId="211" priority="65" operator="greaterThan">
      <formula>0</formula>
    </cfRule>
  </conditionalFormatting>
  <conditionalFormatting sqref="B161:B166">
    <cfRule type="cellIs" dxfId="210" priority="84" operator="greaterThan">
      <formula>0</formula>
    </cfRule>
  </conditionalFormatting>
  <conditionalFormatting sqref="B172 D172 B173:D177">
    <cfRule type="cellIs" dxfId="209" priority="83" operator="greaterThan">
      <formula>0</formula>
    </cfRule>
  </conditionalFormatting>
  <conditionalFormatting sqref="B183:B188">
    <cfRule type="cellIs" dxfId="208" priority="82" operator="greaterThan">
      <formula>0</formula>
    </cfRule>
  </conditionalFormatting>
  <conditionalFormatting sqref="B227:B232">
    <cfRule type="cellIs" dxfId="207" priority="81" operator="greaterThan">
      <formula>0</formula>
    </cfRule>
  </conditionalFormatting>
  <conditionalFormatting sqref="B260:B265">
    <cfRule type="cellIs" dxfId="206" priority="42" operator="greaterThan">
      <formula>0</formula>
    </cfRule>
  </conditionalFormatting>
  <conditionalFormatting sqref="B304:B309">
    <cfRule type="cellIs" dxfId="205" priority="34" operator="greaterThan">
      <formula>0</formula>
    </cfRule>
  </conditionalFormatting>
  <conditionalFormatting sqref="B315:B320">
    <cfRule type="cellIs" dxfId="204" priority="80" operator="greaterThan">
      <formula>0</formula>
    </cfRule>
  </conditionalFormatting>
  <conditionalFormatting sqref="B326:B331">
    <cfRule type="cellIs" dxfId="203" priority="79" operator="greaterThan">
      <formula>0</formula>
    </cfRule>
  </conditionalFormatting>
  <conditionalFormatting sqref="B359:B364">
    <cfRule type="cellIs" dxfId="202" priority="71" operator="greaterThan">
      <formula>0</formula>
    </cfRule>
  </conditionalFormatting>
  <conditionalFormatting sqref="B414:B419">
    <cfRule type="cellIs" dxfId="201" priority="78" operator="greaterThan">
      <formula>0</formula>
    </cfRule>
  </conditionalFormatting>
  <conditionalFormatting sqref="B425:B430">
    <cfRule type="cellIs" dxfId="200" priority="77" operator="greaterThan">
      <formula>0</formula>
    </cfRule>
  </conditionalFormatting>
  <conditionalFormatting sqref="B39:D44">
    <cfRule type="cellIs" dxfId="199" priority="14" operator="greaterThan">
      <formula>0</formula>
    </cfRule>
  </conditionalFormatting>
  <conditionalFormatting sqref="B106:D111">
    <cfRule type="cellIs" dxfId="198" priority="7" operator="greaterThan">
      <formula>0</formula>
    </cfRule>
  </conditionalFormatting>
  <conditionalFormatting sqref="B128:D133">
    <cfRule type="cellIs" dxfId="197" priority="64" operator="greaterThan">
      <formula>0</formula>
    </cfRule>
  </conditionalFormatting>
  <conditionalFormatting sqref="B139:D144">
    <cfRule type="cellIs" dxfId="196" priority="61" operator="greaterThan">
      <formula>0</formula>
    </cfRule>
  </conditionalFormatting>
  <conditionalFormatting sqref="B150:D155">
    <cfRule type="cellIs" dxfId="195" priority="87" operator="greaterThan">
      <formula>0</formula>
    </cfRule>
  </conditionalFormatting>
  <conditionalFormatting sqref="B194:D199">
    <cfRule type="cellIs" dxfId="194" priority="54" operator="greaterThan">
      <formula>0</formula>
    </cfRule>
  </conditionalFormatting>
  <conditionalFormatting sqref="B205:D210">
    <cfRule type="cellIs" dxfId="193" priority="51" operator="greaterThan">
      <formula>0</formula>
    </cfRule>
  </conditionalFormatting>
  <conditionalFormatting sqref="B216:D221">
    <cfRule type="cellIs" dxfId="192" priority="48" operator="greaterThan">
      <formula>0</formula>
    </cfRule>
  </conditionalFormatting>
  <conditionalFormatting sqref="B238:D243">
    <cfRule type="cellIs" dxfId="191" priority="3" operator="greaterThan">
      <formula>0</formula>
    </cfRule>
  </conditionalFormatting>
  <conditionalFormatting sqref="B249:D254">
    <cfRule type="cellIs" dxfId="190" priority="45" operator="greaterThan">
      <formula>0</formula>
    </cfRule>
  </conditionalFormatting>
  <conditionalFormatting sqref="B271:D276">
    <cfRule type="cellIs" dxfId="189" priority="41" operator="greaterThan">
      <formula>0</formula>
    </cfRule>
  </conditionalFormatting>
  <conditionalFormatting sqref="B282:D287">
    <cfRule type="cellIs" dxfId="188" priority="37" operator="greaterThan">
      <formula>0</formula>
    </cfRule>
  </conditionalFormatting>
  <conditionalFormatting sqref="B293:D298">
    <cfRule type="cellIs" dxfId="187" priority="76" operator="greaterThan">
      <formula>0</formula>
    </cfRule>
  </conditionalFormatting>
  <conditionalFormatting sqref="B337:D342">
    <cfRule type="cellIs" dxfId="186" priority="33" operator="greaterThan">
      <formula>0</formula>
    </cfRule>
  </conditionalFormatting>
  <conditionalFormatting sqref="B348:D353">
    <cfRule type="cellIs" dxfId="185" priority="30" operator="greaterThan">
      <formula>0</formula>
    </cfRule>
  </conditionalFormatting>
  <conditionalFormatting sqref="B370:D375">
    <cfRule type="cellIs" dxfId="184" priority="26" operator="greaterThan">
      <formula>0</formula>
    </cfRule>
  </conditionalFormatting>
  <conditionalFormatting sqref="B381:D386">
    <cfRule type="cellIs" dxfId="183" priority="25" operator="greaterThan">
      <formula>0</formula>
    </cfRule>
  </conditionalFormatting>
  <conditionalFormatting sqref="B392:D397">
    <cfRule type="cellIs" dxfId="182" priority="22" operator="greaterThan">
      <formula>0</formula>
    </cfRule>
  </conditionalFormatting>
  <conditionalFormatting sqref="B403:D408">
    <cfRule type="cellIs" dxfId="181" priority="13" operator="greaterThan">
      <formula>0</formula>
    </cfRule>
  </conditionalFormatting>
  <conditionalFormatting sqref="B62:I67">
    <cfRule type="cellIs" dxfId="180" priority="89" operator="greaterThan">
      <formula>0</formula>
    </cfRule>
  </conditionalFormatting>
  <conditionalFormatting sqref="B50:J55 B73:I78">
    <cfRule type="cellIs" dxfId="179" priority="90" operator="greaterThan">
      <formula>0</formula>
    </cfRule>
  </conditionalFormatting>
  <conditionalFormatting sqref="C172:D177">
    <cfRule type="cellIs" dxfId="178" priority="58" operator="greaterThan">
      <formula>0</formula>
    </cfRule>
  </conditionalFormatting>
  <conditionalFormatting sqref="D183:D188">
    <cfRule type="cellIs" dxfId="177" priority="55" operator="greaterThan">
      <formula>0</formula>
    </cfRule>
  </conditionalFormatting>
  <conditionalFormatting sqref="D282">
    <cfRule type="cellIs" dxfId="176" priority="38" operator="greaterThan">
      <formula>0</formula>
    </cfRule>
  </conditionalFormatting>
  <conditionalFormatting sqref="I49">
    <cfRule type="cellIs" dxfId="175" priority="92" operator="greaterThan">
      <formula>0</formula>
    </cfRule>
  </conditionalFormatting>
  <conditionalFormatting sqref="I61">
    <cfRule type="cellIs" dxfId="174" priority="69" operator="greaterThan">
      <formula>0</formula>
    </cfRule>
  </conditionalFormatting>
  <conditionalFormatting sqref="I72">
    <cfRule type="cellIs" dxfId="173" priority="68" operator="greaterThan">
      <formula>0</formula>
    </cfRule>
  </conditionalFormatting>
  <conditionalFormatting sqref="I94">
    <cfRule type="cellIs" dxfId="172" priority="67" operator="greaterThan">
      <formula>0</formula>
    </cfRule>
  </conditionalFormatting>
  <conditionalFormatting sqref="I107">
    <cfRule type="cellIs" dxfId="171" priority="6" operator="greaterThan">
      <formula>0</formula>
    </cfRule>
  </conditionalFormatting>
  <conditionalFormatting sqref="I109">
    <cfRule type="cellIs" dxfId="170" priority="5" operator="greaterThan">
      <formula>0</formula>
    </cfRule>
  </conditionalFormatting>
  <conditionalFormatting sqref="I129">
    <cfRule type="cellIs" dxfId="169" priority="63" operator="greaterThan">
      <formula>0</formula>
    </cfRule>
  </conditionalFormatting>
  <conditionalFormatting sqref="I131">
    <cfRule type="cellIs" dxfId="168" priority="62" operator="greaterThan">
      <formula>0</formula>
    </cfRule>
  </conditionalFormatting>
  <conditionalFormatting sqref="I140">
    <cfRule type="cellIs" dxfId="167" priority="60" operator="greaterThan">
      <formula>0</formula>
    </cfRule>
  </conditionalFormatting>
  <conditionalFormatting sqref="I142">
    <cfRule type="cellIs" dxfId="166" priority="59" operator="greaterThan">
      <formula>0</formula>
    </cfRule>
  </conditionalFormatting>
  <conditionalFormatting sqref="I151">
    <cfRule type="cellIs" dxfId="165" priority="86" operator="greaterThan">
      <formula>0</formula>
    </cfRule>
  </conditionalFormatting>
  <conditionalFormatting sqref="I153">
    <cfRule type="cellIs" dxfId="164" priority="85" operator="greaterThan">
      <formula>0</formula>
    </cfRule>
  </conditionalFormatting>
  <conditionalFormatting sqref="I173">
    <cfRule type="cellIs" dxfId="163" priority="57" operator="greaterThan">
      <formula>0</formula>
    </cfRule>
  </conditionalFormatting>
  <conditionalFormatting sqref="I175">
    <cfRule type="cellIs" dxfId="162" priority="56" operator="greaterThan">
      <formula>0</formula>
    </cfRule>
  </conditionalFormatting>
  <conditionalFormatting sqref="I195">
    <cfRule type="cellIs" dxfId="161" priority="53" operator="greaterThan">
      <formula>0</formula>
    </cfRule>
  </conditionalFormatting>
  <conditionalFormatting sqref="I197">
    <cfRule type="cellIs" dxfId="160" priority="52" operator="greaterThan">
      <formula>0</formula>
    </cfRule>
  </conditionalFormatting>
  <conditionalFormatting sqref="I206">
    <cfRule type="cellIs" dxfId="159" priority="50" operator="greaterThan">
      <formula>0</formula>
    </cfRule>
  </conditionalFormatting>
  <conditionalFormatting sqref="I208">
    <cfRule type="cellIs" dxfId="158" priority="49" operator="greaterThan">
      <formula>0</formula>
    </cfRule>
  </conditionalFormatting>
  <conditionalFormatting sqref="I217">
    <cfRule type="cellIs" dxfId="157" priority="2" operator="greaterThan">
      <formula>0</formula>
    </cfRule>
  </conditionalFormatting>
  <conditionalFormatting sqref="I219">
    <cfRule type="cellIs" dxfId="156" priority="1" operator="greaterThan">
      <formula>0</formula>
    </cfRule>
  </conditionalFormatting>
  <conditionalFormatting sqref="I239">
    <cfRule type="cellIs" dxfId="155" priority="16" operator="greaterThan">
      <formula>0</formula>
    </cfRule>
  </conditionalFormatting>
  <conditionalFormatting sqref="I241">
    <cfRule type="cellIs" dxfId="154" priority="15" operator="greaterThan">
      <formula>0</formula>
    </cfRule>
  </conditionalFormatting>
  <conditionalFormatting sqref="I250">
    <cfRule type="cellIs" dxfId="153" priority="43" operator="greaterThan">
      <formula>0</formula>
    </cfRule>
  </conditionalFormatting>
  <conditionalFormatting sqref="I252">
    <cfRule type="cellIs" dxfId="152" priority="44" operator="greaterThan">
      <formula>0</formula>
    </cfRule>
  </conditionalFormatting>
  <conditionalFormatting sqref="I272">
    <cfRule type="cellIs" dxfId="151" priority="39" operator="greaterThan">
      <formula>0</formula>
    </cfRule>
  </conditionalFormatting>
  <conditionalFormatting sqref="I274">
    <cfRule type="cellIs" dxfId="150" priority="40" operator="greaterThan">
      <formula>0</formula>
    </cfRule>
  </conditionalFormatting>
  <conditionalFormatting sqref="I283">
    <cfRule type="cellIs" dxfId="149" priority="36" operator="greaterThan">
      <formula>0</formula>
    </cfRule>
  </conditionalFormatting>
  <conditionalFormatting sqref="I285">
    <cfRule type="cellIs" dxfId="148" priority="35" operator="greaterThan">
      <formula>0</formula>
    </cfRule>
  </conditionalFormatting>
  <conditionalFormatting sqref="I294">
    <cfRule type="cellIs" dxfId="147" priority="75" operator="greaterThan">
      <formula>0</formula>
    </cfRule>
  </conditionalFormatting>
  <conditionalFormatting sqref="I296">
    <cfRule type="cellIs" dxfId="146" priority="74" operator="greaterThan">
      <formula>0</formula>
    </cfRule>
  </conditionalFormatting>
  <conditionalFormatting sqref="I338">
    <cfRule type="cellIs" dxfId="145" priority="32" operator="greaterThan">
      <formula>0</formula>
    </cfRule>
  </conditionalFormatting>
  <conditionalFormatting sqref="I340">
    <cfRule type="cellIs" dxfId="144" priority="31" operator="greaterThan">
      <formula>0</formula>
    </cfRule>
  </conditionalFormatting>
  <conditionalFormatting sqref="I349">
    <cfRule type="cellIs" dxfId="143" priority="29" operator="greaterThan">
      <formula>0</formula>
    </cfRule>
  </conditionalFormatting>
  <conditionalFormatting sqref="I351">
    <cfRule type="cellIs" dxfId="142" priority="28" operator="greaterThan">
      <formula>0</formula>
    </cfRule>
  </conditionalFormatting>
  <conditionalFormatting sqref="I371">
    <cfRule type="cellIs" dxfId="141" priority="10" operator="greaterThan">
      <formula>0</formula>
    </cfRule>
  </conditionalFormatting>
  <conditionalFormatting sqref="I373">
    <cfRule type="cellIs" dxfId="140" priority="9" operator="greaterThan">
      <formula>0</formula>
    </cfRule>
  </conditionalFormatting>
  <conditionalFormatting sqref="I382">
    <cfRule type="cellIs" dxfId="139" priority="24" operator="greaterThan">
      <formula>0</formula>
    </cfRule>
  </conditionalFormatting>
  <conditionalFormatting sqref="I384">
    <cfRule type="cellIs" dxfId="138" priority="23" operator="greaterThan">
      <formula>0</formula>
    </cfRule>
  </conditionalFormatting>
  <conditionalFormatting sqref="I393">
    <cfRule type="cellIs" dxfId="137" priority="21" operator="greaterThan">
      <formula>0</formula>
    </cfRule>
  </conditionalFormatting>
  <conditionalFormatting sqref="I395">
    <cfRule type="cellIs" dxfId="136" priority="20" operator="greaterThan">
      <formula>0</formula>
    </cfRule>
  </conditionalFormatting>
  <conditionalFormatting sqref="I404">
    <cfRule type="cellIs" dxfId="135" priority="12" operator="greaterThan">
      <formula>0</formula>
    </cfRule>
  </conditionalFormatting>
  <conditionalFormatting sqref="I406">
    <cfRule type="cellIs" dxfId="134" priority="11" operator="greaterThan">
      <formula>0</formula>
    </cfRule>
  </conditionalFormatting>
  <conditionalFormatting sqref="O48:O67 S48:S67 O265 S265:S299">
    <cfRule type="cellIs" dxfId="133" priority="91" operator="equal">
      <formula>"ZZ"</formula>
    </cfRule>
  </conditionalFormatting>
  <pageMargins left="0.39374999999999999" right="0.196527777777778" top="0.59027777777777801" bottom="0.27569444444444402" header="0.511811023622047" footer="0.511811023622047"/>
  <pageSetup paperSize="9" fitToHeight="0" orientation="landscape" horizontalDpi="300" verticalDpi="300"/>
  <rowBreaks count="15" manualBreakCount="15">
    <brk id="49" max="16383" man="1"/>
    <brk id="72" max="16383" man="1"/>
    <brk id="94" max="16383" man="1"/>
    <brk id="116" max="16383" man="1"/>
    <brk id="138" max="16383" man="1"/>
    <brk id="160" max="16383" man="1"/>
    <brk id="182" max="16383" man="1"/>
    <brk id="226" max="16383" man="1"/>
    <brk id="259" max="16383" man="1"/>
    <brk id="281" max="16383" man="1"/>
    <brk id="303" max="16383" man="1"/>
    <brk id="325" max="16383" man="1"/>
    <brk id="358" max="16383" man="1"/>
    <brk id="380" max="16383" man="1"/>
    <brk id="4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O134"/>
  <sheetViews>
    <sheetView zoomScale="75" zoomScaleNormal="75" workbookViewId="0">
      <pane ySplit="2" topLeftCell="A111" activePane="bottomLeft" state="frozen"/>
      <selection pane="bottomLeft" activeCell="L141" sqref="L141"/>
    </sheetView>
  </sheetViews>
  <sheetFormatPr defaultColWidth="9" defaultRowHeight="11.25" x14ac:dyDescent="0.2"/>
  <cols>
    <col min="1" max="1" width="5.7109375" style="37" customWidth="1"/>
    <col min="2" max="2" width="3.7109375" style="37" customWidth="1"/>
    <col min="3" max="3" width="15.42578125" style="37" customWidth="1"/>
    <col min="4" max="4" width="26.42578125" style="37" customWidth="1"/>
    <col min="5" max="5" width="14.42578125" style="37" customWidth="1"/>
    <col min="6" max="6" width="45.140625" style="37" customWidth="1"/>
    <col min="7" max="7" width="7.42578125" style="37" customWidth="1"/>
    <col min="8" max="8" width="11.42578125" style="37" customWidth="1"/>
    <col min="9" max="9" width="10.5703125" style="37" customWidth="1"/>
    <col min="10" max="10" width="10.7109375" style="37" customWidth="1"/>
    <col min="11" max="11" width="18.140625" style="37" customWidth="1"/>
    <col min="12" max="12" width="16.85546875" style="37" customWidth="1"/>
    <col min="13" max="13" width="15.7109375" style="37" customWidth="1"/>
    <col min="14" max="14" width="15.85546875" style="37" customWidth="1"/>
    <col min="15" max="16384" width="9" style="37"/>
  </cols>
  <sheetData>
    <row r="1" spans="2:13" ht="27.75" customHeight="1" x14ac:dyDescent="0.2">
      <c r="B1" s="38"/>
      <c r="C1" s="38"/>
      <c r="D1" s="38"/>
      <c r="E1" s="38"/>
      <c r="F1" s="38"/>
      <c r="G1" s="38"/>
      <c r="H1" s="38"/>
    </row>
    <row r="2" spans="2:13" ht="25.5" customHeight="1" x14ac:dyDescent="0.2">
      <c r="B2" s="543" t="s">
        <v>213</v>
      </c>
      <c r="C2" s="543"/>
      <c r="D2" s="543"/>
      <c r="E2" s="543"/>
      <c r="F2" s="543"/>
      <c r="G2" s="39" t="s">
        <v>115</v>
      </c>
      <c r="H2" s="40">
        <f>VLOOKUP(F7,Base!$B$49:$K$55,10,FALSE())</f>
        <v>2</v>
      </c>
    </row>
    <row r="3" spans="2:13" s="19" customFormat="1" ht="18" customHeight="1" x14ac:dyDescent="0.2">
      <c r="B3" s="544" t="s">
        <v>214</v>
      </c>
      <c r="C3" s="544"/>
      <c r="D3" s="544"/>
      <c r="E3" s="544"/>
      <c r="F3" s="544"/>
      <c r="G3" s="544"/>
      <c r="H3" s="544"/>
    </row>
    <row r="4" spans="2:13" s="19" customFormat="1" ht="18" customHeight="1" x14ac:dyDescent="0.2">
      <c r="B4" s="41" t="s">
        <v>215</v>
      </c>
      <c r="C4" s="498" t="s">
        <v>216</v>
      </c>
      <c r="D4" s="498"/>
      <c r="E4" s="498"/>
      <c r="F4" s="545" t="str">
        <f>Base!$C$2</f>
        <v>-</v>
      </c>
      <c r="G4" s="545"/>
      <c r="H4" s="545"/>
    </row>
    <row r="5" spans="2:13" s="19" customFormat="1" ht="18" customHeight="1" x14ac:dyDescent="0.2">
      <c r="B5" s="41" t="s">
        <v>217</v>
      </c>
      <c r="C5" s="498" t="s">
        <v>218</v>
      </c>
      <c r="D5" s="498"/>
      <c r="E5" s="498"/>
      <c r="F5" s="545" t="str">
        <f>Base!$C$3</f>
        <v>-</v>
      </c>
      <c r="G5" s="545"/>
      <c r="H5" s="545"/>
    </row>
    <row r="6" spans="2:13" s="19" customFormat="1" ht="18" customHeight="1" x14ac:dyDescent="0.2">
      <c r="B6" s="41" t="s">
        <v>219</v>
      </c>
      <c r="C6" s="498" t="s">
        <v>220</v>
      </c>
      <c r="D6" s="498"/>
      <c r="E6" s="498"/>
      <c r="F6" s="546" t="str">
        <f>Base!$C$4</f>
        <v>-</v>
      </c>
      <c r="G6" s="546"/>
      <c r="H6" s="546"/>
    </row>
    <row r="7" spans="2:13" s="19" customFormat="1" ht="18" customHeight="1" x14ac:dyDescent="0.2">
      <c r="B7" s="41" t="s">
        <v>221</v>
      </c>
      <c r="C7" s="501" t="s">
        <v>222</v>
      </c>
      <c r="D7" s="501"/>
      <c r="E7" s="501"/>
      <c r="F7" s="547" t="str">
        <f>VLOOKUP(I7,Base!$A$49:$B$55,2,FALSE())</f>
        <v>FOZ DO IGUAÇU</v>
      </c>
      <c r="G7" s="547"/>
      <c r="H7" s="547"/>
      <c r="I7" s="42">
        <v>1</v>
      </c>
    </row>
    <row r="8" spans="2:13" s="19" customFormat="1" ht="18" customHeight="1" x14ac:dyDescent="0.2">
      <c r="B8" s="41" t="s">
        <v>223</v>
      </c>
      <c r="C8" s="498" t="s">
        <v>224</v>
      </c>
      <c r="D8" s="498"/>
      <c r="E8" s="498"/>
      <c r="F8" s="539" t="str">
        <f>VLOOKUP(F7,Base!$B$94:$I$100,I12+1,FALSE())</f>
        <v>2026/2028</v>
      </c>
      <c r="G8" s="539"/>
      <c r="H8" s="539"/>
      <c r="I8" s="24"/>
    </row>
    <row r="9" spans="2:13" s="19" customFormat="1" ht="18" customHeight="1" x14ac:dyDescent="0.2">
      <c r="B9" s="43" t="s">
        <v>225</v>
      </c>
      <c r="C9" s="529" t="s">
        <v>226</v>
      </c>
      <c r="D9" s="529"/>
      <c r="E9" s="529"/>
      <c r="F9" s="535">
        <f>VLOOKUP(F7,Base!$B$72:$I$78,I12+1,FALSE())</f>
        <v>24</v>
      </c>
      <c r="G9" s="535"/>
      <c r="H9" s="535"/>
    </row>
    <row r="10" spans="2:13" ht="13.5" customHeight="1" x14ac:dyDescent="0.2">
      <c r="B10" s="44"/>
      <c r="J10" s="19"/>
      <c r="K10" s="19"/>
      <c r="L10" s="19"/>
      <c r="M10" s="19"/>
    </row>
    <row r="11" spans="2:13" s="19" customFormat="1" ht="18" customHeight="1" x14ac:dyDescent="0.2">
      <c r="B11" s="536" t="s">
        <v>227</v>
      </c>
      <c r="C11" s="536"/>
      <c r="D11" s="536"/>
      <c r="E11" s="536"/>
      <c r="F11" s="536"/>
      <c r="G11" s="536"/>
      <c r="H11" s="536"/>
    </row>
    <row r="12" spans="2:13" s="19" customFormat="1" ht="18" customHeight="1" x14ac:dyDescent="0.2">
      <c r="B12" s="540" t="s">
        <v>228</v>
      </c>
      <c r="C12" s="540"/>
      <c r="D12" s="540"/>
      <c r="E12" s="541" t="str">
        <f>VLOOKUP(I12,Base!$A$11:$B$17,2,FALSE())</f>
        <v>Vigilante armado diurno - 12x36h - SUPERVISOR</v>
      </c>
      <c r="F12" s="541"/>
      <c r="G12" s="541"/>
      <c r="H12" s="541"/>
      <c r="I12" s="42">
        <v>5</v>
      </c>
    </row>
    <row r="13" spans="2:13" s="19" customFormat="1" ht="18" customHeight="1" x14ac:dyDescent="0.2">
      <c r="B13" s="540" t="s">
        <v>229</v>
      </c>
      <c r="C13" s="540"/>
      <c r="D13" s="540"/>
      <c r="E13" s="542" t="str">
        <f>Base!$C$6</f>
        <v>Posto</v>
      </c>
      <c r="F13" s="542"/>
      <c r="G13" s="542"/>
      <c r="H13" s="542"/>
    </row>
    <row r="14" spans="2:13" s="19" customFormat="1" ht="18" customHeight="1" x14ac:dyDescent="0.2">
      <c r="B14" s="534" t="s">
        <v>230</v>
      </c>
      <c r="C14" s="534"/>
      <c r="D14" s="534"/>
      <c r="E14" s="535">
        <f>VLOOKUP(F7,Base!$B$49:$I$55,1+I12,FALSE())</f>
        <v>1</v>
      </c>
      <c r="F14" s="535"/>
      <c r="G14" s="535"/>
      <c r="H14" s="535"/>
    </row>
    <row r="15" spans="2:13" s="19" customFormat="1" ht="13.5" customHeight="1" x14ac:dyDescent="0.2">
      <c r="B15" s="37"/>
      <c r="C15" s="37"/>
      <c r="D15" s="37"/>
      <c r="E15" s="37"/>
      <c r="F15" s="37"/>
      <c r="G15" s="37"/>
      <c r="H15" s="37"/>
      <c r="I15" s="37"/>
    </row>
    <row r="16" spans="2:13" s="19" customFormat="1" ht="18" customHeight="1" x14ac:dyDescent="0.2">
      <c r="B16" s="536" t="s">
        <v>231</v>
      </c>
      <c r="C16" s="536"/>
      <c r="D16" s="536"/>
      <c r="E16" s="536"/>
      <c r="F16" s="536"/>
      <c r="G16" s="536"/>
      <c r="H16" s="536"/>
    </row>
    <row r="17" spans="2:9" s="19" customFormat="1" ht="18" customHeight="1" x14ac:dyDescent="0.2">
      <c r="B17" s="537" t="s">
        <v>232</v>
      </c>
      <c r="C17" s="537"/>
      <c r="D17" s="537"/>
      <c r="E17" s="537"/>
      <c r="F17" s="537"/>
      <c r="G17" s="537"/>
      <c r="H17" s="537"/>
    </row>
    <row r="18" spans="2:9" s="19" customFormat="1" ht="18" customHeight="1" x14ac:dyDescent="0.2">
      <c r="B18" s="41">
        <v>1</v>
      </c>
      <c r="C18" s="498" t="s">
        <v>228</v>
      </c>
      <c r="D18" s="498"/>
      <c r="E18" s="538" t="str">
        <f>E12</f>
        <v>Vigilante armado diurno - 12x36h - SUPERVISOR</v>
      </c>
      <c r="F18" s="538"/>
      <c r="G18" s="538"/>
      <c r="H18" s="538"/>
    </row>
    <row r="19" spans="2:9" s="19" customFormat="1" ht="18" customHeight="1" x14ac:dyDescent="0.2">
      <c r="B19" s="41">
        <v>2</v>
      </c>
      <c r="C19" s="498" t="s">
        <v>233</v>
      </c>
      <c r="D19" s="498"/>
      <c r="E19" s="531" t="str">
        <f>VLOOKUP(E12,Base!$B$11:$C$17,2,FALSE())</f>
        <v>5103-10</v>
      </c>
      <c r="F19" s="531"/>
      <c r="G19" s="531"/>
      <c r="H19" s="531"/>
      <c r="I19" s="24"/>
    </row>
    <row r="20" spans="2:9" s="19" customFormat="1" ht="18" customHeight="1" x14ac:dyDescent="0.2">
      <c r="B20" s="41">
        <v>3</v>
      </c>
      <c r="C20" s="498" t="s">
        <v>234</v>
      </c>
      <c r="D20" s="498"/>
      <c r="E20" s="528">
        <f>VLOOKUP(F7,Base!$B$116:$I$122,I12+1,FALSE())</f>
        <v>2926</v>
      </c>
      <c r="F20" s="528"/>
      <c r="G20" s="528"/>
      <c r="H20" s="528"/>
      <c r="I20" s="24"/>
    </row>
    <row r="21" spans="2:9" s="19" customFormat="1" ht="18" customHeight="1" x14ac:dyDescent="0.2">
      <c r="B21" s="41">
        <v>4</v>
      </c>
      <c r="C21" s="498" t="s">
        <v>235</v>
      </c>
      <c r="D21" s="498"/>
      <c r="E21" s="531" t="str">
        <f>VLOOKUP(F7,Base!$B$83:$I$89,I12+1,FALSE())</f>
        <v>Empregados do Ramo de Atividade da Segurança Privada - Sindsfoz</v>
      </c>
      <c r="F21" s="531"/>
      <c r="G21" s="531"/>
      <c r="H21" s="531"/>
      <c r="I21" s="24"/>
    </row>
    <row r="22" spans="2:9" s="19" customFormat="1" ht="18" customHeight="1" x14ac:dyDescent="0.2">
      <c r="B22" s="41">
        <v>5</v>
      </c>
      <c r="C22" s="498" t="s">
        <v>236</v>
      </c>
      <c r="D22" s="498"/>
      <c r="E22" s="532">
        <f>VLOOKUP(F7,Base!$B$105:$I$111,I12+1,FALSE())</f>
        <v>46054</v>
      </c>
      <c r="F22" s="532"/>
      <c r="G22" s="532"/>
      <c r="H22" s="532"/>
      <c r="I22" s="24"/>
    </row>
    <row r="23" spans="2:9" s="19" customFormat="1" ht="18" customHeight="1" x14ac:dyDescent="0.2">
      <c r="B23" s="41">
        <v>6</v>
      </c>
      <c r="C23" s="498" t="s">
        <v>237</v>
      </c>
      <c r="D23" s="498"/>
      <c r="E23" s="533">
        <f>VLOOKUP(F7,Base!$B$138:$I$144,I12+1,FALSE())</f>
        <v>220</v>
      </c>
      <c r="F23" s="533"/>
      <c r="G23" s="533"/>
      <c r="H23" s="533"/>
      <c r="I23" s="24"/>
    </row>
    <row r="24" spans="2:9" s="19" customFormat="1" ht="18" customHeight="1" x14ac:dyDescent="0.2">
      <c r="B24" s="41">
        <v>7</v>
      </c>
      <c r="C24" s="498" t="s">
        <v>238</v>
      </c>
      <c r="D24" s="498"/>
      <c r="E24" s="533">
        <f>VLOOKUP(F7,Base!$B$61:$I$67,I12+1,FALSE())</f>
        <v>2</v>
      </c>
      <c r="F24" s="533"/>
      <c r="G24" s="533"/>
      <c r="H24" s="533"/>
      <c r="I24" s="24"/>
    </row>
    <row r="25" spans="2:9" s="19" customFormat="1" ht="18" customHeight="1" x14ac:dyDescent="0.2">
      <c r="B25" s="41">
        <v>8</v>
      </c>
      <c r="C25" s="498" t="s">
        <v>239</v>
      </c>
      <c r="D25" s="498"/>
      <c r="E25" s="528">
        <f>VLOOKUP(F7,Base!$B$38:$E$44,4,FALSE())</f>
        <v>5</v>
      </c>
      <c r="F25" s="528" t="s">
        <v>240</v>
      </c>
      <c r="G25" s="528"/>
      <c r="H25" s="528"/>
    </row>
    <row r="26" spans="2:9" s="19" customFormat="1" ht="18" customHeight="1" x14ac:dyDescent="0.2">
      <c r="B26" s="41">
        <v>9</v>
      </c>
      <c r="C26" s="498" t="s">
        <v>241</v>
      </c>
      <c r="D26" s="498"/>
      <c r="E26" s="528">
        <f>VLOOKUP(F7,Base!$B$259:$I$265,I12+1,FALSE())</f>
        <v>56</v>
      </c>
      <c r="F26" s="528"/>
      <c r="G26" s="528"/>
      <c r="H26" s="528"/>
      <c r="I26" s="24"/>
    </row>
    <row r="27" spans="2:9" s="19" customFormat="1" ht="18" customHeight="1" x14ac:dyDescent="0.2">
      <c r="B27" s="43">
        <v>10</v>
      </c>
      <c r="C27" s="529" t="s">
        <v>242</v>
      </c>
      <c r="D27" s="529"/>
      <c r="E27" s="530">
        <f>Base!$C$5</f>
        <v>1621</v>
      </c>
      <c r="F27" s="530"/>
      <c r="G27" s="530"/>
      <c r="H27" s="530"/>
    </row>
    <row r="28" spans="2:9" ht="26.25" customHeight="1" x14ac:dyDescent="0.2">
      <c r="B28" s="19"/>
      <c r="C28" s="19"/>
      <c r="D28" s="19"/>
      <c r="E28" s="19"/>
      <c r="F28" s="19"/>
      <c r="G28" s="19"/>
      <c r="H28" s="19"/>
    </row>
    <row r="29" spans="2:9" ht="18" customHeight="1" x14ac:dyDescent="0.2">
      <c r="B29" s="523" t="s">
        <v>243</v>
      </c>
      <c r="C29" s="523"/>
      <c r="D29" s="523"/>
      <c r="E29" s="523"/>
      <c r="F29" s="523"/>
      <c r="G29" s="45" t="s">
        <v>244</v>
      </c>
      <c r="H29" s="46" t="s">
        <v>245</v>
      </c>
    </row>
    <row r="30" spans="2:9" ht="18" customHeight="1" x14ac:dyDescent="0.2">
      <c r="B30" s="41" t="s">
        <v>215</v>
      </c>
      <c r="C30" s="493" t="s">
        <v>246</v>
      </c>
      <c r="D30" s="493"/>
      <c r="E30" s="493"/>
      <c r="F30" s="493"/>
      <c r="G30" s="493"/>
      <c r="H30" s="47">
        <f>VLOOKUP(F7,Base!$B$160:$I$166,I12+1,FALSE())*E24</f>
        <v>5852</v>
      </c>
      <c r="I30" s="44"/>
    </row>
    <row r="31" spans="2:9" ht="17.25" customHeight="1" x14ac:dyDescent="0.2">
      <c r="B31" s="41" t="s">
        <v>217</v>
      </c>
      <c r="C31" s="501" t="s">
        <v>247</v>
      </c>
      <c r="D31" s="501"/>
      <c r="E31" s="501"/>
      <c r="F31" s="501"/>
      <c r="G31" s="48">
        <f>VLOOKUP(F7,Base!$B$171:$I$177,I12+1,FALSE())</f>
        <v>0.3</v>
      </c>
      <c r="H31" s="49">
        <f>ROUND(H30*G31,2)</f>
        <v>1755.6</v>
      </c>
      <c r="I31" s="44"/>
    </row>
    <row r="32" spans="2:9" ht="18" customHeight="1" x14ac:dyDescent="0.2">
      <c r="B32" s="41" t="s">
        <v>219</v>
      </c>
      <c r="C32" s="498" t="s">
        <v>248</v>
      </c>
      <c r="D32" s="498"/>
      <c r="E32" s="50">
        <f>VLOOKUP(F7,Base!$B$182:$I$188,I12+1,FALSE())</f>
        <v>0</v>
      </c>
      <c r="F32" s="521"/>
      <c r="G32" s="521"/>
      <c r="H32" s="47">
        <f>ROUND((H30+H31)/E23*E32*7*15,2)</f>
        <v>0</v>
      </c>
      <c r="I32" s="44"/>
    </row>
    <row r="33" spans="2:11" ht="18" customHeight="1" x14ac:dyDescent="0.2">
      <c r="B33" s="41" t="s">
        <v>221</v>
      </c>
      <c r="C33" s="498" t="s">
        <v>249</v>
      </c>
      <c r="D33" s="498"/>
      <c r="E33" s="50" t="str">
        <f>VLOOKUP($F$7,Base!$B$193:$I$199,I12+1,FALSE())</f>
        <v>N</v>
      </c>
      <c r="F33" s="521"/>
      <c r="G33" s="521"/>
      <c r="H33" s="47">
        <f>IF(E33="S",(H32*0.2),IF(E33="N",0))</f>
        <v>0</v>
      </c>
      <c r="I33" s="44"/>
    </row>
    <row r="34" spans="2:11" ht="18" customHeight="1" x14ac:dyDescent="0.2">
      <c r="B34" s="41" t="s">
        <v>223</v>
      </c>
      <c r="C34" s="498" t="s">
        <v>250</v>
      </c>
      <c r="D34" s="498"/>
      <c r="E34" s="51" t="str">
        <f>VLOOKUP($F$7,Base!$B$203:$I$210,I12+1,FALSE())</f>
        <v>N</v>
      </c>
      <c r="F34" s="521"/>
      <c r="G34" s="521"/>
      <c r="H34" s="47">
        <f>IF(E34="S",ROUND(((H30+H31)/E23*1.2*15),2),IF(E34="N",0))</f>
        <v>0</v>
      </c>
      <c r="I34" s="44"/>
    </row>
    <row r="35" spans="2:11" ht="18" customHeight="1" x14ac:dyDescent="0.2">
      <c r="B35" s="41" t="s">
        <v>225</v>
      </c>
      <c r="C35" s="527" t="s">
        <v>251</v>
      </c>
      <c r="D35" s="527"/>
      <c r="E35" s="527"/>
      <c r="F35" s="527"/>
      <c r="G35" s="527"/>
      <c r="H35" s="47">
        <f>VLOOKUP(F7,Base!$B$226:$I$232,I12+1,FALSE())*E24</f>
        <v>1755.6</v>
      </c>
      <c r="I35" s="44"/>
    </row>
    <row r="36" spans="2:11" ht="18" customHeight="1" x14ac:dyDescent="0.2">
      <c r="B36" s="522" t="s">
        <v>252</v>
      </c>
      <c r="C36" s="522"/>
      <c r="D36" s="522"/>
      <c r="E36" s="522"/>
      <c r="F36" s="522"/>
      <c r="G36" s="522"/>
      <c r="H36" s="52">
        <f>SUM(H30:H35)</f>
        <v>9363.2000000000007</v>
      </c>
      <c r="I36" s="44"/>
      <c r="J36" s="44"/>
      <c r="K36" s="44"/>
    </row>
    <row r="37" spans="2:11" ht="18" customHeight="1" x14ac:dyDescent="0.2">
      <c r="B37" s="41" t="s">
        <v>253</v>
      </c>
      <c r="C37" s="478" t="s">
        <v>254</v>
      </c>
      <c r="D37" s="478"/>
      <c r="E37" s="51" t="str">
        <f>VLOOKUP(F7,Base!$B$214:$I$221,I12+1,FALSE())</f>
        <v>S</v>
      </c>
      <c r="F37" s="521"/>
      <c r="G37" s="521"/>
      <c r="H37" s="49">
        <f>IF(E37="S",ROUND(((H30+H31+H32+H33+H34)/E23*1.5*15/E24),2),IF(E37="N",0))</f>
        <v>389.03</v>
      </c>
      <c r="I37" s="44"/>
      <c r="J37" s="53"/>
    </row>
    <row r="38" spans="2:11" ht="18" customHeight="1" x14ac:dyDescent="0.2">
      <c r="B38" s="41" t="s">
        <v>255</v>
      </c>
      <c r="C38" s="493" t="s">
        <v>256</v>
      </c>
      <c r="D38" s="493"/>
      <c r="E38" s="493"/>
      <c r="F38" s="493"/>
      <c r="G38" s="493"/>
      <c r="H38" s="47"/>
      <c r="I38" s="44"/>
      <c r="J38" s="53"/>
    </row>
    <row r="39" spans="2:11" ht="18" customHeight="1" x14ac:dyDescent="0.2">
      <c r="B39" s="522" t="s">
        <v>257</v>
      </c>
      <c r="C39" s="522"/>
      <c r="D39" s="522"/>
      <c r="E39" s="522"/>
      <c r="F39" s="522"/>
      <c r="G39" s="522"/>
      <c r="H39" s="52">
        <f>SUM(H37:H38)</f>
        <v>389.03</v>
      </c>
      <c r="I39" s="44"/>
    </row>
    <row r="40" spans="2:11" ht="18" customHeight="1" x14ac:dyDescent="0.2">
      <c r="B40" s="496" t="s">
        <v>258</v>
      </c>
      <c r="C40" s="496"/>
      <c r="D40" s="496"/>
      <c r="E40" s="496"/>
      <c r="F40" s="496"/>
      <c r="G40" s="496"/>
      <c r="H40" s="54">
        <f>H36+H39</f>
        <v>9752.2300000000014</v>
      </c>
    </row>
    <row r="41" spans="2:11" ht="13.5" customHeight="1" x14ac:dyDescent="0.2">
      <c r="B41" s="19"/>
      <c r="C41" s="19"/>
      <c r="D41" s="19"/>
      <c r="E41" s="19"/>
      <c r="F41" s="19"/>
      <c r="G41" s="19"/>
      <c r="H41" s="19"/>
    </row>
    <row r="42" spans="2:11" ht="18" customHeight="1" x14ac:dyDescent="0.2">
      <c r="B42" s="523" t="s">
        <v>259</v>
      </c>
      <c r="C42" s="523"/>
      <c r="D42" s="523"/>
      <c r="E42" s="523"/>
      <c r="F42" s="523"/>
      <c r="G42" s="45" t="s">
        <v>244</v>
      </c>
      <c r="H42" s="46" t="s">
        <v>245</v>
      </c>
    </row>
    <row r="43" spans="2:11" ht="18" customHeight="1" x14ac:dyDescent="0.2">
      <c r="B43" s="524" t="s">
        <v>260</v>
      </c>
      <c r="C43" s="524"/>
      <c r="D43" s="524"/>
      <c r="E43" s="524"/>
      <c r="F43" s="524"/>
      <c r="G43" s="524"/>
      <c r="H43" s="524"/>
    </row>
    <row r="44" spans="2:11" ht="18" customHeight="1" x14ac:dyDescent="0.2">
      <c r="B44" s="55" t="s">
        <v>215</v>
      </c>
      <c r="C44" s="525" t="s">
        <v>261</v>
      </c>
      <c r="D44" s="525"/>
      <c r="E44" s="525"/>
      <c r="F44" s="525"/>
      <c r="G44" s="56">
        <f>1/12</f>
        <v>8.3333333333333329E-2</v>
      </c>
      <c r="H44" s="57">
        <f>ROUND(G44*H36,2)</f>
        <v>780.27</v>
      </c>
    </row>
    <row r="45" spans="2:11" ht="18" customHeight="1" x14ac:dyDescent="0.2">
      <c r="B45" s="41" t="s">
        <v>217</v>
      </c>
      <c r="C45" s="498" t="s">
        <v>262</v>
      </c>
      <c r="D45" s="498"/>
      <c r="E45" s="498"/>
      <c r="F45" s="498"/>
      <c r="G45" s="58">
        <f>1/12/3</f>
        <v>2.7777777777777776E-2</v>
      </c>
      <c r="H45" s="59">
        <f>ROUND(G45*H36,2)</f>
        <v>260.08999999999997</v>
      </c>
      <c r="I45" s="19"/>
      <c r="J45" s="19"/>
    </row>
    <row r="46" spans="2:11" ht="18" customHeight="1" x14ac:dyDescent="0.2">
      <c r="B46" s="526" t="s">
        <v>263</v>
      </c>
      <c r="C46" s="526"/>
      <c r="D46" s="526"/>
      <c r="E46" s="526"/>
      <c r="F46" s="526"/>
      <c r="G46" s="526"/>
      <c r="H46" s="54">
        <f>SUM(H44:H45)</f>
        <v>1040.3599999999999</v>
      </c>
      <c r="I46" s="19"/>
      <c r="J46" s="19"/>
    </row>
    <row r="47" spans="2:11" ht="13.5" customHeight="1" x14ac:dyDescent="0.2">
      <c r="B47" s="19"/>
      <c r="C47" s="19"/>
      <c r="D47" s="19"/>
      <c r="E47" s="19"/>
      <c r="F47" s="19"/>
      <c r="G47" s="19"/>
      <c r="H47" s="19"/>
      <c r="I47" s="19"/>
      <c r="J47" s="19"/>
    </row>
    <row r="48" spans="2:11" ht="18" customHeight="1" x14ac:dyDescent="0.2">
      <c r="B48" s="520" t="s">
        <v>264</v>
      </c>
      <c r="C48" s="520"/>
      <c r="D48" s="520"/>
      <c r="E48" s="520"/>
      <c r="F48" s="520"/>
      <c r="G48" s="520"/>
      <c r="H48" s="520"/>
      <c r="I48" s="19"/>
      <c r="J48" s="19"/>
    </row>
    <row r="49" spans="2:11" ht="18" customHeight="1" x14ac:dyDescent="0.2">
      <c r="B49" s="41" t="s">
        <v>215</v>
      </c>
      <c r="C49" s="519" t="s">
        <v>265</v>
      </c>
      <c r="D49" s="519"/>
      <c r="E49" s="519"/>
      <c r="F49" s="519"/>
      <c r="G49" s="60">
        <v>0.2</v>
      </c>
      <c r="H49" s="57">
        <f>ROUND((H36+H46)*$G49,2)</f>
        <v>2080.71</v>
      </c>
      <c r="I49" s="19"/>
      <c r="J49" s="61"/>
    </row>
    <row r="50" spans="2:11" ht="18" customHeight="1" x14ac:dyDescent="0.2">
      <c r="B50" s="41" t="s">
        <v>217</v>
      </c>
      <c r="C50" s="519" t="s">
        <v>266</v>
      </c>
      <c r="D50" s="519"/>
      <c r="E50" s="519"/>
      <c r="F50" s="519"/>
      <c r="G50" s="60">
        <v>2.5000000000000001E-2</v>
      </c>
      <c r="H50" s="57">
        <f>ROUND((H36+H46)*$G50,2)</f>
        <v>260.08999999999997</v>
      </c>
      <c r="I50" s="19"/>
      <c r="J50" s="19"/>
    </row>
    <row r="51" spans="2:11" ht="18" customHeight="1" x14ac:dyDescent="0.2">
      <c r="B51" s="41" t="s">
        <v>219</v>
      </c>
      <c r="C51" s="62" t="s">
        <v>267</v>
      </c>
      <c r="D51" s="63">
        <f>VLOOKUP(H2,Base!$B$22:$D$23,2,FALSE())</f>
        <v>0.03</v>
      </c>
      <c r="E51" s="64" t="s">
        <v>268</v>
      </c>
      <c r="F51" s="65">
        <f>VLOOKUP(H2,Base!$B$22:$D$23,3,FALSE())</f>
        <v>1</v>
      </c>
      <c r="G51" s="56">
        <f>D51*F51</f>
        <v>0.03</v>
      </c>
      <c r="H51" s="57">
        <f>ROUND((H36+H46)*$G51,2)</f>
        <v>312.11</v>
      </c>
      <c r="I51" s="19"/>
      <c r="J51" s="19"/>
    </row>
    <row r="52" spans="2:11" ht="18" customHeight="1" x14ac:dyDescent="0.2">
      <c r="B52" s="41" t="s">
        <v>221</v>
      </c>
      <c r="C52" s="519" t="s">
        <v>269</v>
      </c>
      <c r="D52" s="519"/>
      <c r="E52" s="519"/>
      <c r="F52" s="519"/>
      <c r="G52" s="60">
        <v>1.4999999999999999E-2</v>
      </c>
      <c r="H52" s="57">
        <f>ROUND((H36+H46)*$G52,2)</f>
        <v>156.05000000000001</v>
      </c>
      <c r="I52" s="19"/>
      <c r="J52" s="19"/>
    </row>
    <row r="53" spans="2:11" ht="18" customHeight="1" x14ac:dyDescent="0.2">
      <c r="B53" s="41" t="s">
        <v>223</v>
      </c>
      <c r="C53" s="519" t="s">
        <v>270</v>
      </c>
      <c r="D53" s="519"/>
      <c r="E53" s="519"/>
      <c r="F53" s="519"/>
      <c r="G53" s="60">
        <v>0.01</v>
      </c>
      <c r="H53" s="57">
        <f>ROUND((H36+H46)*$G53,2)</f>
        <v>104.04</v>
      </c>
      <c r="I53" s="19"/>
      <c r="J53" s="19"/>
    </row>
    <row r="54" spans="2:11" ht="18" customHeight="1" x14ac:dyDescent="0.2">
      <c r="B54" s="41" t="s">
        <v>225</v>
      </c>
      <c r="C54" s="519" t="s">
        <v>271</v>
      </c>
      <c r="D54" s="519"/>
      <c r="E54" s="519"/>
      <c r="F54" s="519"/>
      <c r="G54" s="60">
        <v>6.0000000000000001E-3</v>
      </c>
      <c r="H54" s="57">
        <f>ROUND((H36+H46)*$G54,2)</f>
        <v>62.42</v>
      </c>
      <c r="I54" s="19"/>
      <c r="J54" s="19"/>
    </row>
    <row r="55" spans="2:11" ht="18" customHeight="1" x14ac:dyDescent="0.2">
      <c r="B55" s="41" t="s">
        <v>253</v>
      </c>
      <c r="C55" s="519" t="s">
        <v>272</v>
      </c>
      <c r="D55" s="519"/>
      <c r="E55" s="519"/>
      <c r="F55" s="519"/>
      <c r="G55" s="60">
        <v>2E-3</v>
      </c>
      <c r="H55" s="57">
        <f>ROUND((H36+H46)*$G55,2)</f>
        <v>20.81</v>
      </c>
      <c r="I55" s="19"/>
      <c r="J55" s="19"/>
    </row>
    <row r="56" spans="2:11" ht="18" customHeight="1" x14ac:dyDescent="0.2">
      <c r="B56" s="41" t="s">
        <v>255</v>
      </c>
      <c r="C56" s="519" t="s">
        <v>273</v>
      </c>
      <c r="D56" s="519"/>
      <c r="E56" s="519"/>
      <c r="F56" s="519"/>
      <c r="G56" s="60">
        <v>0.08</v>
      </c>
      <c r="H56" s="57">
        <f>ROUND((H36+H46)*$G56,2)</f>
        <v>832.28</v>
      </c>
      <c r="I56" s="19"/>
      <c r="J56" s="19"/>
    </row>
    <row r="57" spans="2:11" ht="18" customHeight="1" x14ac:dyDescent="0.2">
      <c r="B57" s="503" t="s">
        <v>274</v>
      </c>
      <c r="C57" s="503"/>
      <c r="D57" s="503"/>
      <c r="E57" s="503"/>
      <c r="F57" s="503"/>
      <c r="G57" s="66">
        <f>SUM(G49:G56)</f>
        <v>0.36800000000000005</v>
      </c>
      <c r="H57" s="54">
        <f>SUM(H49:H56)</f>
        <v>3828.51</v>
      </c>
      <c r="I57" s="19"/>
      <c r="J57" s="19"/>
    </row>
    <row r="58" spans="2:11" ht="13.5" customHeight="1" x14ac:dyDescent="0.2">
      <c r="B58" s="19"/>
      <c r="C58" s="19"/>
      <c r="D58" s="19"/>
      <c r="E58" s="19"/>
      <c r="F58" s="19"/>
      <c r="G58" s="19"/>
      <c r="H58" s="19"/>
      <c r="I58" s="19"/>
      <c r="J58" s="19"/>
    </row>
    <row r="59" spans="2:11" ht="18" customHeight="1" x14ac:dyDescent="0.2">
      <c r="B59" s="520" t="s">
        <v>275</v>
      </c>
      <c r="C59" s="520"/>
      <c r="D59" s="520"/>
      <c r="E59" s="520"/>
      <c r="F59" s="520"/>
      <c r="G59" s="520"/>
      <c r="H59" s="520"/>
      <c r="I59" s="19"/>
      <c r="J59" s="19"/>
    </row>
    <row r="60" spans="2:11" ht="26.25" customHeight="1" x14ac:dyDescent="0.2">
      <c r="B60" s="41" t="s">
        <v>215</v>
      </c>
      <c r="C60" s="67" t="s">
        <v>276</v>
      </c>
      <c r="D60" s="68" t="s">
        <v>277</v>
      </c>
      <c r="E60" s="23">
        <f>VLOOKUP(F7,Base!$B$248:$I$254,$I$12+1,FALSE())</f>
        <v>60</v>
      </c>
      <c r="F60" s="521" t="s">
        <v>278</v>
      </c>
      <c r="G60" s="521"/>
      <c r="H60" s="47">
        <f>IF(ROUND((E60*E25)-(H30*0.06),2)&lt;0,0,ROUND((E60*E25)-(H30*0.06),2))</f>
        <v>0</v>
      </c>
      <c r="I60" s="19"/>
      <c r="J60" s="19"/>
      <c r="K60" s="53"/>
    </row>
    <row r="61" spans="2:11" ht="22.5" x14ac:dyDescent="0.2">
      <c r="B61" s="41" t="s">
        <v>217</v>
      </c>
      <c r="C61" s="67" t="s">
        <v>279</v>
      </c>
      <c r="D61" s="68" t="s">
        <v>277</v>
      </c>
      <c r="E61" s="23">
        <f>VLOOKUP(F7,Base!$B$270:$I$276,$I$12+1,FALSE())</f>
        <v>30</v>
      </c>
      <c r="F61" s="69" t="s">
        <v>280</v>
      </c>
      <c r="G61" s="70">
        <f>VLOOKUP(F7,Base!$B$281:$I$287,$I$12+1,FALSE())</f>
        <v>0.2</v>
      </c>
      <c r="H61" s="47">
        <f>ROUND(E26*E61*(1-G61),2)</f>
        <v>1344</v>
      </c>
      <c r="I61" s="24"/>
      <c r="J61" s="19"/>
      <c r="K61" s="71"/>
    </row>
    <row r="62" spans="2:11" ht="18" customHeight="1" x14ac:dyDescent="0.2">
      <c r="B62" s="41" t="s">
        <v>219</v>
      </c>
      <c r="C62" s="493" t="s">
        <v>281</v>
      </c>
      <c r="D62" s="493"/>
      <c r="E62" s="493"/>
      <c r="F62" s="493"/>
      <c r="G62" s="493"/>
      <c r="H62" s="47">
        <f>VLOOKUP(F7,Base!$B$303:$I$309,I12+1,FALSE())</f>
        <v>200.56</v>
      </c>
      <c r="I62" s="24"/>
      <c r="J62" s="19"/>
      <c r="K62" s="53"/>
    </row>
    <row r="63" spans="2:11" ht="18" customHeight="1" x14ac:dyDescent="0.2">
      <c r="B63" s="41" t="s">
        <v>221</v>
      </c>
      <c r="C63" s="493" t="s">
        <v>282</v>
      </c>
      <c r="D63" s="493"/>
      <c r="E63" s="493"/>
      <c r="F63" s="493"/>
      <c r="G63" s="493"/>
      <c r="H63" s="47">
        <f>VLOOKUP(F7,Base!$B$314:$I$320,I12+1,FALSE())</f>
        <v>0</v>
      </c>
      <c r="I63" s="24"/>
      <c r="J63" s="19"/>
    </row>
    <row r="64" spans="2:11" ht="18" customHeight="1" x14ac:dyDescent="0.2">
      <c r="B64" s="41" t="s">
        <v>223</v>
      </c>
      <c r="C64" s="498" t="s">
        <v>283</v>
      </c>
      <c r="D64" s="498"/>
      <c r="E64" s="498"/>
      <c r="F64" s="498"/>
      <c r="G64" s="70">
        <f>VLOOKUP(F7,Base!$B$325:$I$331,I12+1,FALSE())</f>
        <v>0</v>
      </c>
      <c r="H64" s="47">
        <f>ROUND(G64*H40,2)</f>
        <v>0</v>
      </c>
      <c r="I64" s="72"/>
      <c r="J64" s="19"/>
    </row>
    <row r="65" spans="2:11" ht="18" customHeight="1" x14ac:dyDescent="0.2">
      <c r="B65" s="41" t="s">
        <v>225</v>
      </c>
      <c r="C65" s="493" t="s">
        <v>284</v>
      </c>
      <c r="D65" s="493"/>
      <c r="E65" s="493"/>
      <c r="F65" s="493"/>
      <c r="G65" s="493"/>
      <c r="H65" s="47">
        <f>VLOOKUP(F7,Base!$B$336:$I$342,I12+1,FALSE())</f>
        <v>45.49</v>
      </c>
      <c r="I65" s="24"/>
      <c r="J65" s="19"/>
    </row>
    <row r="66" spans="2:11" ht="18" customHeight="1" x14ac:dyDescent="0.2">
      <c r="B66" s="41" t="s">
        <v>253</v>
      </c>
      <c r="C66" s="493" t="s">
        <v>285</v>
      </c>
      <c r="D66" s="493"/>
      <c r="E66" s="493"/>
      <c r="F66" s="493"/>
      <c r="G66" s="493"/>
      <c r="H66" s="47">
        <f>VLOOKUP(F7,Base!$B$347:$I$353,I12+1,FALSE())</f>
        <v>1.27</v>
      </c>
      <c r="I66" s="24"/>
      <c r="J66" s="19"/>
    </row>
    <row r="67" spans="2:11" ht="18" customHeight="1" x14ac:dyDescent="0.2">
      <c r="B67" s="41" t="s">
        <v>255</v>
      </c>
      <c r="C67" s="493" t="s">
        <v>407</v>
      </c>
      <c r="D67" s="493"/>
      <c r="E67" s="493"/>
      <c r="F67" s="493"/>
      <c r="G67" s="493"/>
      <c r="H67" s="47">
        <f>VLOOKUP(F7,Base!$B$358:$I$364,$I$12+1,FALSE())</f>
        <v>210.66</v>
      </c>
      <c r="I67" s="24"/>
      <c r="J67" s="19"/>
    </row>
    <row r="68" spans="2:11" ht="18" customHeight="1" x14ac:dyDescent="0.2">
      <c r="B68" s="496" t="s">
        <v>286</v>
      </c>
      <c r="C68" s="496"/>
      <c r="D68" s="496"/>
      <c r="E68" s="496"/>
      <c r="F68" s="496"/>
      <c r="G68" s="496"/>
      <c r="H68" s="54">
        <f>SUM(H60:H67)</f>
        <v>1801.98</v>
      </c>
      <c r="I68" s="19"/>
      <c r="J68" s="19"/>
    </row>
    <row r="69" spans="2:11" ht="13.5" customHeight="1" x14ac:dyDescent="0.2">
      <c r="B69" s="19"/>
      <c r="C69" s="19"/>
      <c r="D69" s="19"/>
      <c r="E69" s="19"/>
      <c r="F69" s="19"/>
      <c r="G69" s="19"/>
      <c r="H69" s="19"/>
      <c r="I69" s="19"/>
      <c r="J69" s="19"/>
    </row>
    <row r="70" spans="2:11" ht="18" customHeight="1" x14ac:dyDescent="0.2">
      <c r="B70" s="518" t="s">
        <v>287</v>
      </c>
      <c r="C70" s="518"/>
      <c r="D70" s="518"/>
      <c r="E70" s="518"/>
      <c r="F70" s="518"/>
      <c r="G70" s="518"/>
      <c r="H70" s="73" t="s">
        <v>245</v>
      </c>
      <c r="I70" s="19"/>
      <c r="J70" s="19"/>
    </row>
    <row r="71" spans="2:11" ht="18" customHeight="1" x14ac:dyDescent="0.2">
      <c r="B71" s="41" t="s">
        <v>288</v>
      </c>
      <c r="C71" s="493" t="s">
        <v>289</v>
      </c>
      <c r="D71" s="493"/>
      <c r="E71" s="493"/>
      <c r="F71" s="493"/>
      <c r="G71" s="493"/>
      <c r="H71" s="74">
        <f>H46</f>
        <v>1040.3599999999999</v>
      </c>
      <c r="I71" s="19"/>
      <c r="J71" s="19"/>
    </row>
    <row r="72" spans="2:11" ht="18" customHeight="1" x14ac:dyDescent="0.2">
      <c r="B72" s="41" t="s">
        <v>290</v>
      </c>
      <c r="C72" s="493" t="s">
        <v>291</v>
      </c>
      <c r="D72" s="493"/>
      <c r="E72" s="493"/>
      <c r="F72" s="493"/>
      <c r="G72" s="493"/>
      <c r="H72" s="74">
        <f>H57</f>
        <v>3828.51</v>
      </c>
      <c r="I72" s="19"/>
      <c r="J72" s="19"/>
    </row>
    <row r="73" spans="2:11" ht="18" customHeight="1" x14ac:dyDescent="0.2">
      <c r="B73" s="41" t="s">
        <v>292</v>
      </c>
      <c r="C73" s="493" t="s">
        <v>293</v>
      </c>
      <c r="D73" s="493"/>
      <c r="E73" s="493"/>
      <c r="F73" s="493"/>
      <c r="G73" s="493"/>
      <c r="H73" s="74">
        <f>H68</f>
        <v>1801.98</v>
      </c>
      <c r="I73" s="19"/>
      <c r="J73" s="19"/>
    </row>
    <row r="74" spans="2:11" ht="18" customHeight="1" x14ac:dyDescent="0.2">
      <c r="B74" s="496" t="s">
        <v>294</v>
      </c>
      <c r="C74" s="496"/>
      <c r="D74" s="496"/>
      <c r="E74" s="496"/>
      <c r="F74" s="496"/>
      <c r="G74" s="496"/>
      <c r="H74" s="54">
        <f>SUM(H71:H73)</f>
        <v>6670.85</v>
      </c>
      <c r="J74" s="19"/>
    </row>
    <row r="75" spans="2:11" ht="13.5" customHeight="1" x14ac:dyDescent="0.2">
      <c r="B75" s="19"/>
      <c r="C75" s="19"/>
      <c r="D75" s="19"/>
      <c r="E75" s="19"/>
      <c r="F75" s="19"/>
      <c r="G75" s="19"/>
      <c r="H75" s="19"/>
      <c r="I75" s="19"/>
      <c r="J75" s="19"/>
    </row>
    <row r="76" spans="2:11" ht="18" customHeight="1" x14ac:dyDescent="0.2">
      <c r="B76" s="510" t="s">
        <v>295</v>
      </c>
      <c r="C76" s="510"/>
      <c r="D76" s="510"/>
      <c r="E76" s="510"/>
      <c r="F76" s="510"/>
      <c r="G76" s="45" t="s">
        <v>244</v>
      </c>
      <c r="H76" s="46" t="s">
        <v>245</v>
      </c>
      <c r="I76" s="19"/>
      <c r="J76" s="19"/>
    </row>
    <row r="77" spans="2:11" ht="22.5" customHeight="1" x14ac:dyDescent="0.2">
      <c r="B77" s="75" t="s">
        <v>215</v>
      </c>
      <c r="C77" s="26" t="s">
        <v>296</v>
      </c>
      <c r="D77" s="498" t="s">
        <v>297</v>
      </c>
      <c r="E77" s="498"/>
      <c r="F77" s="498"/>
      <c r="G77" s="76">
        <f>(1/12+1/12/12+1/12/12+1/12/12/3)*30/30*VLOOKUP(H2,Base!$B$29:$P$30,2)</f>
        <v>4.9768518518518521E-3</v>
      </c>
      <c r="H77" s="47">
        <f>ROUND(G77*(H36+H46),2)</f>
        <v>51.78</v>
      </c>
      <c r="I77" s="19"/>
      <c r="J77" s="19"/>
    </row>
    <row r="78" spans="2:11" ht="18" customHeight="1" x14ac:dyDescent="0.2">
      <c r="B78" s="75" t="s">
        <v>217</v>
      </c>
      <c r="C78" s="498" t="s">
        <v>298</v>
      </c>
      <c r="D78" s="498"/>
      <c r="E78" s="498"/>
      <c r="F78" s="498"/>
      <c r="G78" s="76">
        <f>G56*G77</f>
        <v>3.9814814814814818E-4</v>
      </c>
      <c r="H78" s="47">
        <f>ROUND((H36+H44)*G78,2)</f>
        <v>4.04</v>
      </c>
      <c r="I78" s="77"/>
      <c r="J78" s="78"/>
      <c r="K78" s="78"/>
    </row>
    <row r="79" spans="2:11" ht="22.5" customHeight="1" x14ac:dyDescent="0.2">
      <c r="B79" s="75" t="s">
        <v>219</v>
      </c>
      <c r="C79" s="26" t="s">
        <v>299</v>
      </c>
      <c r="D79" s="517" t="s">
        <v>300</v>
      </c>
      <c r="E79" s="517"/>
      <c r="F79" s="517"/>
      <c r="G79" s="76">
        <f>1/30*7/F9*1</f>
        <v>9.7222222222222224E-3</v>
      </c>
      <c r="H79" s="47">
        <f>ROUND((H36+H46)/30*7/20,2)</f>
        <v>121.37</v>
      </c>
      <c r="I79" s="77"/>
      <c r="J79" s="19"/>
    </row>
    <row r="80" spans="2:11" ht="18" customHeight="1" x14ac:dyDescent="0.2">
      <c r="B80" s="75" t="s">
        <v>221</v>
      </c>
      <c r="C80" s="498" t="s">
        <v>301</v>
      </c>
      <c r="D80" s="498"/>
      <c r="E80" s="498"/>
      <c r="F80" s="498"/>
      <c r="G80" s="76">
        <f>G57*G79</f>
        <v>3.5777777777777782E-3</v>
      </c>
      <c r="H80" s="47">
        <f>ROUND(G80*(H36+H46),2)</f>
        <v>37.22</v>
      </c>
      <c r="I80" s="19"/>
      <c r="J80" s="19"/>
    </row>
    <row r="81" spans="2:15" ht="18" customHeight="1" x14ac:dyDescent="0.2">
      <c r="B81" s="75" t="s">
        <v>223</v>
      </c>
      <c r="C81" s="498" t="s">
        <v>302</v>
      </c>
      <c r="D81" s="498"/>
      <c r="E81" s="498"/>
      <c r="F81" s="498"/>
      <c r="G81" s="79">
        <f>0.4*G56*ROUND(1+1/12*2+1/12/3,2)+0.4*G56*ROUND(1+1/12*2+1/12/3,2)*VLOOKUP(H2,Base!$B$29:$P$30,2)</f>
        <v>3.9983999999999999E-2</v>
      </c>
      <c r="H81" s="47">
        <f>ROUND((H36+H44)*G81,2)</f>
        <v>405.58</v>
      </c>
      <c r="I81" s="77"/>
      <c r="J81" s="78"/>
      <c r="K81" s="78"/>
    </row>
    <row r="82" spans="2:15" ht="18" customHeight="1" x14ac:dyDescent="0.2">
      <c r="B82" s="496" t="s">
        <v>303</v>
      </c>
      <c r="C82" s="496"/>
      <c r="D82" s="496"/>
      <c r="E82" s="496"/>
      <c r="F82" s="496"/>
      <c r="G82" s="496"/>
      <c r="H82" s="54">
        <f>SUM(H77:H81)</f>
        <v>619.99</v>
      </c>
      <c r="I82" s="19"/>
      <c r="J82" s="19"/>
    </row>
    <row r="83" spans="2:15" ht="13.5" customHeight="1" x14ac:dyDescent="0.2">
      <c r="B83" s="19"/>
      <c r="C83" s="19"/>
      <c r="D83" s="19"/>
      <c r="E83" s="19"/>
      <c r="F83" s="19"/>
      <c r="G83" s="19"/>
      <c r="H83" s="19"/>
      <c r="I83" s="19"/>
      <c r="J83" s="19"/>
    </row>
    <row r="84" spans="2:15" ht="18" customHeight="1" x14ac:dyDescent="0.2">
      <c r="B84" s="510" t="s">
        <v>304</v>
      </c>
      <c r="C84" s="510"/>
      <c r="D84" s="510"/>
      <c r="E84" s="510"/>
      <c r="F84" s="510"/>
      <c r="G84" s="80" t="s">
        <v>244</v>
      </c>
      <c r="H84" s="81" t="s">
        <v>245</v>
      </c>
      <c r="I84" s="19"/>
      <c r="J84" s="19"/>
    </row>
    <row r="85" spans="2:15" ht="39.75" customHeight="1" x14ac:dyDescent="0.2">
      <c r="B85" s="511" t="s">
        <v>305</v>
      </c>
      <c r="C85" s="511"/>
      <c r="D85" s="511"/>
      <c r="E85" s="511"/>
      <c r="F85" s="511"/>
      <c r="G85" s="511"/>
      <c r="H85" s="511"/>
      <c r="I85" s="19"/>
      <c r="J85" s="19"/>
    </row>
    <row r="86" spans="2:15" ht="22.5" customHeight="1" x14ac:dyDescent="0.2">
      <c r="B86" s="512" t="s">
        <v>306</v>
      </c>
      <c r="C86" s="512"/>
      <c r="D86" s="82" t="s">
        <v>307</v>
      </c>
      <c r="E86" s="82" t="s">
        <v>308</v>
      </c>
      <c r="F86" s="478" t="s">
        <v>309</v>
      </c>
      <c r="G86" s="478"/>
      <c r="H86" s="83" t="s">
        <v>310</v>
      </c>
      <c r="I86" s="24"/>
    </row>
    <row r="87" spans="2:15" ht="18" customHeight="1" x14ac:dyDescent="0.2">
      <c r="B87" s="513">
        <f>H40</f>
        <v>9752.2300000000014</v>
      </c>
      <c r="C87" s="513"/>
      <c r="D87" s="84">
        <f>IF(H87="S",(H74-H60),IF(H87="N",(H74-(H60+H61))))</f>
        <v>6670.85</v>
      </c>
      <c r="E87" s="84">
        <f>H82</f>
        <v>619.99</v>
      </c>
      <c r="F87" s="514">
        <f>SUM(B87:E87)</f>
        <v>17043.070000000003</v>
      </c>
      <c r="G87" s="514"/>
      <c r="H87" s="85" t="str">
        <f>VLOOKUP(F7,Base!$B$292:$I$298,$I$12+1,FALSE())</f>
        <v>S</v>
      </c>
    </row>
    <row r="88" spans="2:15" ht="18" customHeight="1" x14ac:dyDescent="0.2">
      <c r="B88" s="515" t="s">
        <v>311</v>
      </c>
      <c r="C88" s="515"/>
      <c r="D88" s="515"/>
      <c r="E88" s="516" t="s">
        <v>312</v>
      </c>
      <c r="F88" s="516"/>
      <c r="G88" s="87" t="s">
        <v>313</v>
      </c>
      <c r="H88" s="86" t="s">
        <v>245</v>
      </c>
      <c r="I88" s="19"/>
    </row>
    <row r="89" spans="2:15" ht="21.75" customHeight="1" x14ac:dyDescent="0.2">
      <c r="B89" s="75" t="s">
        <v>215</v>
      </c>
      <c r="C89" s="498" t="s">
        <v>314</v>
      </c>
      <c r="D89" s="498"/>
      <c r="E89" s="498" t="s">
        <v>315</v>
      </c>
      <c r="F89" s="498"/>
      <c r="G89" s="76">
        <f>VLOOKUP(H2,Base!$B$29:$P$30,3)</f>
        <v>0.5</v>
      </c>
      <c r="H89" s="47">
        <f>ROUND((B87/12)+(D87+E87)*G89/12,2)</f>
        <v>1116.47</v>
      </c>
      <c r="I89" s="509" t="s">
        <v>316</v>
      </c>
      <c r="J89" s="509"/>
      <c r="K89" s="509"/>
      <c r="L89" s="509"/>
      <c r="M89" s="509"/>
    </row>
    <row r="90" spans="2:15" ht="18" customHeight="1" x14ac:dyDescent="0.2">
      <c r="B90" s="41" t="s">
        <v>217</v>
      </c>
      <c r="C90" s="502" t="s">
        <v>317</v>
      </c>
      <c r="D90" s="502"/>
      <c r="E90" s="498" t="s">
        <v>318</v>
      </c>
      <c r="F90" s="498"/>
      <c r="G90" s="56">
        <f>VLOOKUP(H2,Base!$B$29:$P$30,5)</f>
        <v>1</v>
      </c>
      <c r="H90" s="47">
        <f>ROUND(F87/30*VLOOKUP(H2,Base!$B$29:$P$30,4)/12*G90,2)</f>
        <v>47.34</v>
      </c>
      <c r="I90" s="509"/>
      <c r="J90" s="509"/>
      <c r="K90" s="509"/>
      <c r="L90" s="509"/>
      <c r="M90" s="509"/>
    </row>
    <row r="91" spans="2:15" ht="18" customHeight="1" x14ac:dyDescent="0.2">
      <c r="B91" s="41" t="s">
        <v>219</v>
      </c>
      <c r="C91" s="498" t="s">
        <v>319</v>
      </c>
      <c r="D91" s="498"/>
      <c r="E91" s="498" t="s">
        <v>318</v>
      </c>
      <c r="F91" s="498"/>
      <c r="G91" s="56">
        <f>VLOOKUP(H2,Base!$B$29:$P$30,7)</f>
        <v>1.4999999999999999E-2</v>
      </c>
      <c r="H91" s="47">
        <f>ROUND(F87/30*VLOOKUP(H2,Base!$B$29:$P$30,6)/12*G91,2)</f>
        <v>3.55</v>
      </c>
      <c r="I91" s="509"/>
      <c r="J91" s="509"/>
      <c r="K91" s="509"/>
      <c r="L91" s="509"/>
      <c r="M91" s="509"/>
    </row>
    <row r="92" spans="2:15" ht="18" customHeight="1" x14ac:dyDescent="0.2">
      <c r="B92" s="41" t="s">
        <v>221</v>
      </c>
      <c r="C92" s="498" t="s">
        <v>320</v>
      </c>
      <c r="D92" s="498"/>
      <c r="E92" s="498" t="s">
        <v>318</v>
      </c>
      <c r="F92" s="498"/>
      <c r="G92" s="56">
        <f>VLOOKUP(H2,Base!$B$29:$P$30,9)</f>
        <v>7.7999999999999996E-3</v>
      </c>
      <c r="H92" s="47">
        <f>ROUND(F87/30*VLOOKUP(H2,Base!$B$29:$P$30,8)/12*G92,2)</f>
        <v>5.54</v>
      </c>
      <c r="I92" s="509"/>
      <c r="J92" s="509"/>
      <c r="K92" s="509"/>
      <c r="L92" s="509"/>
      <c r="M92" s="509"/>
      <c r="N92" s="19"/>
    </row>
    <row r="93" spans="2:15" ht="29.25" customHeight="1" x14ac:dyDescent="0.2">
      <c r="B93" s="41" t="s">
        <v>223</v>
      </c>
      <c r="C93" s="498" t="s">
        <v>321</v>
      </c>
      <c r="D93" s="498"/>
      <c r="E93" s="506" t="s">
        <v>322</v>
      </c>
      <c r="F93" s="506"/>
      <c r="G93" s="56">
        <f>VLOOKUP(H2,Base!$B$29:$P$30,11)</f>
        <v>0.02</v>
      </c>
      <c r="H93" s="47">
        <f>((B87/12+B87/12/3)*(1+G57)+G56*B87+G57*B87/12+H68-H61-H60-H64+H82)/30*VLOOKUP(H2,Base!$B$29:$P$30,10)/12*G93</f>
        <v>24.263704977777781</v>
      </c>
      <c r="I93" s="507" t="s">
        <v>323</v>
      </c>
      <c r="J93" s="507"/>
      <c r="K93" s="507"/>
      <c r="L93" s="507"/>
      <c r="M93" s="507"/>
      <c r="N93" s="19"/>
    </row>
    <row r="94" spans="2:15" ht="30" customHeight="1" x14ac:dyDescent="0.2">
      <c r="B94" s="41" t="s">
        <v>225</v>
      </c>
      <c r="C94" s="506" t="s">
        <v>324</v>
      </c>
      <c r="D94" s="506"/>
      <c r="E94" s="498" t="s">
        <v>325</v>
      </c>
      <c r="F94" s="498"/>
      <c r="G94" s="76">
        <f>VLOOKUP(H2,Base!$B$29:$P$30,13)</f>
        <v>1</v>
      </c>
      <c r="H94" s="47">
        <f>ROUND((F87-H57+H56)/30*VLOOKUP(H2,Base!$B$29:$P$30,12)/12*G94,2)</f>
        <v>117.06</v>
      </c>
      <c r="I94" s="507"/>
      <c r="J94" s="507"/>
      <c r="K94" s="507"/>
      <c r="L94" s="507"/>
      <c r="M94" s="507"/>
      <c r="N94" s="19"/>
    </row>
    <row r="95" spans="2:15" ht="24.75" customHeight="1" x14ac:dyDescent="0.2">
      <c r="B95" s="75" t="s">
        <v>253</v>
      </c>
      <c r="C95" s="508" t="s">
        <v>326</v>
      </c>
      <c r="D95" s="508"/>
      <c r="E95" s="478" t="s">
        <v>327</v>
      </c>
      <c r="F95" s="478"/>
      <c r="G95" s="88" t="str">
        <f>VLOOKUP(F7,Base!$B$236:$I$243,I12+1,FALSE())</f>
        <v>N</v>
      </c>
      <c r="H95" s="47">
        <f>IF(G95="S",(((F87)/E23*12)*(VLOOKUP(H2,Base!$B$29:$P$30,14))*(VLOOKUP(H2,Base!$B$29:$P$30,15))),IF(G95="N",0))</f>
        <v>0</v>
      </c>
      <c r="I95" s="507"/>
      <c r="J95" s="507"/>
      <c r="K95" s="507"/>
      <c r="L95" s="507"/>
      <c r="M95" s="507"/>
      <c r="N95" s="53"/>
    </row>
    <row r="96" spans="2:15" ht="18" customHeight="1" x14ac:dyDescent="0.2">
      <c r="B96" s="496" t="s">
        <v>328</v>
      </c>
      <c r="C96" s="496"/>
      <c r="D96" s="496"/>
      <c r="E96" s="496"/>
      <c r="F96" s="496"/>
      <c r="G96" s="496"/>
      <c r="H96" s="54">
        <f>SUM(H89:H95)</f>
        <v>1314.2237049777775</v>
      </c>
      <c r="I96" s="19"/>
      <c r="J96" s="19"/>
      <c r="K96" s="504"/>
      <c r="L96" s="504"/>
      <c r="N96" s="504"/>
      <c r="O96" s="504"/>
    </row>
    <row r="97" spans="2:10" ht="13.5" customHeight="1" x14ac:dyDescent="0.2">
      <c r="B97" s="19"/>
      <c r="C97" s="19"/>
      <c r="D97" s="19"/>
      <c r="E97" s="19"/>
      <c r="F97" s="19"/>
      <c r="G97" s="19"/>
      <c r="H97" s="19"/>
      <c r="I97" s="19"/>
      <c r="J97" s="19"/>
    </row>
    <row r="98" spans="2:10" ht="18" customHeight="1" x14ac:dyDescent="0.2">
      <c r="B98" s="495" t="s">
        <v>329</v>
      </c>
      <c r="C98" s="495"/>
      <c r="D98" s="495"/>
      <c r="E98" s="495"/>
      <c r="F98" s="495"/>
      <c r="G98" s="495"/>
      <c r="H98" s="46" t="s">
        <v>245</v>
      </c>
      <c r="I98" s="19"/>
      <c r="J98" s="19"/>
    </row>
    <row r="99" spans="2:10" ht="18" customHeight="1" x14ac:dyDescent="0.2">
      <c r="B99" s="41" t="s">
        <v>215</v>
      </c>
      <c r="C99" s="493" t="s">
        <v>330</v>
      </c>
      <c r="D99" s="493"/>
      <c r="E99" s="493"/>
      <c r="F99" s="493"/>
      <c r="G99" s="493"/>
      <c r="H99" s="47">
        <f>VLOOKUP(F7,Base!$B$369:$I$375,$I$12+1,FALSE())</f>
        <v>179.7</v>
      </c>
      <c r="I99" s="24"/>
      <c r="J99" s="19"/>
    </row>
    <row r="100" spans="2:10" ht="18" customHeight="1" x14ac:dyDescent="0.2">
      <c r="B100" s="41" t="s">
        <v>217</v>
      </c>
      <c r="C100" s="493" t="s">
        <v>331</v>
      </c>
      <c r="D100" s="493"/>
      <c r="E100" s="493"/>
      <c r="F100" s="493"/>
      <c r="G100" s="493"/>
      <c r="H100" s="47">
        <f>VLOOKUP(F7,Base!$B$380:$I$386,$I$12+1,FALSE())</f>
        <v>1701.44</v>
      </c>
      <c r="I100" s="24"/>
      <c r="J100" s="19"/>
    </row>
    <row r="101" spans="2:10" ht="18" customHeight="1" x14ac:dyDescent="0.2">
      <c r="B101" s="41" t="s">
        <v>219</v>
      </c>
      <c r="C101" s="493" t="s">
        <v>332</v>
      </c>
      <c r="D101" s="493"/>
      <c r="E101" s="493"/>
      <c r="F101" s="493"/>
      <c r="G101" s="493"/>
      <c r="H101" s="47">
        <f>VLOOKUP(F7,Base!$B$391:$I$397,$I$12+1,FALSE())</f>
        <v>101.10000000000002</v>
      </c>
      <c r="I101" s="24"/>
      <c r="J101" s="19"/>
    </row>
    <row r="102" spans="2:10" ht="18" customHeight="1" x14ac:dyDescent="0.2">
      <c r="B102" s="41" t="s">
        <v>221</v>
      </c>
      <c r="C102" s="493" t="s">
        <v>333</v>
      </c>
      <c r="D102" s="493"/>
      <c r="E102" s="493"/>
      <c r="F102" s="493"/>
      <c r="G102" s="493"/>
      <c r="H102" s="47">
        <f>VLOOKUP(F7,Base!$B$402:$I$408,I12+1,FALSE())</f>
        <v>77.73</v>
      </c>
      <c r="I102" s="24"/>
      <c r="J102" s="19"/>
    </row>
    <row r="103" spans="2:10" ht="18" customHeight="1" x14ac:dyDescent="0.2">
      <c r="B103" s="496" t="s">
        <v>334</v>
      </c>
      <c r="C103" s="496"/>
      <c r="D103" s="496"/>
      <c r="E103" s="496"/>
      <c r="F103" s="496"/>
      <c r="G103" s="496"/>
      <c r="H103" s="54">
        <f>SUM(H99:H102)</f>
        <v>2059.9700000000003</v>
      </c>
      <c r="I103" s="19"/>
      <c r="J103" s="19"/>
    </row>
    <row r="104" spans="2:10" ht="13.5" customHeight="1" x14ac:dyDescent="0.2">
      <c r="B104" s="19"/>
      <c r="C104" s="19"/>
      <c r="D104" s="19"/>
      <c r="E104" s="19"/>
      <c r="F104" s="19"/>
      <c r="G104" s="19"/>
      <c r="H104" s="19"/>
      <c r="I104" s="19"/>
      <c r="J104" s="19"/>
    </row>
    <row r="105" spans="2:10" ht="18" customHeight="1" x14ac:dyDescent="0.2">
      <c r="B105" s="505" t="s">
        <v>335</v>
      </c>
      <c r="C105" s="505"/>
      <c r="D105" s="505"/>
      <c r="E105" s="505"/>
      <c r="F105" s="505"/>
      <c r="G105" s="45" t="s">
        <v>244</v>
      </c>
      <c r="H105" s="46" t="s">
        <v>245</v>
      </c>
      <c r="I105" s="19"/>
      <c r="J105" s="19"/>
    </row>
    <row r="106" spans="2:10" ht="18" customHeight="1" x14ac:dyDescent="0.2">
      <c r="B106" s="41" t="s">
        <v>215</v>
      </c>
      <c r="C106" s="498" t="s">
        <v>336</v>
      </c>
      <c r="D106" s="498"/>
      <c r="E106" s="498"/>
      <c r="F106" s="498"/>
      <c r="G106" s="56">
        <f>VLOOKUP(F7,Base!$B$413:$I$419,I12+1,FALSE())</f>
        <v>0.06</v>
      </c>
      <c r="H106" s="47">
        <f>ROUND(H128*G106,2)</f>
        <v>1225.04</v>
      </c>
      <c r="I106" s="19"/>
      <c r="J106" s="19"/>
    </row>
    <row r="107" spans="2:10" ht="18" customHeight="1" x14ac:dyDescent="0.2">
      <c r="B107" s="41" t="s">
        <v>217</v>
      </c>
      <c r="C107" s="498" t="s">
        <v>337</v>
      </c>
      <c r="D107" s="498"/>
      <c r="E107" s="498"/>
      <c r="F107" s="498"/>
      <c r="G107" s="56">
        <f>VLOOKUP(F7,Base!$B$424:$I$430,I12+1,FALSE())</f>
        <v>6.7900000000000002E-2</v>
      </c>
      <c r="H107" s="47">
        <f>ROUND(H130*G107,2)</f>
        <v>1469.51</v>
      </c>
      <c r="I107" s="19"/>
      <c r="J107" s="19"/>
    </row>
    <row r="108" spans="2:10" ht="18" customHeight="1" x14ac:dyDescent="0.2">
      <c r="B108" s="499" t="s">
        <v>338</v>
      </c>
      <c r="C108" s="499"/>
      <c r="D108" s="499"/>
      <c r="E108" s="499"/>
      <c r="F108" s="499"/>
      <c r="G108" s="89">
        <f>SUM(G106:G107)</f>
        <v>0.12790000000000001</v>
      </c>
      <c r="H108" s="90">
        <f>SUM(H106:H107)</f>
        <v>2694.55</v>
      </c>
      <c r="I108" s="19"/>
      <c r="J108" s="19"/>
    </row>
    <row r="109" spans="2:10" ht="18" customHeight="1" x14ac:dyDescent="0.2">
      <c r="B109" s="41" t="s">
        <v>219</v>
      </c>
      <c r="C109" s="498" t="s">
        <v>339</v>
      </c>
      <c r="D109" s="498"/>
      <c r="E109" s="498"/>
      <c r="F109" s="498"/>
      <c r="G109" s="89">
        <f>SUM(G110:G112)</f>
        <v>8.6499999999999994E-2</v>
      </c>
      <c r="H109" s="90">
        <f>SUM(H110:H112)</f>
        <v>2188.4700000000003</v>
      </c>
      <c r="I109" s="19"/>
      <c r="J109" s="19"/>
    </row>
    <row r="110" spans="2:10" ht="18" customHeight="1" x14ac:dyDescent="0.2">
      <c r="B110" s="500" t="s">
        <v>340</v>
      </c>
      <c r="C110" s="501" t="s">
        <v>341</v>
      </c>
      <c r="D110" s="498" t="s">
        <v>118</v>
      </c>
      <c r="E110" s="498"/>
      <c r="F110" s="498"/>
      <c r="G110" s="76">
        <f>VLOOKUP(H2,Base!$B$22:$F$23,4,FALSE())</f>
        <v>6.4999999999999997E-3</v>
      </c>
      <c r="H110" s="47">
        <f>ROUND(G110*H119,2)</f>
        <v>164.45</v>
      </c>
      <c r="I110" s="19"/>
      <c r="J110" s="19"/>
    </row>
    <row r="111" spans="2:10" ht="18" customHeight="1" x14ac:dyDescent="0.2">
      <c r="B111" s="500"/>
      <c r="C111" s="501"/>
      <c r="D111" s="502" t="s">
        <v>119</v>
      </c>
      <c r="E111" s="502"/>
      <c r="F111" s="502"/>
      <c r="G111" s="76">
        <f>VLOOKUP(H2,Base!$B$22:$F$23,5,FALSE())</f>
        <v>0.03</v>
      </c>
      <c r="H111" s="47">
        <f>ROUND(G111*H119,2)</f>
        <v>759.01</v>
      </c>
    </row>
    <row r="112" spans="2:10" ht="18" customHeight="1" x14ac:dyDescent="0.2">
      <c r="B112" s="41" t="s">
        <v>342</v>
      </c>
      <c r="C112" s="26" t="s">
        <v>343</v>
      </c>
      <c r="D112" s="498" t="s">
        <v>144</v>
      </c>
      <c r="E112" s="498"/>
      <c r="F112" s="498"/>
      <c r="G112" s="56">
        <f>VLOOKUP(F7,Base!$B$38:$D$44,3,FALSE())</f>
        <v>0.05</v>
      </c>
      <c r="H112" s="47">
        <f>ROUND(G112*H119,2)</f>
        <v>1265.01</v>
      </c>
    </row>
    <row r="113" spans="2:8" ht="18" customHeight="1" x14ac:dyDescent="0.2">
      <c r="B113" s="503" t="s">
        <v>344</v>
      </c>
      <c r="C113" s="503"/>
      <c r="D113" s="503"/>
      <c r="E113" s="503"/>
      <c r="F113" s="503"/>
      <c r="G113" s="66">
        <f>G108+G109</f>
        <v>0.21440000000000001</v>
      </c>
      <c r="H113" s="54">
        <f>H108+H109</f>
        <v>4883.0200000000004</v>
      </c>
    </row>
    <row r="114" spans="2:8" ht="13.5" customHeight="1" x14ac:dyDescent="0.2">
      <c r="B114" s="19"/>
      <c r="C114" s="19"/>
      <c r="D114" s="19"/>
      <c r="E114" s="19"/>
      <c r="F114" s="19"/>
      <c r="G114" s="19"/>
      <c r="H114" s="19"/>
    </row>
    <row r="115" spans="2:8" ht="18" customHeight="1" x14ac:dyDescent="0.2">
      <c r="B115" s="495" t="s">
        <v>345</v>
      </c>
      <c r="C115" s="495"/>
      <c r="D115" s="495"/>
      <c r="E115" s="495"/>
      <c r="F115" s="495"/>
      <c r="G115" s="495"/>
      <c r="H115" s="495"/>
    </row>
    <row r="116" spans="2:8" ht="18" customHeight="1" x14ac:dyDescent="0.2">
      <c r="B116" s="41" t="s">
        <v>215</v>
      </c>
      <c r="C116" s="493" t="s">
        <v>346</v>
      </c>
      <c r="D116" s="493"/>
      <c r="E116" s="493"/>
      <c r="F116" s="493"/>
      <c r="G116" s="493"/>
      <c r="H116" s="91">
        <f>$G$109</f>
        <v>8.6499999999999994E-2</v>
      </c>
    </row>
    <row r="117" spans="2:8" ht="18" customHeight="1" x14ac:dyDescent="0.2">
      <c r="B117" s="41" t="s">
        <v>217</v>
      </c>
      <c r="C117" s="493" t="s">
        <v>347</v>
      </c>
      <c r="D117" s="493"/>
      <c r="E117" s="493"/>
      <c r="F117" s="493"/>
      <c r="G117" s="493"/>
      <c r="H117" s="91">
        <f>1-H$116</f>
        <v>0.91349999999999998</v>
      </c>
    </row>
    <row r="118" spans="2:8" ht="18" customHeight="1" x14ac:dyDescent="0.2">
      <c r="B118" s="41" t="s">
        <v>219</v>
      </c>
      <c r="C118" s="493" t="s">
        <v>348</v>
      </c>
      <c r="D118" s="493"/>
      <c r="E118" s="493"/>
      <c r="F118" s="493"/>
      <c r="G118" s="493"/>
      <c r="H118" s="47">
        <f>H$132</f>
        <v>23111.81370497778</v>
      </c>
    </row>
    <row r="119" spans="2:8" ht="18" customHeight="1" x14ac:dyDescent="0.2">
      <c r="B119" s="41" t="s">
        <v>221</v>
      </c>
      <c r="C119" s="493" t="s">
        <v>349</v>
      </c>
      <c r="D119" s="493"/>
      <c r="E119" s="493"/>
      <c r="F119" s="493"/>
      <c r="G119" s="493"/>
      <c r="H119" s="47">
        <f>ROUND(H$118/H$117,2)</f>
        <v>25300.29</v>
      </c>
    </row>
    <row r="120" spans="2:8" ht="18" customHeight="1" x14ac:dyDescent="0.2">
      <c r="B120" s="496" t="s">
        <v>350</v>
      </c>
      <c r="C120" s="496"/>
      <c r="D120" s="496"/>
      <c r="E120" s="496"/>
      <c r="F120" s="496"/>
      <c r="G120" s="496"/>
      <c r="H120" s="92">
        <f>H119-H118</f>
        <v>2188.4762950222212</v>
      </c>
    </row>
    <row r="121" spans="2:8" ht="13.5" customHeight="1" x14ac:dyDescent="0.2">
      <c r="B121" s="19"/>
      <c r="C121" s="19"/>
      <c r="D121" s="19"/>
      <c r="E121" s="19"/>
      <c r="F121" s="19"/>
      <c r="G121" s="19"/>
      <c r="H121" s="19"/>
    </row>
    <row r="122" spans="2:8" ht="18" customHeight="1" x14ac:dyDescent="0.2">
      <c r="B122" s="497" t="s">
        <v>351</v>
      </c>
      <c r="C122" s="497"/>
      <c r="D122" s="497"/>
      <c r="E122" s="497"/>
      <c r="F122" s="497"/>
      <c r="G122" s="497"/>
      <c r="H122" s="93" t="s">
        <v>245</v>
      </c>
    </row>
    <row r="123" spans="2:8" ht="18" customHeight="1" x14ac:dyDescent="0.2">
      <c r="B123" s="41" t="s">
        <v>215</v>
      </c>
      <c r="C123" s="493" t="s">
        <v>352</v>
      </c>
      <c r="D123" s="493"/>
      <c r="E123" s="493"/>
      <c r="F123" s="493"/>
      <c r="G123" s="493"/>
      <c r="H123" s="47">
        <f>H40</f>
        <v>9752.2300000000014</v>
      </c>
    </row>
    <row r="124" spans="2:8" ht="18" customHeight="1" x14ac:dyDescent="0.2">
      <c r="B124" s="41" t="s">
        <v>217</v>
      </c>
      <c r="C124" s="493" t="s">
        <v>353</v>
      </c>
      <c r="D124" s="493"/>
      <c r="E124" s="493"/>
      <c r="F124" s="493"/>
      <c r="G124" s="493"/>
      <c r="H124" s="47">
        <f>H74</f>
        <v>6670.85</v>
      </c>
    </row>
    <row r="125" spans="2:8" ht="18" customHeight="1" x14ac:dyDescent="0.2">
      <c r="B125" s="41" t="s">
        <v>219</v>
      </c>
      <c r="C125" s="493" t="s">
        <v>354</v>
      </c>
      <c r="D125" s="493"/>
      <c r="E125" s="493"/>
      <c r="F125" s="493"/>
      <c r="G125" s="493"/>
      <c r="H125" s="47">
        <f>H82</f>
        <v>619.99</v>
      </c>
    </row>
    <row r="126" spans="2:8" ht="18" customHeight="1" x14ac:dyDescent="0.2">
      <c r="B126" s="41" t="s">
        <v>221</v>
      </c>
      <c r="C126" s="493" t="s">
        <v>355</v>
      </c>
      <c r="D126" s="493"/>
      <c r="E126" s="493"/>
      <c r="F126" s="493"/>
      <c r="G126" s="493"/>
      <c r="H126" s="47">
        <f>H96</f>
        <v>1314.2237049777775</v>
      </c>
    </row>
    <row r="127" spans="2:8" ht="18" customHeight="1" x14ac:dyDescent="0.2">
      <c r="B127" s="41" t="s">
        <v>223</v>
      </c>
      <c r="C127" s="493" t="s">
        <v>356</v>
      </c>
      <c r="D127" s="493"/>
      <c r="E127" s="493"/>
      <c r="F127" s="493"/>
      <c r="G127" s="493"/>
      <c r="H127" s="47">
        <f>H103</f>
        <v>2059.9700000000003</v>
      </c>
    </row>
    <row r="128" spans="2:8" ht="18" customHeight="1" x14ac:dyDescent="0.2">
      <c r="B128" s="494" t="s">
        <v>357</v>
      </c>
      <c r="C128" s="494"/>
      <c r="D128" s="494"/>
      <c r="E128" s="494"/>
      <c r="F128" s="494"/>
      <c r="G128" s="494">
        <v>0</v>
      </c>
      <c r="H128" s="90">
        <f>SUM(H123:H127)</f>
        <v>20417.26370497778</v>
      </c>
    </row>
    <row r="129" spans="2:8" ht="18" customHeight="1" x14ac:dyDescent="0.2">
      <c r="B129" s="41" t="s">
        <v>225</v>
      </c>
      <c r="C129" s="493" t="s">
        <v>358</v>
      </c>
      <c r="D129" s="493"/>
      <c r="E129" s="493"/>
      <c r="F129" s="493"/>
      <c r="G129" s="493"/>
      <c r="H129" s="47">
        <f>H106</f>
        <v>1225.04</v>
      </c>
    </row>
    <row r="130" spans="2:8" ht="18" customHeight="1" x14ac:dyDescent="0.2">
      <c r="B130" s="494" t="s">
        <v>359</v>
      </c>
      <c r="C130" s="494"/>
      <c r="D130" s="494"/>
      <c r="E130" s="494"/>
      <c r="F130" s="494"/>
      <c r="G130" s="494"/>
      <c r="H130" s="49">
        <f>H128+H129</f>
        <v>21642.303704977781</v>
      </c>
    </row>
    <row r="131" spans="2:8" ht="18" customHeight="1" x14ac:dyDescent="0.2">
      <c r="B131" s="41" t="s">
        <v>253</v>
      </c>
      <c r="C131" s="493" t="s">
        <v>360</v>
      </c>
      <c r="D131" s="493"/>
      <c r="E131" s="493"/>
      <c r="F131" s="493"/>
      <c r="G131" s="493"/>
      <c r="H131" s="49">
        <f>H107</f>
        <v>1469.51</v>
      </c>
    </row>
    <row r="132" spans="2:8" ht="18" customHeight="1" x14ac:dyDescent="0.2">
      <c r="B132" s="494" t="s">
        <v>361</v>
      </c>
      <c r="C132" s="494"/>
      <c r="D132" s="494"/>
      <c r="E132" s="494"/>
      <c r="F132" s="494"/>
      <c r="G132" s="494"/>
      <c r="H132" s="49">
        <f>H130+H131</f>
        <v>23111.81370497778</v>
      </c>
    </row>
    <row r="133" spans="2:8" ht="18" customHeight="1" x14ac:dyDescent="0.2">
      <c r="B133" s="41" t="s">
        <v>255</v>
      </c>
      <c r="C133" s="493" t="s">
        <v>362</v>
      </c>
      <c r="D133" s="493"/>
      <c r="E133" s="493"/>
      <c r="F133" s="493"/>
      <c r="G133" s="493"/>
      <c r="H133" s="49">
        <f>H109</f>
        <v>2188.4700000000003</v>
      </c>
    </row>
    <row r="134" spans="2:8" ht="18.75" customHeight="1" x14ac:dyDescent="0.2">
      <c r="B134" s="492" t="s">
        <v>363</v>
      </c>
      <c r="C134" s="492"/>
      <c r="D134" s="492"/>
      <c r="E134" s="492"/>
      <c r="F134" s="492"/>
      <c r="G134" s="492"/>
      <c r="H134" s="94">
        <f>SUM(H132:H133)</f>
        <v>25300.283704977781</v>
      </c>
    </row>
  </sheetData>
  <sheetProtection algorithmName="SHA-512" hashValue="z0wMvcJeAVgdrconUCf0/N/NmJ8ldCXHYhQ9LJm72WkbFmy5Mtnh0kVDUWG6nk1s0o5wpBEhBeKc6WGBs2AQzQ==" saltValue="awhxnx7ZMbp3yBNDXa7urA==" spinCount="100000" sheet="1" objects="1" scenarios="1"/>
  <mergeCells count="157">
    <mergeCell ref="B2:F2"/>
    <mergeCell ref="B3:H3"/>
    <mergeCell ref="C4:E4"/>
    <mergeCell ref="F4:H4"/>
    <mergeCell ref="C5:E5"/>
    <mergeCell ref="F5:H5"/>
    <mergeCell ref="C6:E6"/>
    <mergeCell ref="F6:H6"/>
    <mergeCell ref="C7:E7"/>
    <mergeCell ref="F7:H7"/>
    <mergeCell ref="C8:E8"/>
    <mergeCell ref="F8:H8"/>
    <mergeCell ref="C9:E9"/>
    <mergeCell ref="F9:H9"/>
    <mergeCell ref="B11:H11"/>
    <mergeCell ref="B12:D12"/>
    <mergeCell ref="E12:H12"/>
    <mergeCell ref="B13:D13"/>
    <mergeCell ref="E13:H13"/>
    <mergeCell ref="B14:D14"/>
    <mergeCell ref="E14:H14"/>
    <mergeCell ref="B16:H16"/>
    <mergeCell ref="B17:H17"/>
    <mergeCell ref="C18:D18"/>
    <mergeCell ref="E18:H18"/>
    <mergeCell ref="C19:D19"/>
    <mergeCell ref="E19:H19"/>
    <mergeCell ref="C20:D20"/>
    <mergeCell ref="E20:H20"/>
    <mergeCell ref="C21:D21"/>
    <mergeCell ref="E21:H21"/>
    <mergeCell ref="C22:D22"/>
    <mergeCell ref="E22:H22"/>
    <mergeCell ref="C23:D23"/>
    <mergeCell ref="E23:H23"/>
    <mergeCell ref="C24:D24"/>
    <mergeCell ref="E24:H24"/>
    <mergeCell ref="C25:D25"/>
    <mergeCell ref="E25:H25"/>
    <mergeCell ref="C26:D26"/>
    <mergeCell ref="E26:H26"/>
    <mergeCell ref="C27:D27"/>
    <mergeCell ref="E27:H27"/>
    <mergeCell ref="B29:F29"/>
    <mergeCell ref="C30:G30"/>
    <mergeCell ref="C31:F31"/>
    <mergeCell ref="C32:D32"/>
    <mergeCell ref="F32:G32"/>
    <mergeCell ref="C33:D33"/>
    <mergeCell ref="F33:G33"/>
    <mergeCell ref="C34:D34"/>
    <mergeCell ref="F34:G34"/>
    <mergeCell ref="C35:G35"/>
    <mergeCell ref="B36:G36"/>
    <mergeCell ref="C37:D37"/>
    <mergeCell ref="F37:G37"/>
    <mergeCell ref="C38:G38"/>
    <mergeCell ref="B39:G39"/>
    <mergeCell ref="B40:G40"/>
    <mergeCell ref="B42:F42"/>
    <mergeCell ref="B43:H43"/>
    <mergeCell ref="C44:F44"/>
    <mergeCell ref="C45:F45"/>
    <mergeCell ref="B46:G46"/>
    <mergeCell ref="B48:H48"/>
    <mergeCell ref="C49:F49"/>
    <mergeCell ref="C50:F50"/>
    <mergeCell ref="C52:F52"/>
    <mergeCell ref="C53:F53"/>
    <mergeCell ref="C54:F54"/>
    <mergeCell ref="C55:F55"/>
    <mergeCell ref="C56:F56"/>
    <mergeCell ref="B57:F57"/>
    <mergeCell ref="B59:H59"/>
    <mergeCell ref="F60:G60"/>
    <mergeCell ref="C62:G62"/>
    <mergeCell ref="C63:G63"/>
    <mergeCell ref="C64:F64"/>
    <mergeCell ref="C65:G65"/>
    <mergeCell ref="C66:G66"/>
    <mergeCell ref="C67:G67"/>
    <mergeCell ref="B68:G68"/>
    <mergeCell ref="B70:G70"/>
    <mergeCell ref="C71:G71"/>
    <mergeCell ref="C72:G72"/>
    <mergeCell ref="C73:G73"/>
    <mergeCell ref="B74:G74"/>
    <mergeCell ref="B76:F76"/>
    <mergeCell ref="D77:F77"/>
    <mergeCell ref="C78:F78"/>
    <mergeCell ref="D79:F79"/>
    <mergeCell ref="C80:F80"/>
    <mergeCell ref="C81:F81"/>
    <mergeCell ref="B82:G82"/>
    <mergeCell ref="B84:F84"/>
    <mergeCell ref="B85:H85"/>
    <mergeCell ref="B86:C86"/>
    <mergeCell ref="F86:G86"/>
    <mergeCell ref="B87:C87"/>
    <mergeCell ref="F87:G87"/>
    <mergeCell ref="B88:D88"/>
    <mergeCell ref="E88:F88"/>
    <mergeCell ref="C89:D89"/>
    <mergeCell ref="E89:F89"/>
    <mergeCell ref="I89:M92"/>
    <mergeCell ref="C90:D90"/>
    <mergeCell ref="E90:F90"/>
    <mergeCell ref="C91:D91"/>
    <mergeCell ref="E91:F91"/>
    <mergeCell ref="C92:D92"/>
    <mergeCell ref="E92:F92"/>
    <mergeCell ref="C93:D93"/>
    <mergeCell ref="E93:F93"/>
    <mergeCell ref="I93:M95"/>
    <mergeCell ref="C94:D94"/>
    <mergeCell ref="E94:F94"/>
    <mergeCell ref="C95:D95"/>
    <mergeCell ref="E95:F95"/>
    <mergeCell ref="B96:G96"/>
    <mergeCell ref="K96:L96"/>
    <mergeCell ref="N96:O96"/>
    <mergeCell ref="B98:G98"/>
    <mergeCell ref="C99:G99"/>
    <mergeCell ref="C100:G100"/>
    <mergeCell ref="C101:G101"/>
    <mergeCell ref="C102:G102"/>
    <mergeCell ref="B103:G103"/>
    <mergeCell ref="B105:F105"/>
    <mergeCell ref="C106:F106"/>
    <mergeCell ref="C107:F107"/>
    <mergeCell ref="B108:F108"/>
    <mergeCell ref="C109:F109"/>
    <mergeCell ref="B110:B111"/>
    <mergeCell ref="C110:C111"/>
    <mergeCell ref="D110:F110"/>
    <mergeCell ref="D111:F111"/>
    <mergeCell ref="D112:F112"/>
    <mergeCell ref="B113:F113"/>
    <mergeCell ref="B115:H115"/>
    <mergeCell ref="C116:G116"/>
    <mergeCell ref="C117:G117"/>
    <mergeCell ref="C118:G118"/>
    <mergeCell ref="C119:G119"/>
    <mergeCell ref="B120:G120"/>
    <mergeCell ref="B122:G122"/>
    <mergeCell ref="C123:G123"/>
    <mergeCell ref="C124:G124"/>
    <mergeCell ref="B134:G134"/>
    <mergeCell ref="C125:G125"/>
    <mergeCell ref="C126:G126"/>
    <mergeCell ref="C127:G127"/>
    <mergeCell ref="B128:G128"/>
    <mergeCell ref="C129:G129"/>
    <mergeCell ref="B130:G130"/>
    <mergeCell ref="C131:G131"/>
    <mergeCell ref="B132:G132"/>
    <mergeCell ref="C133:G133"/>
  </mergeCells>
  <conditionalFormatting sqref="E14:H14">
    <cfRule type="cellIs" dxfId="132" priority="3" operator="equal">
      <formula>0</formula>
    </cfRule>
  </conditionalFormatting>
  <conditionalFormatting sqref="H31:H33 H37 H44:H46">
    <cfRule type="containsErrors" dxfId="131" priority="7">
      <formula>ISERROR(H31)</formula>
    </cfRule>
  </conditionalFormatting>
  <conditionalFormatting sqref="H40">
    <cfRule type="containsErrors" dxfId="130" priority="2">
      <formula>ISERROR(H40)</formula>
    </cfRule>
  </conditionalFormatting>
  <conditionalFormatting sqref="H49:H57 H64 H68 H71:H74 H106:H113 H118:H120 H123:H126 H128:H133">
    <cfRule type="containsErrors" dxfId="129" priority="6">
      <formula>ISERROR(H49)</formula>
    </cfRule>
  </conditionalFormatting>
  <conditionalFormatting sqref="H77:H82 B87:F87 H89:H96">
    <cfRule type="containsErrors" dxfId="128" priority="5">
      <formula>ISERROR(B77)</formula>
    </cfRule>
  </conditionalFormatting>
  <conditionalFormatting sqref="H134">
    <cfRule type="containsErrors" dxfId="127" priority="4">
      <formula>ISERROR(H134)</formula>
    </cfRule>
  </conditionalFormatting>
  <pageMargins left="0.196527777777778" right="0.196527777777778" top="0.47222222222222199" bottom="0.47222222222222199" header="0.511811023622047" footer="0.511811023622047"/>
  <pageSetup paperSize="9" fitToHeight="0" orientation="landscape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2815"/>
  <sheetViews>
    <sheetView topLeftCell="A151" zoomScale="75" zoomScaleNormal="75" workbookViewId="0">
      <selection activeCell="S183" sqref="S183"/>
    </sheetView>
  </sheetViews>
  <sheetFormatPr defaultColWidth="9" defaultRowHeight="11.25" x14ac:dyDescent="0.2"/>
  <cols>
    <col min="1" max="1" width="7.85546875" style="95" customWidth="1"/>
    <col min="2" max="2" width="7.5703125" style="96" customWidth="1"/>
    <col min="3" max="3" width="10.42578125" style="96" customWidth="1"/>
    <col min="4" max="4" width="3.7109375" style="97" customWidth="1"/>
    <col min="5" max="5" width="16" style="97" customWidth="1"/>
    <col min="6" max="6" width="31.7109375" style="97" customWidth="1"/>
    <col min="7" max="7" width="12.140625" style="97" customWidth="1"/>
    <col min="8" max="8" width="28.85546875" style="97" customWidth="1"/>
    <col min="9" max="9" width="9.7109375" style="97" customWidth="1"/>
    <col min="10" max="10" width="12.5703125" style="97" customWidth="1"/>
    <col min="11" max="11" width="4.28515625" style="97" customWidth="1"/>
    <col min="12" max="12" width="10.42578125" style="97" customWidth="1"/>
    <col min="13" max="13" width="6.5703125" style="97" customWidth="1"/>
    <col min="14" max="16384" width="9" style="97"/>
  </cols>
  <sheetData>
    <row r="1" spans="1:13" ht="19.5" customHeight="1" x14ac:dyDescent="0.2">
      <c r="A1" s="98" t="s">
        <v>115</v>
      </c>
      <c r="B1" s="98" t="s">
        <v>364</v>
      </c>
      <c r="C1" s="98" t="s">
        <v>142</v>
      </c>
      <c r="D1" s="95"/>
      <c r="E1" s="95"/>
      <c r="F1" s="95"/>
      <c r="G1" s="95"/>
      <c r="H1" s="95"/>
      <c r="I1" s="95"/>
      <c r="J1" s="95"/>
      <c r="K1" s="95"/>
      <c r="L1" s="95"/>
      <c r="M1" s="95"/>
    </row>
    <row r="2" spans="1:13" ht="30" customHeight="1" x14ac:dyDescent="0.2">
      <c r="A2" s="99">
        <f>J2</f>
        <v>1</v>
      </c>
      <c r="B2" s="99" t="str">
        <f>G12</f>
        <v>Vigilante armado diurno - 12x36h</v>
      </c>
      <c r="C2" s="99" t="str">
        <f>G7</f>
        <v>CURITIBA</v>
      </c>
      <c r="D2" s="559" t="str">
        <f>Raiz!$B$2</f>
        <v>PLANILHA DE CUSTOS E FORMAÇÃO DE PREÇOS</v>
      </c>
      <c r="E2" s="559"/>
      <c r="F2" s="559"/>
      <c r="G2" s="559"/>
      <c r="H2" s="559"/>
      <c r="I2" s="39" t="str">
        <f>Raiz!$G$2</f>
        <v>GRUPO</v>
      </c>
      <c r="J2" s="40">
        <f>VLOOKUP(G7,Base!$B$38:$C$44,2,FALSE())</f>
        <v>1</v>
      </c>
      <c r="K2" s="24"/>
      <c r="L2" s="100" t="s">
        <v>112</v>
      </c>
      <c r="M2" s="101">
        <v>1</v>
      </c>
    </row>
    <row r="3" spans="1:13" s="19" customFormat="1" ht="18" customHeight="1" x14ac:dyDescent="0.2">
      <c r="A3" s="99">
        <f t="shared" ref="A3:A34" si="0">A2</f>
        <v>1</v>
      </c>
      <c r="B3" s="99" t="str">
        <f t="shared" ref="B3:B34" si="1">B2</f>
        <v>Vigilante armado diurno - 12x36h</v>
      </c>
      <c r="C3" s="99" t="str">
        <f t="shared" ref="C3:C34" si="2">C2</f>
        <v>CURITIBA</v>
      </c>
      <c r="D3" s="544" t="str">
        <f>Raiz!$B$3</f>
        <v>DISCRIMINAÇÃO DOS SERVIÇOS (DADOS REFERENTES À CONTRATAÇÃO)</v>
      </c>
      <c r="E3" s="544"/>
      <c r="F3" s="544"/>
      <c r="G3" s="544"/>
      <c r="H3" s="544"/>
      <c r="I3" s="544"/>
      <c r="J3" s="544"/>
    </row>
    <row r="4" spans="1:13" s="19" customFormat="1" ht="18" customHeight="1" x14ac:dyDescent="0.2">
      <c r="A4" s="99">
        <f t="shared" si="0"/>
        <v>1</v>
      </c>
      <c r="B4" s="99" t="str">
        <f t="shared" si="1"/>
        <v>Vigilante armado diurno - 12x36h</v>
      </c>
      <c r="C4" s="99" t="str">
        <f t="shared" si="2"/>
        <v>CURITIBA</v>
      </c>
      <c r="D4" s="41" t="str">
        <f>Raiz!$B$4</f>
        <v>A</v>
      </c>
      <c r="E4" s="498" t="str">
        <f>Raiz!$C$4</f>
        <v>Processo nº</v>
      </c>
      <c r="F4" s="498"/>
      <c r="G4" s="560" t="str">
        <f>Base!$C$2</f>
        <v>-</v>
      </c>
      <c r="H4" s="560"/>
      <c r="I4" s="560"/>
      <c r="J4" s="560"/>
    </row>
    <row r="5" spans="1:13" s="19" customFormat="1" ht="18" customHeight="1" x14ac:dyDescent="0.2">
      <c r="A5" s="99">
        <f t="shared" si="0"/>
        <v>1</v>
      </c>
      <c r="B5" s="99" t="str">
        <f t="shared" si="1"/>
        <v>Vigilante armado diurno - 12x36h</v>
      </c>
      <c r="C5" s="99" t="str">
        <f t="shared" si="2"/>
        <v>CURITIBA</v>
      </c>
      <c r="D5" s="41" t="str">
        <f>Raiz!$B$5</f>
        <v>B</v>
      </c>
      <c r="E5" s="498" t="str">
        <f>Raiz!$C$5</f>
        <v>Licitação nº</v>
      </c>
      <c r="F5" s="498"/>
      <c r="G5" s="560" t="str">
        <f>Base!$C$3</f>
        <v>-</v>
      </c>
      <c r="H5" s="560"/>
      <c r="I5" s="560"/>
      <c r="J5" s="560"/>
    </row>
    <row r="6" spans="1:13" s="19" customFormat="1" ht="18" customHeight="1" x14ac:dyDescent="0.2">
      <c r="A6" s="99">
        <f t="shared" si="0"/>
        <v>1</v>
      </c>
      <c r="B6" s="99" t="str">
        <f t="shared" si="1"/>
        <v>Vigilante armado diurno - 12x36h</v>
      </c>
      <c r="C6" s="99" t="str">
        <f t="shared" si="2"/>
        <v>CURITIBA</v>
      </c>
      <c r="D6" s="41" t="str">
        <f>Raiz!$B$6</f>
        <v>C</v>
      </c>
      <c r="E6" s="498" t="str">
        <f>Raiz!$C$6</f>
        <v>Data de apresentação da proposta</v>
      </c>
      <c r="F6" s="498"/>
      <c r="G6" s="560" t="str">
        <f>Base!$C$4</f>
        <v>-</v>
      </c>
      <c r="H6" s="560"/>
      <c r="I6" s="560"/>
      <c r="J6" s="560"/>
    </row>
    <row r="7" spans="1:13" s="19" customFormat="1" ht="18" customHeight="1" x14ac:dyDescent="0.2">
      <c r="A7" s="99">
        <f t="shared" si="0"/>
        <v>1</v>
      </c>
      <c r="B7" s="99" t="str">
        <f t="shared" si="1"/>
        <v>Vigilante armado diurno - 12x36h</v>
      </c>
      <c r="C7" s="99" t="str">
        <f t="shared" si="2"/>
        <v>CURITIBA</v>
      </c>
      <c r="D7" s="41" t="str">
        <f>Raiz!$B$7</f>
        <v>D</v>
      </c>
      <c r="E7" s="498" t="str">
        <f>Raiz!$C$7</f>
        <v>Local da prestação do serviço</v>
      </c>
      <c r="F7" s="498"/>
      <c r="G7" s="547" t="str">
        <f>VLOOKUP(M2,Base!$N$48:$P$98,2,FALSE())</f>
        <v>CURITIBA</v>
      </c>
      <c r="H7" s="547"/>
      <c r="I7" s="547"/>
      <c r="J7" s="547"/>
      <c r="K7" s="24"/>
      <c r="L7" s="24"/>
    </row>
    <row r="8" spans="1:13" s="19" customFormat="1" ht="18" customHeight="1" x14ac:dyDescent="0.2">
      <c r="A8" s="99">
        <f t="shared" si="0"/>
        <v>1</v>
      </c>
      <c r="B8" s="99" t="str">
        <f t="shared" si="1"/>
        <v>Vigilante armado diurno - 12x36h</v>
      </c>
      <c r="C8" s="99" t="str">
        <f t="shared" si="2"/>
        <v>CURITIBA</v>
      </c>
      <c r="D8" s="41" t="str">
        <f>Raiz!$B$8</f>
        <v>E</v>
      </c>
      <c r="E8" s="498" t="str">
        <f>Raiz!$C$8</f>
        <v>Ano do Acordo, Convenção ou Dissídio Coletivo:</v>
      </c>
      <c r="F8" s="498"/>
      <c r="G8" s="561" t="str">
        <f>VLOOKUP(G7,Base!$B$94:$I$100,J12+1,FALSE())</f>
        <v>2026/2028</v>
      </c>
      <c r="H8" s="561"/>
      <c r="I8" s="561"/>
      <c r="J8" s="561"/>
    </row>
    <row r="9" spans="1:13" s="19" customFormat="1" ht="18" customHeight="1" x14ac:dyDescent="0.2">
      <c r="A9" s="99">
        <f t="shared" si="0"/>
        <v>1</v>
      </c>
      <c r="B9" s="99" t="str">
        <f t="shared" si="1"/>
        <v>Vigilante armado diurno - 12x36h</v>
      </c>
      <c r="C9" s="99" t="str">
        <f t="shared" si="2"/>
        <v>CURITIBA</v>
      </c>
      <c r="D9" s="43" t="str">
        <f>Raiz!$B$9</f>
        <v>F</v>
      </c>
      <c r="E9" s="529" t="str">
        <f>Raiz!$C$9</f>
        <v>Tempo de Execução (meses)</v>
      </c>
      <c r="F9" s="529"/>
      <c r="G9" s="535">
        <f>VLOOKUP(G7,Base!$B$72:$I$78,J12+1,FALSE())</f>
        <v>24</v>
      </c>
      <c r="H9" s="535"/>
      <c r="I9" s="535"/>
      <c r="J9" s="535"/>
    </row>
    <row r="10" spans="1:13" ht="14.25" customHeight="1" x14ac:dyDescent="0.2">
      <c r="A10" s="99">
        <f t="shared" si="0"/>
        <v>1</v>
      </c>
      <c r="B10" s="99" t="str">
        <f t="shared" si="1"/>
        <v>Vigilante armado diurno - 12x36h</v>
      </c>
      <c r="C10" s="99" t="str">
        <f t="shared" si="2"/>
        <v>CURITIBA</v>
      </c>
      <c r="D10" s="102"/>
    </row>
    <row r="11" spans="1:13" s="19" customFormat="1" ht="18" customHeight="1" x14ac:dyDescent="0.2">
      <c r="A11" s="99">
        <f t="shared" si="0"/>
        <v>1</v>
      </c>
      <c r="B11" s="99" t="str">
        <f t="shared" si="1"/>
        <v>Vigilante armado diurno - 12x36h</v>
      </c>
      <c r="C11" s="99" t="str">
        <f t="shared" si="2"/>
        <v>CURITIBA</v>
      </c>
      <c r="D11" s="536" t="str">
        <f>Raiz!$B$11</f>
        <v>IDENTIFICAÇÃO DO SERVIÇO</v>
      </c>
      <c r="E11" s="536"/>
      <c r="F11" s="536"/>
      <c r="G11" s="536"/>
      <c r="H11" s="536"/>
      <c r="I11" s="536"/>
      <c r="J11" s="536"/>
    </row>
    <row r="12" spans="1:13" s="19" customFormat="1" ht="18" customHeight="1" x14ac:dyDescent="0.2">
      <c r="A12" s="99">
        <f t="shared" si="0"/>
        <v>1</v>
      </c>
      <c r="B12" s="99" t="str">
        <f t="shared" si="1"/>
        <v>Vigilante armado diurno - 12x36h</v>
      </c>
      <c r="C12" s="99" t="str">
        <f t="shared" si="2"/>
        <v>CURITIBA</v>
      </c>
      <c r="D12" s="540" t="str">
        <f>Raiz!$B$12</f>
        <v>Tipo de Serviço</v>
      </c>
      <c r="E12" s="540"/>
      <c r="F12" s="540"/>
      <c r="G12" s="558" t="str">
        <f>VLOOKUP(M2,Base!$N$48:$P$98,3,FALSE())</f>
        <v>Vigilante armado diurno - 12x36h</v>
      </c>
      <c r="H12" s="558"/>
      <c r="I12" s="558"/>
      <c r="J12" s="103">
        <f>VLOOKUP(G12,Base!$B$11:$E$17,4,FALSE())</f>
        <v>1</v>
      </c>
    </row>
    <row r="13" spans="1:13" s="19" customFormat="1" ht="18" customHeight="1" x14ac:dyDescent="0.2">
      <c r="A13" s="99">
        <f t="shared" si="0"/>
        <v>1</v>
      </c>
      <c r="B13" s="99" t="str">
        <f t="shared" si="1"/>
        <v>Vigilante armado diurno - 12x36h</v>
      </c>
      <c r="C13" s="99" t="str">
        <f t="shared" si="2"/>
        <v>CURITIBA</v>
      </c>
      <c r="D13" s="540" t="str">
        <f>Raiz!$B$13</f>
        <v>Unidade de medida</v>
      </c>
      <c r="E13" s="540"/>
      <c r="F13" s="540"/>
      <c r="G13" s="542" t="str">
        <f>Base!$C$6</f>
        <v>Posto</v>
      </c>
      <c r="H13" s="542"/>
      <c r="I13" s="542"/>
      <c r="J13" s="542"/>
    </row>
    <row r="14" spans="1:13" s="19" customFormat="1" ht="18" customHeight="1" x14ac:dyDescent="0.2">
      <c r="A14" s="99">
        <f t="shared" si="0"/>
        <v>1</v>
      </c>
      <c r="B14" s="99" t="str">
        <f t="shared" si="1"/>
        <v>Vigilante armado diurno - 12x36h</v>
      </c>
      <c r="C14" s="99" t="str">
        <f t="shared" si="2"/>
        <v>CURITIBA</v>
      </c>
      <c r="D14" s="534" t="str">
        <f>Raiz!$B$14</f>
        <v>Quantidade a contratar (unidade de medida)</v>
      </c>
      <c r="E14" s="534"/>
      <c r="F14" s="534"/>
      <c r="G14" s="535">
        <f>VLOOKUP(G7,Base!$B$49:$I$55,1+J12,FALSE())</f>
        <v>5</v>
      </c>
      <c r="H14" s="535"/>
      <c r="I14" s="535"/>
      <c r="J14" s="535"/>
    </row>
    <row r="15" spans="1:13" s="19" customFormat="1" ht="14.25" customHeight="1" x14ac:dyDescent="0.2">
      <c r="A15" s="99">
        <f t="shared" si="0"/>
        <v>1</v>
      </c>
      <c r="B15" s="99" t="str">
        <f t="shared" si="1"/>
        <v>Vigilante armado diurno - 12x36h</v>
      </c>
      <c r="C15" s="99" t="str">
        <f t="shared" si="2"/>
        <v>CURITIBA</v>
      </c>
      <c r="D15" s="97"/>
      <c r="E15" s="97"/>
      <c r="F15" s="97"/>
      <c r="G15" s="97"/>
      <c r="H15" s="97"/>
      <c r="I15" s="97"/>
      <c r="J15" s="97"/>
      <c r="K15" s="97"/>
      <c r="L15" s="97"/>
    </row>
    <row r="16" spans="1:13" s="19" customFormat="1" ht="18" customHeight="1" x14ac:dyDescent="0.2">
      <c r="A16" s="99">
        <f t="shared" si="0"/>
        <v>1</v>
      </c>
      <c r="B16" s="99" t="str">
        <f t="shared" si="1"/>
        <v>Vigilante armado diurno - 12x36h</v>
      </c>
      <c r="C16" s="99" t="str">
        <f t="shared" si="2"/>
        <v>CURITIBA</v>
      </c>
      <c r="D16" s="536" t="str">
        <f>Raiz!$B$16</f>
        <v>1. MÓDULOS: Mão de obra vinculada à execução contratual</v>
      </c>
      <c r="E16" s="536"/>
      <c r="F16" s="536"/>
      <c r="G16" s="536"/>
      <c r="H16" s="536"/>
      <c r="I16" s="536"/>
      <c r="J16" s="536"/>
    </row>
    <row r="17" spans="1:12" s="19" customFormat="1" ht="18" customHeight="1" x14ac:dyDescent="0.2">
      <c r="A17" s="99">
        <f t="shared" si="0"/>
        <v>1</v>
      </c>
      <c r="B17" s="99" t="str">
        <f t="shared" si="1"/>
        <v>Vigilante armado diurno - 12x36h</v>
      </c>
      <c r="C17" s="99" t="str">
        <f t="shared" si="2"/>
        <v>CURITIBA</v>
      </c>
      <c r="D17" s="537" t="str">
        <f>Raiz!$B$17</f>
        <v>Dados para composição dos custos referentes a mão de obra</v>
      </c>
      <c r="E17" s="537"/>
      <c r="F17" s="537"/>
      <c r="G17" s="537"/>
      <c r="H17" s="537"/>
      <c r="I17" s="537"/>
      <c r="J17" s="537"/>
    </row>
    <row r="18" spans="1:12" s="19" customFormat="1" ht="18" customHeight="1" x14ac:dyDescent="0.2">
      <c r="A18" s="99">
        <f t="shared" si="0"/>
        <v>1</v>
      </c>
      <c r="B18" s="99" t="str">
        <f t="shared" si="1"/>
        <v>Vigilante armado diurno - 12x36h</v>
      </c>
      <c r="C18" s="99" t="str">
        <f t="shared" si="2"/>
        <v>CURITIBA</v>
      </c>
      <c r="D18" s="41">
        <f>Raiz!$B$18</f>
        <v>1</v>
      </c>
      <c r="E18" s="498" t="str">
        <f>Raiz!$C$18</f>
        <v>Tipo de Serviço</v>
      </c>
      <c r="F18" s="498"/>
      <c r="G18" s="538" t="str">
        <f>G12</f>
        <v>Vigilante armado diurno - 12x36h</v>
      </c>
      <c r="H18" s="538"/>
      <c r="I18" s="538"/>
      <c r="J18" s="538"/>
    </row>
    <row r="19" spans="1:12" s="19" customFormat="1" ht="18" customHeight="1" x14ac:dyDescent="0.2">
      <c r="A19" s="99">
        <f t="shared" si="0"/>
        <v>1</v>
      </c>
      <c r="B19" s="99" t="str">
        <f t="shared" si="1"/>
        <v>Vigilante armado diurno - 12x36h</v>
      </c>
      <c r="C19" s="99" t="str">
        <f t="shared" si="2"/>
        <v>CURITIBA</v>
      </c>
      <c r="D19" s="41">
        <f>Raiz!$B$19</f>
        <v>2</v>
      </c>
      <c r="E19" s="498" t="str">
        <f>Raiz!$C$19</f>
        <v>Classificação Brasileira de Ocupações (CBO)</v>
      </c>
      <c r="F19" s="498"/>
      <c r="G19" s="531" t="str">
        <f>VLOOKUP(G12,Base!$B$11:$C$17,2,FALSE())</f>
        <v>5173-30</v>
      </c>
      <c r="H19" s="531"/>
      <c r="I19" s="531"/>
      <c r="J19" s="531"/>
      <c r="K19" s="24"/>
      <c r="L19" s="24"/>
    </row>
    <row r="20" spans="1:12" s="19" customFormat="1" ht="18" customHeight="1" x14ac:dyDescent="0.2">
      <c r="A20" s="99">
        <f t="shared" si="0"/>
        <v>1</v>
      </c>
      <c r="B20" s="99" t="str">
        <f t="shared" si="1"/>
        <v>Vigilante armado diurno - 12x36h</v>
      </c>
      <c r="C20" s="99" t="str">
        <f t="shared" si="2"/>
        <v>CURITIBA</v>
      </c>
      <c r="D20" s="41">
        <f>Raiz!$B$20</f>
        <v>3</v>
      </c>
      <c r="E20" s="525" t="str">
        <f>Raiz!$C$20</f>
        <v>Salário Normativo da Categoria</v>
      </c>
      <c r="F20" s="525"/>
      <c r="G20" s="528">
        <f>VLOOKUP(G7,Base!$B$116:$I$122,J12+1,FALSE())</f>
        <v>2536</v>
      </c>
      <c r="H20" s="528"/>
      <c r="I20" s="528"/>
      <c r="J20" s="528"/>
      <c r="K20" s="24"/>
      <c r="L20" s="24"/>
    </row>
    <row r="21" spans="1:12" s="19" customFormat="1" ht="18" customHeight="1" x14ac:dyDescent="0.2">
      <c r="A21" s="99">
        <f t="shared" si="0"/>
        <v>1</v>
      </c>
      <c r="B21" s="99" t="str">
        <f t="shared" si="1"/>
        <v>Vigilante armado diurno - 12x36h</v>
      </c>
      <c r="C21" s="99" t="str">
        <f t="shared" si="2"/>
        <v>CURITIBA</v>
      </c>
      <c r="D21" s="75">
        <f>Raiz!$B$21</f>
        <v>4</v>
      </c>
      <c r="E21" s="498" t="str">
        <f>Raiz!$C$21</f>
        <v>Categoria Profissional (vinculada à execução contratual)</v>
      </c>
      <c r="F21" s="498"/>
      <c r="G21" s="531" t="str">
        <f>VLOOKUP(G7,Base!$B$83:$I$89,J12+1,FALSE())</f>
        <v>Empreg  Empresas Seg Vigilância de Curitiba e Região</v>
      </c>
      <c r="H21" s="531"/>
      <c r="I21" s="531"/>
      <c r="J21" s="531"/>
      <c r="K21" s="24"/>
      <c r="L21" s="24"/>
    </row>
    <row r="22" spans="1:12" s="19" customFormat="1" ht="18" customHeight="1" x14ac:dyDescent="0.2">
      <c r="A22" s="99">
        <f t="shared" si="0"/>
        <v>1</v>
      </c>
      <c r="B22" s="99" t="str">
        <f t="shared" si="1"/>
        <v>Vigilante armado diurno - 12x36h</v>
      </c>
      <c r="C22" s="99" t="str">
        <f t="shared" si="2"/>
        <v>CURITIBA</v>
      </c>
      <c r="D22" s="41">
        <f>Raiz!$B$22</f>
        <v>5</v>
      </c>
      <c r="E22" s="502" t="str">
        <f>Raiz!$C$22</f>
        <v>CCT - Data-Base da Categoria (dia/mês/ano)</v>
      </c>
      <c r="F22" s="502"/>
      <c r="G22" s="532">
        <f>VLOOKUP(G7,Base!$B$105:$I$111,J12+1,FALSE())</f>
        <v>46054</v>
      </c>
      <c r="H22" s="532"/>
      <c r="I22" s="532"/>
      <c r="J22" s="532"/>
      <c r="K22" s="24"/>
      <c r="L22" s="24"/>
    </row>
    <row r="23" spans="1:12" s="19" customFormat="1" ht="18" customHeight="1" x14ac:dyDescent="0.2">
      <c r="A23" s="99">
        <f t="shared" si="0"/>
        <v>1</v>
      </c>
      <c r="B23" s="99" t="str">
        <f t="shared" si="1"/>
        <v>Vigilante armado diurno - 12x36h</v>
      </c>
      <c r="C23" s="99" t="str">
        <f t="shared" si="2"/>
        <v>CURITIBA</v>
      </c>
      <c r="D23" s="41">
        <f>Raiz!$B$23</f>
        <v>6</v>
      </c>
      <c r="E23" s="498" t="str">
        <f>Raiz!$C$23</f>
        <v>Carga horária a contratar (Horas/Mês)</v>
      </c>
      <c r="F23" s="498"/>
      <c r="G23" s="533">
        <f>VLOOKUP(G7,Base!$B$138:$I$144,J12+1,FALSE())</f>
        <v>220</v>
      </c>
      <c r="H23" s="533"/>
      <c r="I23" s="533"/>
      <c r="J23" s="533"/>
      <c r="K23" s="24"/>
      <c r="L23" s="24"/>
    </row>
    <row r="24" spans="1:12" s="19" customFormat="1" ht="18" customHeight="1" x14ac:dyDescent="0.2">
      <c r="A24" s="99">
        <f t="shared" si="0"/>
        <v>1</v>
      </c>
      <c r="B24" s="99" t="str">
        <f t="shared" si="1"/>
        <v>Vigilante armado diurno - 12x36h</v>
      </c>
      <c r="C24" s="99" t="str">
        <f t="shared" si="2"/>
        <v>CURITIBA</v>
      </c>
      <c r="D24" s="41">
        <f>Raiz!$B$24</f>
        <v>7</v>
      </c>
      <c r="E24" s="498" t="str">
        <f>Raiz!$C$24</f>
        <v>Quantidade de empregados (por unidade de medida)</v>
      </c>
      <c r="F24" s="498"/>
      <c r="G24" s="531">
        <f>VLOOKUP(G7,Base!$B$61:$I$67,J12+1,FALSE())</f>
        <v>2</v>
      </c>
      <c r="H24" s="531"/>
      <c r="I24" s="531"/>
      <c r="J24" s="531"/>
      <c r="K24" s="24"/>
      <c r="L24" s="24"/>
    </row>
    <row r="25" spans="1:12" s="19" customFormat="1" ht="18" customHeight="1" x14ac:dyDescent="0.2">
      <c r="A25" s="99">
        <f t="shared" si="0"/>
        <v>1</v>
      </c>
      <c r="B25" s="99" t="str">
        <f t="shared" si="1"/>
        <v>Vigilante armado diurno - 12x36h</v>
      </c>
      <c r="C25" s="99" t="str">
        <f t="shared" si="2"/>
        <v>CURITIBA</v>
      </c>
      <c r="D25" s="41">
        <f>Raiz!$B$25</f>
        <v>8</v>
      </c>
      <c r="E25" s="498" t="str">
        <f>Raiz!$C$25</f>
        <v>Valor do vale transporte</v>
      </c>
      <c r="F25" s="498"/>
      <c r="G25" s="528">
        <f>VLOOKUP(G7,Base!$B$38:$E$44,4,FALSE())</f>
        <v>6</v>
      </c>
      <c r="H25" s="528" t="s">
        <v>240</v>
      </c>
      <c r="I25" s="528"/>
      <c r="J25" s="528"/>
    </row>
    <row r="26" spans="1:12" s="19" customFormat="1" ht="18" customHeight="1" x14ac:dyDescent="0.2">
      <c r="A26" s="99">
        <f t="shared" si="0"/>
        <v>1</v>
      </c>
      <c r="B26" s="99" t="str">
        <f t="shared" si="1"/>
        <v>Vigilante armado diurno - 12x36h</v>
      </c>
      <c r="C26" s="99" t="str">
        <f t="shared" si="2"/>
        <v>CURITIBA</v>
      </c>
      <c r="D26" s="41">
        <f>Raiz!$B$26</f>
        <v>9</v>
      </c>
      <c r="E26" s="498" t="str">
        <f>Raiz!$C$26</f>
        <v>Valor do vale alimentação</v>
      </c>
      <c r="F26" s="498"/>
      <c r="G26" s="528">
        <f>VLOOKUP(G7,Base!$B$259:$I$265,J12+1,FALSE())</f>
        <v>56</v>
      </c>
      <c r="H26" s="528"/>
      <c r="I26" s="528"/>
      <c r="J26" s="528"/>
      <c r="K26" s="24"/>
      <c r="L26" s="24"/>
    </row>
    <row r="27" spans="1:12" s="19" customFormat="1" ht="18" customHeight="1" x14ac:dyDescent="0.2">
      <c r="A27" s="99">
        <f t="shared" si="0"/>
        <v>1</v>
      </c>
      <c r="B27" s="99" t="str">
        <f t="shared" si="1"/>
        <v>Vigilante armado diurno - 12x36h</v>
      </c>
      <c r="C27" s="99" t="str">
        <f t="shared" si="2"/>
        <v>CURITIBA</v>
      </c>
      <c r="D27" s="43">
        <f>Raiz!$B$27</f>
        <v>10</v>
      </c>
      <c r="E27" s="529" t="str">
        <f>Raiz!$C$27</f>
        <v>Salário Mínimo Vigente</v>
      </c>
      <c r="F27" s="529"/>
      <c r="G27" s="530">
        <f>Base!$C$5</f>
        <v>1621</v>
      </c>
      <c r="H27" s="530"/>
      <c r="I27" s="530"/>
      <c r="J27" s="530"/>
    </row>
    <row r="28" spans="1:12" ht="13.5" customHeight="1" x14ac:dyDescent="0.2">
      <c r="A28" s="99">
        <f t="shared" si="0"/>
        <v>1</v>
      </c>
      <c r="B28" s="99" t="str">
        <f t="shared" si="1"/>
        <v>Vigilante armado diurno - 12x36h</v>
      </c>
      <c r="C28" s="99" t="str">
        <f t="shared" si="2"/>
        <v>CURITIBA</v>
      </c>
      <c r="D28" s="19"/>
      <c r="E28" s="19"/>
      <c r="F28" s="19"/>
      <c r="G28" s="19"/>
      <c r="H28" s="19"/>
      <c r="I28" s="19"/>
      <c r="J28" s="19"/>
    </row>
    <row r="29" spans="1:12" ht="18" customHeight="1" x14ac:dyDescent="0.2">
      <c r="A29" s="99">
        <f t="shared" si="0"/>
        <v>1</v>
      </c>
      <c r="B29" s="99" t="str">
        <f t="shared" si="1"/>
        <v>Vigilante armado diurno - 12x36h</v>
      </c>
      <c r="C29" s="99" t="str">
        <f t="shared" si="2"/>
        <v>CURITIBA</v>
      </c>
      <c r="D29" s="523" t="str">
        <f>Raiz!$B$29</f>
        <v>MÓDULO 1 – COMPOSIÇÃO DA REMUNERAÇÃO</v>
      </c>
      <c r="E29" s="523"/>
      <c r="F29" s="523"/>
      <c r="G29" s="523"/>
      <c r="H29" s="523"/>
      <c r="I29" s="45" t="str">
        <f>Raiz!G$29</f>
        <v>%</v>
      </c>
      <c r="J29" s="46" t="str">
        <f>Raiz!$H$29</f>
        <v>Valor R$</v>
      </c>
    </row>
    <row r="30" spans="1:12" ht="18" customHeight="1" x14ac:dyDescent="0.2">
      <c r="A30" s="99">
        <f t="shared" si="0"/>
        <v>1</v>
      </c>
      <c r="B30" s="99" t="str">
        <f t="shared" si="1"/>
        <v>Vigilante armado diurno - 12x36h</v>
      </c>
      <c r="C30" s="99" t="str">
        <f t="shared" si="2"/>
        <v>CURITIBA</v>
      </c>
      <c r="D30" s="41" t="str">
        <f>Raiz!$B$30</f>
        <v>A</v>
      </c>
      <c r="E30" s="527" t="str">
        <f>Raiz!$C$30</f>
        <v>Salário-Base</v>
      </c>
      <c r="F30" s="527"/>
      <c r="G30" s="527"/>
      <c r="H30" s="527"/>
      <c r="I30" s="527"/>
      <c r="J30" s="47">
        <f>VLOOKUP(G7,Base!$B$160:$I$166,J12+1,FALSE())*G24</f>
        <v>5072</v>
      </c>
      <c r="K30" s="102"/>
      <c r="L30" s="102"/>
    </row>
    <row r="31" spans="1:12" ht="18" customHeight="1" x14ac:dyDescent="0.2">
      <c r="A31" s="99">
        <f t="shared" si="0"/>
        <v>1</v>
      </c>
      <c r="B31" s="99" t="str">
        <f t="shared" si="1"/>
        <v>Vigilante armado diurno - 12x36h</v>
      </c>
      <c r="C31" s="99" t="str">
        <f t="shared" si="2"/>
        <v>CURITIBA</v>
      </c>
      <c r="D31" s="41" t="str">
        <f>Raiz!$B$31</f>
        <v>B</v>
      </c>
      <c r="E31" s="498" t="str">
        <f>Raiz!$C$31</f>
        <v>Adicional de Periculosidade</v>
      </c>
      <c r="F31" s="498"/>
      <c r="G31" s="498"/>
      <c r="H31" s="498"/>
      <c r="I31" s="48">
        <f>VLOOKUP(G7,Base!$B$171:$I$177,J12+1,FALSE())</f>
        <v>0.3</v>
      </c>
      <c r="J31" s="47">
        <f>ROUND(I31*J30,2)</f>
        <v>1521.6</v>
      </c>
      <c r="K31" s="102"/>
      <c r="L31" s="102"/>
    </row>
    <row r="32" spans="1:12" ht="18" customHeight="1" x14ac:dyDescent="0.2">
      <c r="A32" s="99">
        <f t="shared" si="0"/>
        <v>1</v>
      </c>
      <c r="B32" s="99" t="str">
        <f t="shared" si="1"/>
        <v>Vigilante armado diurno - 12x36h</v>
      </c>
      <c r="C32" s="99" t="str">
        <f t="shared" si="2"/>
        <v>CURITIBA</v>
      </c>
      <c r="D32" s="41" t="str">
        <f>Raiz!$B$32</f>
        <v>C</v>
      </c>
      <c r="E32" s="498" t="str">
        <f>Raiz!$C$32</f>
        <v>Adicional NOTURNO</v>
      </c>
      <c r="F32" s="498"/>
      <c r="G32" s="50">
        <f>VLOOKUP(G7,Base!$B$182:$I$188,J12+1,FALSE())</f>
        <v>0</v>
      </c>
      <c r="H32" s="521"/>
      <c r="I32" s="521"/>
      <c r="J32" s="47">
        <f>ROUND((J30+J31)/G23*G32*7*15,2)</f>
        <v>0</v>
      </c>
      <c r="K32" s="102"/>
      <c r="L32" s="102"/>
    </row>
    <row r="33" spans="1:12" ht="18" customHeight="1" x14ac:dyDescent="0.2">
      <c r="A33" s="99">
        <f t="shared" si="0"/>
        <v>1</v>
      </c>
      <c r="B33" s="99" t="str">
        <f t="shared" si="1"/>
        <v>Vigilante armado diurno - 12x36h</v>
      </c>
      <c r="C33" s="99" t="str">
        <f t="shared" si="2"/>
        <v>CURITIBA</v>
      </c>
      <c r="D33" s="41" t="str">
        <f>Raiz!$B$33</f>
        <v>D</v>
      </c>
      <c r="E33" s="498" t="str">
        <f>Raiz!$C$33</f>
        <v>Reflexo do adicional noturno sobre o DSR</v>
      </c>
      <c r="F33" s="498"/>
      <c r="G33" s="50" t="str">
        <f>VLOOKUP(G7,Base!$B$193:$I$199,J12+1,FALSE())</f>
        <v>N</v>
      </c>
      <c r="H33" s="521"/>
      <c r="I33" s="521"/>
      <c r="J33" s="47">
        <f>IF(G33="S",(J32*0.2),IF(G33="N",0))</f>
        <v>0</v>
      </c>
      <c r="K33" s="102"/>
      <c r="L33" s="102"/>
    </row>
    <row r="34" spans="1:12" ht="18" customHeight="1" x14ac:dyDescent="0.2">
      <c r="A34" s="99">
        <f t="shared" si="0"/>
        <v>1</v>
      </c>
      <c r="B34" s="99" t="str">
        <f t="shared" si="1"/>
        <v>Vigilante armado diurno - 12x36h</v>
      </c>
      <c r="C34" s="99" t="str">
        <f t="shared" si="2"/>
        <v>CURITIBA</v>
      </c>
      <c r="D34" s="41" t="str">
        <f>Raiz!$B$34</f>
        <v>E</v>
      </c>
      <c r="E34" s="498" t="str">
        <f>Raiz!$C$34</f>
        <v>Adicional de Hora Noturna Reduzida</v>
      </c>
      <c r="F34" s="498"/>
      <c r="G34" s="50" t="str">
        <f>VLOOKUP(G7,Base!$B$203:$I$210,J12+1,FALSE())</f>
        <v>N</v>
      </c>
      <c r="H34" s="521"/>
      <c r="I34" s="521"/>
      <c r="J34" s="47">
        <f>IF(G34="S",ROUND(((J30+J31)/G24/G23*1.2*15*2),2),IF(G34="N",0))</f>
        <v>0</v>
      </c>
      <c r="K34" s="102"/>
      <c r="L34" s="102"/>
    </row>
    <row r="35" spans="1:12" ht="18" customHeight="1" x14ac:dyDescent="0.2">
      <c r="A35" s="99">
        <f t="shared" ref="A35:A66" si="3">A34</f>
        <v>1</v>
      </c>
      <c r="B35" s="99" t="str">
        <f t="shared" ref="B35:B66" si="4">B34</f>
        <v>Vigilante armado diurno - 12x36h</v>
      </c>
      <c r="C35" s="99" t="str">
        <f t="shared" ref="C35:C66" si="5">C34</f>
        <v>CURITIBA</v>
      </c>
      <c r="D35" s="41" t="str">
        <f>Raiz!$B$35</f>
        <v>F</v>
      </c>
      <c r="E35" s="527" t="str">
        <f>Raiz!$C$35</f>
        <v>Outros (especificar): Adicional de função</v>
      </c>
      <c r="F35" s="527"/>
      <c r="G35" s="527"/>
      <c r="H35" s="527"/>
      <c r="I35" s="527"/>
      <c r="J35" s="47">
        <f>VLOOKUP(G7,Base!$B$226:$I$232,J12+1,FALSE())*G24</f>
        <v>0</v>
      </c>
      <c r="K35" s="102"/>
      <c r="L35" s="102"/>
    </row>
    <row r="36" spans="1:12" ht="18" customHeight="1" x14ac:dyDescent="0.2">
      <c r="A36" s="99">
        <f t="shared" si="3"/>
        <v>1</v>
      </c>
      <c r="B36" s="99" t="str">
        <f t="shared" si="4"/>
        <v>Vigilante armado diurno - 12x36h</v>
      </c>
      <c r="C36" s="99" t="str">
        <f t="shared" si="5"/>
        <v>CURITIBA</v>
      </c>
      <c r="D36" s="522" t="str">
        <f>Raiz!$B$36</f>
        <v>Remuneração 1 = Total da Remuneração de verbas de natureza salarial nas quais incidem INSS + FGTS + Férias + 13º, etc.</v>
      </c>
      <c r="E36" s="522"/>
      <c r="F36" s="522"/>
      <c r="G36" s="522"/>
      <c r="H36" s="522"/>
      <c r="I36" s="522"/>
      <c r="J36" s="52">
        <f>SUM(J30:J35)</f>
        <v>6593.6</v>
      </c>
      <c r="K36" s="102"/>
      <c r="L36" s="102"/>
    </row>
    <row r="37" spans="1:12" ht="18" customHeight="1" x14ac:dyDescent="0.2">
      <c r="A37" s="99">
        <f t="shared" si="3"/>
        <v>1</v>
      </c>
      <c r="B37" s="99" t="str">
        <f t="shared" si="4"/>
        <v>Vigilante armado diurno - 12x36h</v>
      </c>
      <c r="C37" s="99" t="str">
        <f t="shared" si="5"/>
        <v>CURITIBA</v>
      </c>
      <c r="D37" s="41" t="s">
        <v>253</v>
      </c>
      <c r="E37" s="498" t="s">
        <v>254</v>
      </c>
      <c r="F37" s="498"/>
      <c r="G37" s="51" t="str">
        <f>VLOOKUP(G7,Base!$B$214:$I$221,J12+1,FALSE())</f>
        <v>S</v>
      </c>
      <c r="H37" s="521"/>
      <c r="I37" s="521"/>
      <c r="J37" s="49">
        <f>IF(G37="S",ROUND(((J30+J31+J32+J33+J34)/G23*1.5*15/G24),2),IF(G34="N",0))</f>
        <v>337.17</v>
      </c>
      <c r="K37" s="102"/>
      <c r="L37" s="102"/>
    </row>
    <row r="38" spans="1:12" ht="18" customHeight="1" x14ac:dyDescent="0.2">
      <c r="A38" s="99">
        <f t="shared" si="3"/>
        <v>1</v>
      </c>
      <c r="B38" s="99" t="str">
        <f t="shared" si="4"/>
        <v>Vigilante armado diurno - 12x36h</v>
      </c>
      <c r="C38" s="99" t="str">
        <f t="shared" si="5"/>
        <v>CURITIBA</v>
      </c>
      <c r="D38" s="41" t="str">
        <f>Raiz!$B$38</f>
        <v>H</v>
      </c>
      <c r="E38" s="527" t="str">
        <f>Raiz!$C$38</f>
        <v>Outros (especificar)</v>
      </c>
      <c r="F38" s="527"/>
      <c r="G38" s="527"/>
      <c r="H38" s="527"/>
      <c r="I38" s="527"/>
      <c r="J38" s="47"/>
      <c r="K38" s="102"/>
      <c r="L38" s="102"/>
    </row>
    <row r="39" spans="1:12" ht="18" customHeight="1" x14ac:dyDescent="0.2">
      <c r="A39" s="99">
        <f t="shared" si="3"/>
        <v>1</v>
      </c>
      <c r="B39" s="99" t="str">
        <f t="shared" si="4"/>
        <v>Vigilante armado diurno - 12x36h</v>
      </c>
      <c r="C39" s="99" t="str">
        <f t="shared" si="5"/>
        <v>CURITIBA</v>
      </c>
      <c r="D39" s="522" t="str">
        <f>Raiz!$B$39</f>
        <v xml:space="preserve">Remuneração 2 = Total da Remuneração de verbas de natureza indenizatória nas quais não incidem INSS, FGTS, Férias, 13º, etc.  </v>
      </c>
      <c r="E39" s="522"/>
      <c r="F39" s="522"/>
      <c r="G39" s="522"/>
      <c r="H39" s="522"/>
      <c r="I39" s="522"/>
      <c r="J39" s="52">
        <f>SUM(J37:J38)</f>
        <v>337.17</v>
      </c>
    </row>
    <row r="40" spans="1:12" ht="18" customHeight="1" x14ac:dyDescent="0.2">
      <c r="A40" s="99">
        <f t="shared" si="3"/>
        <v>1</v>
      </c>
      <c r="B40" s="99" t="str">
        <f t="shared" si="4"/>
        <v>Vigilante armado diurno - 12x36h</v>
      </c>
      <c r="C40" s="99" t="str">
        <f t="shared" si="5"/>
        <v>CURITIBA</v>
      </c>
      <c r="D40" s="556" t="str">
        <f>Raiz!$B$40</f>
        <v>Total do Módulo 1 - Composição da Remuneração</v>
      </c>
      <c r="E40" s="556"/>
      <c r="F40" s="556"/>
      <c r="G40" s="556"/>
      <c r="H40" s="556"/>
      <c r="I40" s="556"/>
      <c r="J40" s="54">
        <f>J36+J39</f>
        <v>6930.77</v>
      </c>
    </row>
    <row r="41" spans="1:12" ht="13.5" customHeight="1" x14ac:dyDescent="0.2">
      <c r="A41" s="99">
        <f t="shared" si="3"/>
        <v>1</v>
      </c>
      <c r="B41" s="99" t="str">
        <f t="shared" si="4"/>
        <v>Vigilante armado diurno - 12x36h</v>
      </c>
      <c r="C41" s="99" t="str">
        <f t="shared" si="5"/>
        <v>CURITIBA</v>
      </c>
      <c r="D41" s="19"/>
      <c r="E41" s="19"/>
      <c r="F41" s="19"/>
      <c r="G41" s="19"/>
      <c r="H41" s="19"/>
      <c r="I41" s="19"/>
      <c r="J41" s="19"/>
    </row>
    <row r="42" spans="1:12" ht="18" customHeight="1" x14ac:dyDescent="0.2">
      <c r="A42" s="99">
        <f t="shared" si="3"/>
        <v>1</v>
      </c>
      <c r="B42" s="99" t="str">
        <f t="shared" si="4"/>
        <v>Vigilante armado diurno - 12x36h</v>
      </c>
      <c r="C42" s="99" t="str">
        <f t="shared" si="5"/>
        <v>CURITIBA</v>
      </c>
      <c r="D42" s="523" t="str">
        <f>Raiz!$B$42</f>
        <v>MÓDULO 2 – ENCARGOS E BENEFÍCIOS ANUAIS, MENSAIS E DIÁRIOS</v>
      </c>
      <c r="E42" s="523"/>
      <c r="F42" s="523"/>
      <c r="G42" s="523"/>
      <c r="H42" s="523"/>
      <c r="I42" s="45" t="str">
        <f>Raiz!$G$42</f>
        <v>%</v>
      </c>
      <c r="J42" s="46" t="str">
        <f>Raiz!$H$42</f>
        <v>Valor R$</v>
      </c>
    </row>
    <row r="43" spans="1:12" ht="18" customHeight="1" x14ac:dyDescent="0.2">
      <c r="A43" s="99">
        <f t="shared" si="3"/>
        <v>1</v>
      </c>
      <c r="B43" s="99" t="str">
        <f t="shared" si="4"/>
        <v>Vigilante armado diurno - 12x36h</v>
      </c>
      <c r="C43" s="99" t="str">
        <f t="shared" si="5"/>
        <v>CURITIBA</v>
      </c>
      <c r="D43" s="524" t="str">
        <f>Raiz!$B$43</f>
        <v xml:space="preserve"> Submódulo 2.1 - 13º (décimo terceiro) Salário e Adicional de Férias</v>
      </c>
      <c r="E43" s="524"/>
      <c r="F43" s="524"/>
      <c r="G43" s="524"/>
      <c r="H43" s="524"/>
      <c r="I43" s="524"/>
      <c r="J43" s="524"/>
    </row>
    <row r="44" spans="1:12" ht="18" customHeight="1" x14ac:dyDescent="0.2">
      <c r="A44" s="99">
        <f t="shared" si="3"/>
        <v>1</v>
      </c>
      <c r="B44" s="99" t="str">
        <f t="shared" si="4"/>
        <v>Vigilante armado diurno - 12x36h</v>
      </c>
      <c r="C44" s="99" t="str">
        <f t="shared" si="5"/>
        <v>CURITIBA</v>
      </c>
      <c r="D44" s="55" t="str">
        <f>Raiz!$B$44</f>
        <v>A</v>
      </c>
      <c r="E44" s="498" t="str">
        <f>Raiz!$C$44</f>
        <v>13º Salário</v>
      </c>
      <c r="F44" s="498"/>
      <c r="G44" s="498"/>
      <c r="H44" s="498"/>
      <c r="I44" s="104">
        <f>Raiz!$G$44</f>
        <v>8.3333333333333329E-2</v>
      </c>
      <c r="J44" s="57">
        <f>ROUND(I44*J36,2)</f>
        <v>549.47</v>
      </c>
    </row>
    <row r="45" spans="1:12" ht="18" customHeight="1" x14ac:dyDescent="0.2">
      <c r="A45" s="99">
        <f t="shared" si="3"/>
        <v>1</v>
      </c>
      <c r="B45" s="99" t="str">
        <f t="shared" si="4"/>
        <v>Vigilante armado diurno - 12x36h</v>
      </c>
      <c r="C45" s="99" t="str">
        <f t="shared" si="5"/>
        <v>CURITIBA</v>
      </c>
      <c r="D45" s="41" t="str">
        <f>Raiz!$B$45</f>
        <v>B</v>
      </c>
      <c r="E45" s="498" t="str">
        <f>Raiz!$C$45</f>
        <v xml:space="preserve">Adicional de Férias </v>
      </c>
      <c r="F45" s="498"/>
      <c r="G45" s="498"/>
      <c r="H45" s="498"/>
      <c r="I45" s="105">
        <f>Raiz!$G$45</f>
        <v>2.7777777777777776E-2</v>
      </c>
      <c r="J45" s="59">
        <f>ROUND(I45*J36,2)</f>
        <v>183.16</v>
      </c>
      <c r="K45" s="19"/>
      <c r="L45" s="19"/>
    </row>
    <row r="46" spans="1:12" ht="18" customHeight="1" x14ac:dyDescent="0.2">
      <c r="A46" s="99">
        <f t="shared" si="3"/>
        <v>1</v>
      </c>
      <c r="B46" s="99" t="str">
        <f t="shared" si="4"/>
        <v>Vigilante armado diurno - 12x36h</v>
      </c>
      <c r="C46" s="99" t="str">
        <f t="shared" si="5"/>
        <v>CURITIBA</v>
      </c>
      <c r="D46" s="556" t="str">
        <f>Raiz!$B$46</f>
        <v>Total do Submódulo 2.1</v>
      </c>
      <c r="E46" s="556"/>
      <c r="F46" s="556"/>
      <c r="G46" s="556"/>
      <c r="H46" s="556"/>
      <c r="I46" s="556"/>
      <c r="J46" s="54">
        <f>SUM(J44:J45)</f>
        <v>732.63</v>
      </c>
      <c r="K46" s="19"/>
      <c r="L46" s="19"/>
    </row>
    <row r="47" spans="1:12" ht="14.25" customHeight="1" x14ac:dyDescent="0.2">
      <c r="A47" s="99">
        <f t="shared" si="3"/>
        <v>1</v>
      </c>
      <c r="B47" s="99" t="str">
        <f t="shared" si="4"/>
        <v>Vigilante armado diurno - 12x36h</v>
      </c>
      <c r="C47" s="99" t="str">
        <f t="shared" si="5"/>
        <v>CURITIBA</v>
      </c>
      <c r="D47" s="19"/>
      <c r="E47" s="19"/>
      <c r="F47" s="19"/>
      <c r="G47" s="19"/>
      <c r="H47" s="19"/>
      <c r="I47" s="19"/>
      <c r="J47" s="19"/>
      <c r="K47" s="19"/>
      <c r="L47" s="19"/>
    </row>
    <row r="48" spans="1:12" ht="18" customHeight="1" x14ac:dyDescent="0.2">
      <c r="A48" s="99">
        <f t="shared" si="3"/>
        <v>1</v>
      </c>
      <c r="B48" s="99" t="str">
        <f t="shared" si="4"/>
        <v>Vigilante armado diurno - 12x36h</v>
      </c>
      <c r="C48" s="99" t="str">
        <f t="shared" si="5"/>
        <v>CURITIBA</v>
      </c>
      <c r="D48" s="520" t="str">
        <f>Raiz!$B$48</f>
        <v xml:space="preserve"> Submódulo 2.2 - Encargos Previdenciários (GPS), FGTS e outras contribuições</v>
      </c>
      <c r="E48" s="520"/>
      <c r="F48" s="520"/>
      <c r="G48" s="520"/>
      <c r="H48" s="520"/>
      <c r="I48" s="520"/>
      <c r="J48" s="520"/>
      <c r="K48" s="19"/>
      <c r="L48" s="19"/>
    </row>
    <row r="49" spans="1:12" ht="18" customHeight="1" x14ac:dyDescent="0.2">
      <c r="A49" s="99">
        <f t="shared" si="3"/>
        <v>1</v>
      </c>
      <c r="B49" s="99" t="str">
        <f t="shared" si="4"/>
        <v>Vigilante armado diurno - 12x36h</v>
      </c>
      <c r="C49" s="99" t="str">
        <f t="shared" si="5"/>
        <v>CURITIBA</v>
      </c>
      <c r="D49" s="41" t="str">
        <f>Raiz!$B$49</f>
        <v>A</v>
      </c>
      <c r="E49" s="519" t="str">
        <f>Raiz!$C$49</f>
        <v>INSS</v>
      </c>
      <c r="F49" s="519"/>
      <c r="G49" s="519"/>
      <c r="H49" s="519"/>
      <c r="I49" s="60">
        <f>Raiz!$G$49</f>
        <v>0.2</v>
      </c>
      <c r="J49" s="57">
        <f>ROUND((J36+J46)*$I49,2)</f>
        <v>1465.25</v>
      </c>
      <c r="K49" s="19"/>
      <c r="L49" s="19"/>
    </row>
    <row r="50" spans="1:12" ht="18" customHeight="1" x14ac:dyDescent="0.2">
      <c r="A50" s="99">
        <f t="shared" si="3"/>
        <v>1</v>
      </c>
      <c r="B50" s="99" t="str">
        <f t="shared" si="4"/>
        <v>Vigilante armado diurno - 12x36h</v>
      </c>
      <c r="C50" s="99" t="str">
        <f t="shared" si="5"/>
        <v>CURITIBA</v>
      </c>
      <c r="D50" s="41" t="str">
        <f>Raiz!$B$50</f>
        <v>B</v>
      </c>
      <c r="E50" s="519" t="str">
        <f>Raiz!$C$50</f>
        <v>Salário Educação</v>
      </c>
      <c r="F50" s="519"/>
      <c r="G50" s="519"/>
      <c r="H50" s="519"/>
      <c r="I50" s="60">
        <f>Raiz!$G$50</f>
        <v>2.5000000000000001E-2</v>
      </c>
      <c r="J50" s="57">
        <f>ROUND((J36+J46)*$I50,2)</f>
        <v>183.16</v>
      </c>
      <c r="K50" s="19"/>
      <c r="L50" s="19"/>
    </row>
    <row r="51" spans="1:12" ht="18" customHeight="1" x14ac:dyDescent="0.2">
      <c r="A51" s="99">
        <f t="shared" si="3"/>
        <v>1</v>
      </c>
      <c r="B51" s="99" t="str">
        <f t="shared" si="4"/>
        <v>Vigilante armado diurno - 12x36h</v>
      </c>
      <c r="C51" s="99" t="str">
        <f t="shared" si="5"/>
        <v>CURITIBA</v>
      </c>
      <c r="D51" s="41" t="str">
        <f>Raiz!$B$51</f>
        <v>C</v>
      </c>
      <c r="E51" s="21" t="str">
        <f>Raiz!$C$51</f>
        <v>RAT X FAP       RAT=</v>
      </c>
      <c r="F51" s="63">
        <f>VLOOKUP(J2,Base!$B$22:$C$23,2,FALSE())</f>
        <v>0.03</v>
      </c>
      <c r="G51" s="106" t="str">
        <f>Raiz!$E$51</f>
        <v>FAP=</v>
      </c>
      <c r="H51" s="65">
        <f>VLOOKUP(J2,Base!$B$22:$D$23,3,FALSE())</f>
        <v>1</v>
      </c>
      <c r="I51" s="60">
        <f>F51*H51</f>
        <v>0.03</v>
      </c>
      <c r="J51" s="57">
        <f>ROUND((J36+J46)*$I51,2)</f>
        <v>219.79</v>
      </c>
      <c r="K51" s="19"/>
      <c r="L51" s="19"/>
    </row>
    <row r="52" spans="1:12" ht="18" customHeight="1" x14ac:dyDescent="0.2">
      <c r="A52" s="99">
        <f t="shared" si="3"/>
        <v>1</v>
      </c>
      <c r="B52" s="99" t="str">
        <f t="shared" si="4"/>
        <v>Vigilante armado diurno - 12x36h</v>
      </c>
      <c r="C52" s="99" t="str">
        <f t="shared" si="5"/>
        <v>CURITIBA</v>
      </c>
      <c r="D52" s="41" t="str">
        <f>Raiz!$B$52</f>
        <v>D</v>
      </c>
      <c r="E52" s="519" t="str">
        <f>Raiz!$C$52</f>
        <v>SESI ou SESC</v>
      </c>
      <c r="F52" s="519"/>
      <c r="G52" s="519"/>
      <c r="H52" s="519"/>
      <c r="I52" s="60">
        <f>Raiz!$G$52</f>
        <v>1.4999999999999999E-2</v>
      </c>
      <c r="J52" s="57">
        <f>ROUND((J36+J46)*$I52,2)</f>
        <v>109.89</v>
      </c>
      <c r="K52" s="19"/>
      <c r="L52" s="19"/>
    </row>
    <row r="53" spans="1:12" ht="18" customHeight="1" x14ac:dyDescent="0.2">
      <c r="A53" s="99">
        <f t="shared" si="3"/>
        <v>1</v>
      </c>
      <c r="B53" s="99" t="str">
        <f t="shared" si="4"/>
        <v>Vigilante armado diurno - 12x36h</v>
      </c>
      <c r="C53" s="99" t="str">
        <f t="shared" si="5"/>
        <v>CURITIBA</v>
      </c>
      <c r="D53" s="41" t="str">
        <f>Raiz!$B$53</f>
        <v>E</v>
      </c>
      <c r="E53" s="519" t="str">
        <f>Raiz!$C$53</f>
        <v>SENAI ou SENAC</v>
      </c>
      <c r="F53" s="519"/>
      <c r="G53" s="519"/>
      <c r="H53" s="519"/>
      <c r="I53" s="60">
        <f>Raiz!$G$53</f>
        <v>0.01</v>
      </c>
      <c r="J53" s="57">
        <f>ROUND((J36+J46)*$I53,2)</f>
        <v>73.260000000000005</v>
      </c>
      <c r="K53" s="19"/>
      <c r="L53" s="19"/>
    </row>
    <row r="54" spans="1:12" ht="18" customHeight="1" x14ac:dyDescent="0.2">
      <c r="A54" s="99">
        <f t="shared" si="3"/>
        <v>1</v>
      </c>
      <c r="B54" s="99" t="str">
        <f t="shared" si="4"/>
        <v>Vigilante armado diurno - 12x36h</v>
      </c>
      <c r="C54" s="99" t="str">
        <f t="shared" si="5"/>
        <v>CURITIBA</v>
      </c>
      <c r="D54" s="41" t="str">
        <f>Raiz!$B$54</f>
        <v>F</v>
      </c>
      <c r="E54" s="519" t="str">
        <f>Raiz!$C$54</f>
        <v>SEBRAE</v>
      </c>
      <c r="F54" s="519"/>
      <c r="G54" s="519"/>
      <c r="H54" s="519"/>
      <c r="I54" s="60">
        <f>Raiz!$G$54</f>
        <v>6.0000000000000001E-3</v>
      </c>
      <c r="J54" s="57">
        <f>ROUND((J36+J46)*$I54,2)</f>
        <v>43.96</v>
      </c>
      <c r="K54" s="19"/>
      <c r="L54" s="19"/>
    </row>
    <row r="55" spans="1:12" ht="18" customHeight="1" x14ac:dyDescent="0.2">
      <c r="A55" s="99">
        <f t="shared" si="3"/>
        <v>1</v>
      </c>
      <c r="B55" s="99" t="str">
        <f t="shared" si="4"/>
        <v>Vigilante armado diurno - 12x36h</v>
      </c>
      <c r="C55" s="99" t="str">
        <f t="shared" si="5"/>
        <v>CURITIBA</v>
      </c>
      <c r="D55" s="41" t="str">
        <f>Raiz!$B$55</f>
        <v>G</v>
      </c>
      <c r="E55" s="519" t="str">
        <f>Raiz!$C$55</f>
        <v>INCRA</v>
      </c>
      <c r="F55" s="519"/>
      <c r="G55" s="519"/>
      <c r="H55" s="519"/>
      <c r="I55" s="60">
        <f>Raiz!$G$55</f>
        <v>2E-3</v>
      </c>
      <c r="J55" s="57">
        <f>ROUND((J36+J46)*$I55,2)</f>
        <v>14.65</v>
      </c>
      <c r="K55" s="19"/>
      <c r="L55" s="19"/>
    </row>
    <row r="56" spans="1:12" ht="18" customHeight="1" x14ac:dyDescent="0.2">
      <c r="A56" s="99">
        <f t="shared" si="3"/>
        <v>1</v>
      </c>
      <c r="B56" s="99" t="str">
        <f t="shared" si="4"/>
        <v>Vigilante armado diurno - 12x36h</v>
      </c>
      <c r="C56" s="99" t="str">
        <f t="shared" si="5"/>
        <v>CURITIBA</v>
      </c>
      <c r="D56" s="41" t="str">
        <f>Raiz!$B$56</f>
        <v>H</v>
      </c>
      <c r="E56" s="519" t="str">
        <f>Raiz!$C$56</f>
        <v>FGTS</v>
      </c>
      <c r="F56" s="519"/>
      <c r="G56" s="519"/>
      <c r="H56" s="519"/>
      <c r="I56" s="60">
        <f>Raiz!$G$56</f>
        <v>0.08</v>
      </c>
      <c r="J56" s="57">
        <f>ROUND((J36+J46)*$I56,2)</f>
        <v>586.1</v>
      </c>
      <c r="K56" s="19"/>
      <c r="L56" s="19"/>
    </row>
    <row r="57" spans="1:12" ht="18" customHeight="1" x14ac:dyDescent="0.2">
      <c r="A57" s="99">
        <f t="shared" si="3"/>
        <v>1</v>
      </c>
      <c r="B57" s="99" t="str">
        <f t="shared" si="4"/>
        <v>Vigilante armado diurno - 12x36h</v>
      </c>
      <c r="C57" s="99" t="str">
        <f t="shared" si="5"/>
        <v>CURITIBA</v>
      </c>
      <c r="D57" s="554" t="str">
        <f>Raiz!$B$57</f>
        <v>Total do Submódulo 2.2</v>
      </c>
      <c r="E57" s="554"/>
      <c r="F57" s="554"/>
      <c r="G57" s="554"/>
      <c r="H57" s="554"/>
      <c r="I57" s="66">
        <f>SUM(I49:I56)</f>
        <v>0.36800000000000005</v>
      </c>
      <c r="J57" s="54">
        <f>SUM(J49:J56)</f>
        <v>2696.0600000000004</v>
      </c>
      <c r="K57" s="19"/>
      <c r="L57" s="19"/>
    </row>
    <row r="58" spans="1:12" ht="13.5" customHeight="1" x14ac:dyDescent="0.2">
      <c r="A58" s="99">
        <f t="shared" si="3"/>
        <v>1</v>
      </c>
      <c r="B58" s="99" t="str">
        <f t="shared" si="4"/>
        <v>Vigilante armado diurno - 12x36h</v>
      </c>
      <c r="C58" s="99" t="str">
        <f t="shared" si="5"/>
        <v>CURITIBA</v>
      </c>
      <c r="D58" s="19"/>
      <c r="E58" s="19"/>
      <c r="F58" s="19"/>
      <c r="G58" s="19"/>
      <c r="H58" s="19"/>
      <c r="I58" s="19"/>
      <c r="J58" s="19"/>
      <c r="K58" s="19"/>
      <c r="L58" s="19"/>
    </row>
    <row r="59" spans="1:12" ht="18" customHeight="1" x14ac:dyDescent="0.2">
      <c r="A59" s="99">
        <f t="shared" si="3"/>
        <v>1</v>
      </c>
      <c r="B59" s="99" t="str">
        <f t="shared" si="4"/>
        <v>Vigilante armado diurno - 12x36h</v>
      </c>
      <c r="C59" s="99" t="str">
        <f t="shared" si="5"/>
        <v>CURITIBA</v>
      </c>
      <c r="D59" s="520" t="str">
        <f>Raiz!$B$59</f>
        <v xml:space="preserve"> Submódulo 2.3 - Benefícios Mensais e Diários</v>
      </c>
      <c r="E59" s="520"/>
      <c r="F59" s="520"/>
      <c r="G59" s="520"/>
      <c r="H59" s="520"/>
      <c r="I59" s="520"/>
      <c r="J59" s="520"/>
      <c r="K59" s="19"/>
      <c r="L59" s="19"/>
    </row>
    <row r="60" spans="1:12" ht="36" customHeight="1" x14ac:dyDescent="0.2">
      <c r="A60" s="99">
        <f t="shared" si="3"/>
        <v>1</v>
      </c>
      <c r="B60" s="99" t="str">
        <f t="shared" si="4"/>
        <v>Vigilante armado diurno - 12x36h</v>
      </c>
      <c r="C60" s="99" t="str">
        <f t="shared" si="5"/>
        <v>CURITIBA</v>
      </c>
      <c r="D60" s="41" t="str">
        <f>Raiz!$B$60</f>
        <v>A</v>
      </c>
      <c r="E60" s="67" t="str">
        <f>Raiz!$C$60</f>
        <v>Transporte</v>
      </c>
      <c r="F60" s="68" t="str">
        <f>Raiz!$D$60</f>
        <v>Quantidade</v>
      </c>
      <c r="G60" s="23">
        <f>VLOOKUP(G7,Base!$B$248:$I$254,J12+1,FALSE())</f>
        <v>60</v>
      </c>
      <c r="H60" s="521" t="s">
        <v>278</v>
      </c>
      <c r="I60" s="521"/>
      <c r="J60" s="47">
        <f>IF(ROUND((G60*G25)-(J30*0.06),2)&lt;0,0,ROUND((G60*G25)-(J30*0.06),2))</f>
        <v>55.68</v>
      </c>
      <c r="K60" s="19"/>
      <c r="L60" s="19"/>
    </row>
    <row r="61" spans="1:12" ht="27" customHeight="1" x14ac:dyDescent="0.2">
      <c r="A61" s="99">
        <f t="shared" si="3"/>
        <v>1</v>
      </c>
      <c r="B61" s="99" t="str">
        <f t="shared" si="4"/>
        <v>Vigilante armado diurno - 12x36h</v>
      </c>
      <c r="C61" s="99" t="str">
        <f t="shared" si="5"/>
        <v>CURITIBA</v>
      </c>
      <c r="D61" s="41" t="str">
        <f>Raiz!$B$61</f>
        <v>B</v>
      </c>
      <c r="E61" s="67" t="str">
        <f>Raiz!$C$61</f>
        <v>Auxílio Alimentação</v>
      </c>
      <c r="F61" s="68" t="str">
        <f>Raiz!$D$61</f>
        <v>Quantidade</v>
      </c>
      <c r="G61" s="23">
        <f>VLOOKUP(G7,Base!$B$270:$I$276,J12+1,FALSE())</f>
        <v>30</v>
      </c>
      <c r="H61" s="69" t="s">
        <v>280</v>
      </c>
      <c r="I61" s="70">
        <f>VLOOKUP(G7,Base!$B$281:$I$287,J12+1,FALSE())</f>
        <v>0.2</v>
      </c>
      <c r="J61" s="47">
        <f>ROUND(G26*G61*(1-I61),2)</f>
        <v>1344</v>
      </c>
      <c r="K61" s="24"/>
      <c r="L61" s="24"/>
    </row>
    <row r="62" spans="1:12" ht="18" customHeight="1" x14ac:dyDescent="0.2">
      <c r="A62" s="99">
        <f t="shared" si="3"/>
        <v>1</v>
      </c>
      <c r="B62" s="99" t="str">
        <f t="shared" si="4"/>
        <v>Vigilante armado diurno - 12x36h</v>
      </c>
      <c r="C62" s="99" t="str">
        <f t="shared" si="5"/>
        <v>CURITIBA</v>
      </c>
      <c r="D62" s="41" t="str">
        <f>Raiz!$B$62</f>
        <v>C</v>
      </c>
      <c r="E62" s="493" t="str">
        <f>Raiz!$C$62</f>
        <v>Convênio Saúde</v>
      </c>
      <c r="F62" s="493"/>
      <c r="G62" s="493"/>
      <c r="H62" s="493"/>
      <c r="I62" s="493"/>
      <c r="J62" s="47">
        <f>VLOOKUP(G7,Base!$B$303:$K$309,J12+1,FALSE())</f>
        <v>200.56</v>
      </c>
      <c r="K62" s="24"/>
      <c r="L62" s="24"/>
    </row>
    <row r="63" spans="1:12" ht="18" customHeight="1" x14ac:dyDescent="0.2">
      <c r="A63" s="99">
        <f t="shared" si="3"/>
        <v>1</v>
      </c>
      <c r="B63" s="99" t="str">
        <f t="shared" si="4"/>
        <v>Vigilante armado diurno - 12x36h</v>
      </c>
      <c r="C63" s="99" t="str">
        <f t="shared" si="5"/>
        <v>CURITIBA</v>
      </c>
      <c r="D63" s="41" t="str">
        <f>Raiz!$B$63</f>
        <v>D</v>
      </c>
      <c r="E63" s="493" t="str">
        <f>Raiz!$C$63</f>
        <v>Benefício Social Familiar</v>
      </c>
      <c r="F63" s="493"/>
      <c r="G63" s="493"/>
      <c r="H63" s="493"/>
      <c r="I63" s="493"/>
      <c r="J63" s="47">
        <f>VLOOKUP(G7,Base!$B$314:$K$320,J12+1,FALSE())</f>
        <v>0</v>
      </c>
      <c r="K63" s="24"/>
      <c r="L63" s="24"/>
    </row>
    <row r="64" spans="1:12" ht="18" customHeight="1" x14ac:dyDescent="0.2">
      <c r="A64" s="99">
        <f t="shared" si="3"/>
        <v>1</v>
      </c>
      <c r="B64" s="99" t="str">
        <f t="shared" si="4"/>
        <v>Vigilante armado diurno - 12x36h</v>
      </c>
      <c r="C64" s="99" t="str">
        <f t="shared" si="5"/>
        <v>CURITIBA</v>
      </c>
      <c r="D64" s="41" t="str">
        <f>Raiz!$B$64</f>
        <v>E</v>
      </c>
      <c r="E64" s="498" t="str">
        <f>Raiz!$C$64</f>
        <v>Adicional de Assiduidade</v>
      </c>
      <c r="F64" s="498"/>
      <c r="G64" s="498"/>
      <c r="H64" s="498"/>
      <c r="I64" s="70">
        <f>VLOOKUP(G7,Base!$B$325:$K$331,J12+1,FALSE())</f>
        <v>0</v>
      </c>
      <c r="J64" s="47">
        <f>ROUND(I64*J40,2)</f>
        <v>0</v>
      </c>
      <c r="K64" s="24"/>
      <c r="L64" s="24"/>
    </row>
    <row r="65" spans="1:12" ht="18" customHeight="1" x14ac:dyDescent="0.2">
      <c r="A65" s="99">
        <f t="shared" si="3"/>
        <v>1</v>
      </c>
      <c r="B65" s="99" t="str">
        <f t="shared" si="4"/>
        <v>Vigilante armado diurno - 12x36h</v>
      </c>
      <c r="C65" s="99" t="str">
        <f t="shared" si="5"/>
        <v>CURITIBA</v>
      </c>
      <c r="D65" s="41" t="str">
        <f>Raiz!$B$65</f>
        <v>F</v>
      </c>
      <c r="E65" s="493" t="str">
        <f>Raiz!$C$65</f>
        <v>Seguro de Vida</v>
      </c>
      <c r="F65" s="493"/>
      <c r="G65" s="493"/>
      <c r="H65" s="493"/>
      <c r="I65" s="493"/>
      <c r="J65" s="47">
        <f>VLOOKUP(G7,Base!$B$336:$K$342,J12+1,FALSE())</f>
        <v>39.43</v>
      </c>
      <c r="K65" s="24"/>
      <c r="L65" s="24"/>
    </row>
    <row r="66" spans="1:12" ht="18" customHeight="1" x14ac:dyDescent="0.2">
      <c r="A66" s="99">
        <f t="shared" si="3"/>
        <v>1</v>
      </c>
      <c r="B66" s="99" t="str">
        <f t="shared" si="4"/>
        <v>Vigilante armado diurno - 12x36h</v>
      </c>
      <c r="C66" s="99" t="str">
        <f t="shared" si="5"/>
        <v>CURITIBA</v>
      </c>
      <c r="D66" s="41" t="str">
        <f>Raiz!$B$66</f>
        <v>G</v>
      </c>
      <c r="E66" s="493" t="str">
        <f>Raiz!$C$66</f>
        <v>Auxílio funeral</v>
      </c>
      <c r="F66" s="493"/>
      <c r="G66" s="493"/>
      <c r="H66" s="493"/>
      <c r="I66" s="493"/>
      <c r="J66" s="47">
        <f>VLOOKUP(G7,Base!$B$347:$I$353,J12+1,FALSE())</f>
        <v>1.1000000000000001</v>
      </c>
      <c r="K66" s="24"/>
      <c r="L66" s="24"/>
    </row>
    <row r="67" spans="1:12" ht="18" customHeight="1" x14ac:dyDescent="0.2">
      <c r="A67" s="99">
        <f t="shared" ref="A67:A98" si="6">A66</f>
        <v>1</v>
      </c>
      <c r="B67" s="99" t="str">
        <f t="shared" ref="B67:B98" si="7">B66</f>
        <v>Vigilante armado diurno - 12x36h</v>
      </c>
      <c r="C67" s="99" t="str">
        <f t="shared" ref="C67:C98" si="8">C66</f>
        <v>CURITIBA</v>
      </c>
      <c r="D67" s="41" t="str">
        <f>Raiz!$B$67</f>
        <v>H</v>
      </c>
      <c r="E67" s="493" t="str">
        <f>Raiz!$C$67</f>
        <v>Auxílio Creche</v>
      </c>
      <c r="F67" s="493"/>
      <c r="G67" s="493"/>
      <c r="H67" s="493"/>
      <c r="I67" s="493"/>
      <c r="J67" s="47">
        <f>VLOOKUP(G7,Base!$B$358:$K$364,J12+1,FALSE())</f>
        <v>210.66</v>
      </c>
      <c r="K67" s="24"/>
      <c r="L67" s="24"/>
    </row>
    <row r="68" spans="1:12" ht="18" customHeight="1" x14ac:dyDescent="0.2">
      <c r="A68" s="99">
        <f t="shared" si="6"/>
        <v>1</v>
      </c>
      <c r="B68" s="99" t="str">
        <f t="shared" si="7"/>
        <v>Vigilante armado diurno - 12x36h</v>
      </c>
      <c r="C68" s="99" t="str">
        <f t="shared" si="8"/>
        <v>CURITIBA</v>
      </c>
      <c r="D68" s="550" t="str">
        <f>Raiz!$B$68</f>
        <v> Total do Submódulo 2.3</v>
      </c>
      <c r="E68" s="550"/>
      <c r="F68" s="550"/>
      <c r="G68" s="550"/>
      <c r="H68" s="550"/>
      <c r="I68" s="550"/>
      <c r="J68" s="54">
        <f>SUM(J60:J67)</f>
        <v>1851.43</v>
      </c>
      <c r="K68" s="19"/>
      <c r="L68" s="19"/>
    </row>
    <row r="69" spans="1:12" ht="13.5" customHeight="1" x14ac:dyDescent="0.2">
      <c r="A69" s="99">
        <f t="shared" si="6"/>
        <v>1</v>
      </c>
      <c r="B69" s="99" t="str">
        <f t="shared" si="7"/>
        <v>Vigilante armado diurno - 12x36h</v>
      </c>
      <c r="C69" s="99" t="str">
        <f t="shared" si="8"/>
        <v>CURITIBA</v>
      </c>
      <c r="D69" s="19"/>
      <c r="E69" s="19"/>
      <c r="F69" s="19"/>
      <c r="G69" s="19"/>
      <c r="H69" s="19"/>
      <c r="I69" s="19"/>
      <c r="J69" s="19"/>
      <c r="K69" s="19"/>
      <c r="L69" s="19"/>
    </row>
    <row r="70" spans="1:12" ht="18" customHeight="1" x14ac:dyDescent="0.2">
      <c r="A70" s="99">
        <f t="shared" si="6"/>
        <v>1</v>
      </c>
      <c r="B70" s="99" t="str">
        <f t="shared" si="7"/>
        <v>Vigilante armado diurno - 12x36h</v>
      </c>
      <c r="C70" s="99" t="str">
        <f t="shared" si="8"/>
        <v>CURITIBA</v>
      </c>
      <c r="D70" s="518" t="str">
        <f>Raiz!$B$70</f>
        <v>Quadro-Resumo do Módulo 2 - Encargos e Benefícios Anuais, Mensais e Diários</v>
      </c>
      <c r="E70" s="518"/>
      <c r="F70" s="518"/>
      <c r="G70" s="518"/>
      <c r="H70" s="518"/>
      <c r="I70" s="518"/>
      <c r="J70" s="73" t="str">
        <f>Raiz!$H$70</f>
        <v>Valor R$</v>
      </c>
      <c r="K70" s="19"/>
      <c r="L70" s="19"/>
    </row>
    <row r="71" spans="1:12" ht="18" customHeight="1" x14ac:dyDescent="0.2">
      <c r="A71" s="99">
        <f t="shared" si="6"/>
        <v>1</v>
      </c>
      <c r="B71" s="99" t="str">
        <f t="shared" si="7"/>
        <v>Vigilante armado diurno - 12x36h</v>
      </c>
      <c r="C71" s="99" t="str">
        <f t="shared" si="8"/>
        <v>CURITIBA</v>
      </c>
      <c r="D71" s="41" t="str">
        <f>Raiz!$B$71</f>
        <v>2.1</v>
      </c>
      <c r="E71" s="493" t="str">
        <f>Raiz!$C$71</f>
        <v>13º Salário e Adicional de Férias</v>
      </c>
      <c r="F71" s="493"/>
      <c r="G71" s="493"/>
      <c r="H71" s="493"/>
      <c r="I71" s="493"/>
      <c r="J71" s="74">
        <f>J46</f>
        <v>732.63</v>
      </c>
      <c r="K71" s="19"/>
      <c r="L71" s="19"/>
    </row>
    <row r="72" spans="1:12" ht="18" customHeight="1" x14ac:dyDescent="0.2">
      <c r="A72" s="99">
        <f t="shared" si="6"/>
        <v>1</v>
      </c>
      <c r="B72" s="99" t="str">
        <f t="shared" si="7"/>
        <v>Vigilante armado diurno - 12x36h</v>
      </c>
      <c r="C72" s="99" t="str">
        <f t="shared" si="8"/>
        <v>CURITIBA</v>
      </c>
      <c r="D72" s="41" t="str">
        <f>Raiz!$B$72</f>
        <v>2.2</v>
      </c>
      <c r="E72" s="493" t="str">
        <f>Raiz!$C$72</f>
        <v>Encargos Previdenciários (GPS), FGTS e outras contribuições</v>
      </c>
      <c r="F72" s="493"/>
      <c r="G72" s="493"/>
      <c r="H72" s="493"/>
      <c r="I72" s="493"/>
      <c r="J72" s="74">
        <f>J57</f>
        <v>2696.0600000000004</v>
      </c>
      <c r="K72" s="19"/>
      <c r="L72" s="19"/>
    </row>
    <row r="73" spans="1:12" ht="18" customHeight="1" x14ac:dyDescent="0.2">
      <c r="A73" s="99">
        <f t="shared" si="6"/>
        <v>1</v>
      </c>
      <c r="B73" s="99" t="str">
        <f t="shared" si="7"/>
        <v>Vigilante armado diurno - 12x36h</v>
      </c>
      <c r="C73" s="99" t="str">
        <f t="shared" si="8"/>
        <v>CURITIBA</v>
      </c>
      <c r="D73" s="41" t="str">
        <f>Raiz!$B$73</f>
        <v>2.3</v>
      </c>
      <c r="E73" s="493" t="str">
        <f>Raiz!$C$73</f>
        <v>Benefícios Mensais e Diários</v>
      </c>
      <c r="F73" s="493"/>
      <c r="G73" s="493"/>
      <c r="H73" s="493"/>
      <c r="I73" s="493"/>
      <c r="J73" s="74">
        <f>J68</f>
        <v>1851.43</v>
      </c>
      <c r="K73" s="19"/>
      <c r="L73" s="19"/>
    </row>
    <row r="74" spans="1:12" ht="18" customHeight="1" x14ac:dyDescent="0.2">
      <c r="A74" s="99">
        <f t="shared" si="6"/>
        <v>1</v>
      </c>
      <c r="B74" s="99" t="str">
        <f t="shared" si="7"/>
        <v>Vigilante armado diurno - 12x36h</v>
      </c>
      <c r="C74" s="99" t="str">
        <f t="shared" si="8"/>
        <v>CURITIBA</v>
      </c>
      <c r="D74" s="550" t="str">
        <f>Raiz!$B$74</f>
        <v> Total do Módulo 2 - Encargos e Benefícios Anuais, mensais e Diários</v>
      </c>
      <c r="E74" s="550"/>
      <c r="F74" s="550"/>
      <c r="G74" s="550"/>
      <c r="H74" s="550"/>
      <c r="I74" s="550"/>
      <c r="J74" s="54">
        <f>SUM(J71:J73)</f>
        <v>5280.1200000000008</v>
      </c>
      <c r="K74" s="19"/>
      <c r="L74" s="19"/>
    </row>
    <row r="75" spans="1:12" ht="13.5" customHeight="1" x14ac:dyDescent="0.2">
      <c r="A75" s="99">
        <f t="shared" si="6"/>
        <v>1</v>
      </c>
      <c r="B75" s="99" t="str">
        <f t="shared" si="7"/>
        <v>Vigilante armado diurno - 12x36h</v>
      </c>
      <c r="C75" s="99" t="str">
        <f t="shared" si="8"/>
        <v>CURITIBA</v>
      </c>
      <c r="D75" s="19"/>
      <c r="E75" s="19"/>
      <c r="F75" s="19"/>
      <c r="G75" s="19"/>
      <c r="H75" s="19"/>
      <c r="I75" s="19"/>
      <c r="J75" s="19"/>
      <c r="K75" s="19"/>
      <c r="L75" s="19"/>
    </row>
    <row r="76" spans="1:12" ht="18" customHeight="1" x14ac:dyDescent="0.2">
      <c r="A76" s="99">
        <f t="shared" si="6"/>
        <v>1</v>
      </c>
      <c r="B76" s="99" t="str">
        <f t="shared" si="7"/>
        <v>Vigilante armado diurno - 12x36h</v>
      </c>
      <c r="C76" s="99" t="str">
        <f t="shared" si="8"/>
        <v>CURITIBA</v>
      </c>
      <c r="D76" s="510" t="str">
        <f>Raiz!$B$76</f>
        <v>MÓDULO 3 – PROVISÃO PARA RESCISÃO</v>
      </c>
      <c r="E76" s="510"/>
      <c r="F76" s="510"/>
      <c r="G76" s="510"/>
      <c r="H76" s="510"/>
      <c r="I76" s="45" t="str">
        <f>Raiz!$G$76</f>
        <v>%</v>
      </c>
      <c r="J76" s="46" t="str">
        <f>Raiz!$H$76</f>
        <v>Valor R$</v>
      </c>
      <c r="K76" s="19"/>
      <c r="L76" s="19"/>
    </row>
    <row r="77" spans="1:12" ht="28.5" customHeight="1" x14ac:dyDescent="0.2">
      <c r="A77" s="99">
        <f t="shared" si="6"/>
        <v>1</v>
      </c>
      <c r="B77" s="99" t="str">
        <f t="shared" si="7"/>
        <v>Vigilante armado diurno - 12x36h</v>
      </c>
      <c r="C77" s="99" t="str">
        <f t="shared" si="8"/>
        <v>CURITIBA</v>
      </c>
      <c r="D77" s="75" t="str">
        <f>Raiz!$B$77</f>
        <v>A</v>
      </c>
      <c r="E77" s="26" t="s">
        <v>296</v>
      </c>
      <c r="F77" s="498" t="s">
        <v>297</v>
      </c>
      <c r="G77" s="498"/>
      <c r="H77" s="498"/>
      <c r="I77" s="76">
        <f>(1/12+1/12/12+1/12/12+1/12/12/3)*30/30*VLOOKUP(J2,Base!$B$29:$S$30,2)</f>
        <v>4.9768518518518521E-3</v>
      </c>
      <c r="J77" s="47">
        <f>ROUND(I77*(J36+J46),2)</f>
        <v>36.46</v>
      </c>
      <c r="K77" s="19"/>
      <c r="L77" s="19"/>
    </row>
    <row r="78" spans="1:12" ht="18" customHeight="1" x14ac:dyDescent="0.2">
      <c r="A78" s="99">
        <f t="shared" si="6"/>
        <v>1</v>
      </c>
      <c r="B78" s="99" t="str">
        <f t="shared" si="7"/>
        <v>Vigilante armado diurno - 12x36h</v>
      </c>
      <c r="C78" s="99" t="str">
        <f t="shared" si="8"/>
        <v>CURITIBA</v>
      </c>
      <c r="D78" s="41" t="str">
        <f>Raiz!$B$78</f>
        <v>B</v>
      </c>
      <c r="E78" s="498" t="s">
        <v>298</v>
      </c>
      <c r="F78" s="498"/>
      <c r="G78" s="498"/>
      <c r="H78" s="498"/>
      <c r="I78" s="76">
        <f>I56*I77</f>
        <v>3.9814814814814818E-4</v>
      </c>
      <c r="J78" s="47">
        <f>ROUND((J36+J44)*I78,2)</f>
        <v>2.84</v>
      </c>
      <c r="K78" s="19"/>
      <c r="L78" s="19"/>
    </row>
    <row r="79" spans="1:12" ht="24.75" customHeight="1" x14ac:dyDescent="0.2">
      <c r="A79" s="99">
        <f t="shared" si="6"/>
        <v>1</v>
      </c>
      <c r="B79" s="99" t="str">
        <f t="shared" si="7"/>
        <v>Vigilante armado diurno - 12x36h</v>
      </c>
      <c r="C79" s="99" t="str">
        <f t="shared" si="8"/>
        <v>CURITIBA</v>
      </c>
      <c r="D79" s="75" t="str">
        <f>Raiz!$B$79</f>
        <v>C</v>
      </c>
      <c r="E79" s="26" t="s">
        <v>299</v>
      </c>
      <c r="F79" s="517" t="s">
        <v>300</v>
      </c>
      <c r="G79" s="517"/>
      <c r="H79" s="517"/>
      <c r="I79" s="76">
        <f>1/30*7/G9*1</f>
        <v>9.7222222222222224E-3</v>
      </c>
      <c r="J79" s="47">
        <f>ROUND((J36+J46)/30*7/20,2)</f>
        <v>85.47</v>
      </c>
      <c r="K79" s="19"/>
      <c r="L79" s="19"/>
    </row>
    <row r="80" spans="1:12" ht="18" customHeight="1" x14ac:dyDescent="0.2">
      <c r="A80" s="99">
        <f t="shared" si="6"/>
        <v>1</v>
      </c>
      <c r="B80" s="99" t="str">
        <f t="shared" si="7"/>
        <v>Vigilante armado diurno - 12x36h</v>
      </c>
      <c r="C80" s="99" t="str">
        <f t="shared" si="8"/>
        <v>CURITIBA</v>
      </c>
      <c r="D80" s="41" t="str">
        <f>Raiz!$B$80</f>
        <v>D</v>
      </c>
      <c r="E80" s="498" t="s">
        <v>301</v>
      </c>
      <c r="F80" s="498"/>
      <c r="G80" s="498"/>
      <c r="H80" s="498"/>
      <c r="I80" s="76">
        <f>I57*I79</f>
        <v>3.5777777777777782E-3</v>
      </c>
      <c r="J80" s="47">
        <f>ROUND(I80*(J36+J46),2)</f>
        <v>26.21</v>
      </c>
      <c r="K80" s="19"/>
      <c r="L80" s="19"/>
    </row>
    <row r="81" spans="1:14" ht="18" customHeight="1" x14ac:dyDescent="0.2">
      <c r="A81" s="99">
        <f t="shared" si="6"/>
        <v>1</v>
      </c>
      <c r="B81" s="99" t="str">
        <f t="shared" si="7"/>
        <v>Vigilante armado diurno - 12x36h</v>
      </c>
      <c r="C81" s="99" t="str">
        <f t="shared" si="8"/>
        <v>CURITIBA</v>
      </c>
      <c r="D81" s="41" t="str">
        <f>Raiz!$B$81</f>
        <v>E</v>
      </c>
      <c r="E81" s="498" t="s">
        <v>302</v>
      </c>
      <c r="F81" s="498"/>
      <c r="G81" s="498"/>
      <c r="H81" s="498"/>
      <c r="I81" s="79">
        <f>I56*0.4*ROUND(1+1/12*2+1/12/3,2)+0.4*I56*ROUND(1+1/12*2+1/12/3,2)*VLOOKUP(J2,Base!$B$29:$S$30,2)</f>
        <v>3.9983999999999999E-2</v>
      </c>
      <c r="J81" s="47">
        <f>ROUND((J36+J44)*I81,2)</f>
        <v>285.61</v>
      </c>
      <c r="K81" s="19"/>
      <c r="L81" s="19"/>
    </row>
    <row r="82" spans="1:14" ht="18" customHeight="1" x14ac:dyDescent="0.2">
      <c r="A82" s="99">
        <f t="shared" si="6"/>
        <v>1</v>
      </c>
      <c r="B82" s="99" t="str">
        <f t="shared" si="7"/>
        <v>Vigilante armado diurno - 12x36h</v>
      </c>
      <c r="C82" s="99" t="str">
        <f t="shared" si="8"/>
        <v>CURITIBA</v>
      </c>
      <c r="D82" s="556" t="str">
        <f>Raiz!$B$82</f>
        <v>Total do Módulo 3 - Provisão para Rescisão</v>
      </c>
      <c r="E82" s="556"/>
      <c r="F82" s="556"/>
      <c r="G82" s="556"/>
      <c r="H82" s="556"/>
      <c r="I82" s="556"/>
      <c r="J82" s="54">
        <f>SUM(J77:J81)</f>
        <v>436.59000000000003</v>
      </c>
      <c r="K82" s="19"/>
      <c r="L82" s="19"/>
    </row>
    <row r="83" spans="1:14" ht="13.5" customHeight="1" x14ac:dyDescent="0.2">
      <c r="A83" s="99">
        <f t="shared" si="6"/>
        <v>1</v>
      </c>
      <c r="B83" s="99" t="str">
        <f t="shared" si="7"/>
        <v>Vigilante armado diurno - 12x36h</v>
      </c>
      <c r="C83" s="99" t="str">
        <f t="shared" si="8"/>
        <v>CURITIBA</v>
      </c>
      <c r="D83" s="19"/>
      <c r="E83" s="19"/>
      <c r="F83" s="19"/>
      <c r="G83" s="19"/>
      <c r="H83" s="19"/>
      <c r="I83" s="19"/>
      <c r="J83" s="19"/>
      <c r="K83" s="19"/>
      <c r="L83" s="19"/>
    </row>
    <row r="84" spans="1:14" ht="18" customHeight="1" x14ac:dyDescent="0.2">
      <c r="A84" s="99">
        <f t="shared" si="6"/>
        <v>1</v>
      </c>
      <c r="B84" s="99" t="str">
        <f t="shared" si="7"/>
        <v>Vigilante armado diurno - 12x36h</v>
      </c>
      <c r="C84" s="99" t="str">
        <f t="shared" si="8"/>
        <v>CURITIBA</v>
      </c>
      <c r="D84" s="523" t="str">
        <f>Raiz!$B$84</f>
        <v>MÓDULO 4 – CUSTO DE REPOSIÇÃO DO PROFISSIONAL AUSENTE</v>
      </c>
      <c r="E84" s="523"/>
      <c r="F84" s="523"/>
      <c r="G84" s="523"/>
      <c r="H84" s="523"/>
      <c r="I84" s="80" t="str">
        <f>Raiz!$G$84</f>
        <v>%</v>
      </c>
      <c r="J84" s="81" t="str">
        <f>Raiz!$H$84</f>
        <v>Valor R$</v>
      </c>
      <c r="K84" s="19"/>
      <c r="L84" s="19"/>
    </row>
    <row r="85" spans="1:14" ht="39.75" customHeight="1" x14ac:dyDescent="0.2">
      <c r="A85" s="99">
        <f t="shared" si="6"/>
        <v>1</v>
      </c>
      <c r="B85" s="99" t="str">
        <f t="shared" si="7"/>
        <v>Vigilante armado diurno - 12x36h</v>
      </c>
      <c r="C85" s="99" t="str">
        <f t="shared" si="8"/>
        <v>CURITIBA</v>
      </c>
      <c r="D85" s="511" t="str">
        <f>Raiz!$B$85</f>
        <v>Base de Cálculo para o Custo de Reposição do Profissional Ausente (substituto): BCCPA = MÓDULO 1 (Rem1) + MÓDULO 2 (sem VA e VT) + MÓDULO 3 - exceto o Afastamento maternidade, pois a Remuneração e o 13º Salário são compensados pelo INSS - Conforme item 89 do Relatório do Acórdão TCU nº 1.753/2008 – Plenário).</v>
      </c>
      <c r="E85" s="511"/>
      <c r="F85" s="511"/>
      <c r="G85" s="511"/>
      <c r="H85" s="511"/>
      <c r="I85" s="511"/>
      <c r="J85" s="511"/>
      <c r="K85" s="19"/>
      <c r="L85" s="19"/>
    </row>
    <row r="86" spans="1:14" ht="24.75" customHeight="1" x14ac:dyDescent="0.2">
      <c r="A86" s="99">
        <f t="shared" si="6"/>
        <v>1</v>
      </c>
      <c r="B86" s="99" t="str">
        <f t="shared" si="7"/>
        <v>Vigilante armado diurno - 12x36h</v>
      </c>
      <c r="C86" s="99" t="str">
        <f t="shared" si="8"/>
        <v>CURITIBA</v>
      </c>
      <c r="D86" s="500" t="str">
        <f>Raiz!$B$86</f>
        <v>MÓDULO 1</v>
      </c>
      <c r="E86" s="500"/>
      <c r="F86" s="82" t="str">
        <f>Raiz!$D$86</f>
        <v>MÓDULO 2
(sem VA e VT ou apenas sem VT)</v>
      </c>
      <c r="G86" s="82" t="str">
        <f>Raiz!$E$86</f>
        <v>MÓDULO 3</v>
      </c>
      <c r="H86" s="478" t="str">
        <f>Raiz!$F$86</f>
        <v>BCCPA</v>
      </c>
      <c r="I86" s="478"/>
      <c r="J86" s="83" t="str">
        <f>Raiz!$H$86</f>
        <v>VA nas Férias</v>
      </c>
      <c r="K86" s="19"/>
      <c r="L86" s="19"/>
    </row>
    <row r="87" spans="1:14" ht="18" customHeight="1" x14ac:dyDescent="0.2">
      <c r="A87" s="99">
        <f t="shared" si="6"/>
        <v>1</v>
      </c>
      <c r="B87" s="99" t="str">
        <f t="shared" si="7"/>
        <v>Vigilante armado diurno - 12x36h</v>
      </c>
      <c r="C87" s="99" t="str">
        <f t="shared" si="8"/>
        <v>CURITIBA</v>
      </c>
      <c r="D87" s="557">
        <f>J40</f>
        <v>6930.77</v>
      </c>
      <c r="E87" s="557"/>
      <c r="F87" s="84">
        <f>IF(J87="S",(J74-J60),IF(J87="N",(J74-(J60+J61))))</f>
        <v>5224.4400000000005</v>
      </c>
      <c r="G87" s="84">
        <f>J82</f>
        <v>436.59000000000003</v>
      </c>
      <c r="H87" s="514">
        <f>SUM(D87:G87)</f>
        <v>12591.800000000001</v>
      </c>
      <c r="I87" s="514"/>
      <c r="J87" s="85" t="str">
        <f>VLOOKUP($G7,Base!$B$292:$I$298,$J12+1,FALSE())</f>
        <v>S</v>
      </c>
      <c r="K87" s="19"/>
      <c r="L87" s="61"/>
      <c r="N87" s="107"/>
    </row>
    <row r="88" spans="1:14" ht="30" customHeight="1" x14ac:dyDescent="0.2">
      <c r="A88" s="99">
        <f t="shared" si="6"/>
        <v>1</v>
      </c>
      <c r="B88" s="99" t="str">
        <f t="shared" si="7"/>
        <v>Vigilante armado diurno - 12x36h</v>
      </c>
      <c r="C88" s="99" t="str">
        <f t="shared" si="8"/>
        <v>CURITIBA</v>
      </c>
      <c r="D88" s="515" t="s">
        <v>311</v>
      </c>
      <c r="E88" s="515"/>
      <c r="F88" s="515"/>
      <c r="G88" s="516" t="s">
        <v>312</v>
      </c>
      <c r="H88" s="516"/>
      <c r="I88" s="87" t="s">
        <v>313</v>
      </c>
      <c r="J88" s="86" t="s">
        <v>245</v>
      </c>
      <c r="K88" s="19"/>
      <c r="L88" s="19"/>
    </row>
    <row r="89" spans="1:14" ht="33" customHeight="1" x14ac:dyDescent="0.2">
      <c r="A89" s="99">
        <f t="shared" si="6"/>
        <v>1</v>
      </c>
      <c r="B89" s="99" t="str">
        <f t="shared" si="7"/>
        <v>Vigilante armado diurno - 12x36h</v>
      </c>
      <c r="C89" s="99" t="str">
        <f t="shared" si="8"/>
        <v>CURITIBA</v>
      </c>
      <c r="D89" s="75" t="s">
        <v>215</v>
      </c>
      <c r="E89" s="498" t="s">
        <v>314</v>
      </c>
      <c r="F89" s="498"/>
      <c r="G89" s="498" t="s">
        <v>315</v>
      </c>
      <c r="H89" s="498"/>
      <c r="I89" s="76">
        <f>VLOOKUP(J2,Base!$B$29:$P$30,3)</f>
        <v>0.5</v>
      </c>
      <c r="J89" s="47">
        <f>ROUND((D87/12)+(F87+G87)*I89/12,2)</f>
        <v>813.44</v>
      </c>
      <c r="K89" s="19"/>
      <c r="L89" s="19"/>
    </row>
    <row r="90" spans="1:14" ht="18" customHeight="1" x14ac:dyDescent="0.2">
      <c r="A90" s="99">
        <f t="shared" si="6"/>
        <v>1</v>
      </c>
      <c r="B90" s="99" t="str">
        <f t="shared" si="7"/>
        <v>Vigilante armado diurno - 12x36h</v>
      </c>
      <c r="C90" s="99" t="str">
        <f t="shared" si="8"/>
        <v>CURITIBA</v>
      </c>
      <c r="D90" s="41" t="s">
        <v>217</v>
      </c>
      <c r="E90" s="502" t="s">
        <v>317</v>
      </c>
      <c r="F90" s="502"/>
      <c r="G90" s="498" t="s">
        <v>318</v>
      </c>
      <c r="H90" s="498"/>
      <c r="I90" s="56">
        <f>VLOOKUP(J2,Base!$B$29:$P$30,5)</f>
        <v>1</v>
      </c>
      <c r="J90" s="47">
        <f>ROUND(H87/30*VLOOKUP(J2,Base!$B$29:$P$30,4)/12*I90,2)</f>
        <v>34.979999999999997</v>
      </c>
      <c r="K90" s="19"/>
      <c r="L90" s="19"/>
    </row>
    <row r="91" spans="1:14" ht="18" customHeight="1" x14ac:dyDescent="0.2">
      <c r="A91" s="99">
        <f t="shared" si="6"/>
        <v>1</v>
      </c>
      <c r="B91" s="99" t="str">
        <f t="shared" si="7"/>
        <v>Vigilante armado diurno - 12x36h</v>
      </c>
      <c r="C91" s="99" t="str">
        <f t="shared" si="8"/>
        <v>CURITIBA</v>
      </c>
      <c r="D91" s="41" t="s">
        <v>219</v>
      </c>
      <c r="E91" s="498" t="s">
        <v>319</v>
      </c>
      <c r="F91" s="498"/>
      <c r="G91" s="498" t="s">
        <v>318</v>
      </c>
      <c r="H91" s="498"/>
      <c r="I91" s="56">
        <f>VLOOKUP(J2,Base!$B$29:$P$30,7)</f>
        <v>1.4999999999999999E-2</v>
      </c>
      <c r="J91" s="47">
        <f>ROUND(H87/30*VLOOKUP(J2,Base!$B$29:$P$30,6)/12*I91,2)</f>
        <v>2.62</v>
      </c>
      <c r="K91" s="19"/>
      <c r="L91" s="19"/>
    </row>
    <row r="92" spans="1:14" ht="18" customHeight="1" x14ac:dyDescent="0.2">
      <c r="A92" s="99">
        <f t="shared" si="6"/>
        <v>1</v>
      </c>
      <c r="B92" s="99" t="str">
        <f t="shared" si="7"/>
        <v>Vigilante armado diurno - 12x36h</v>
      </c>
      <c r="C92" s="99" t="str">
        <f t="shared" si="8"/>
        <v>CURITIBA</v>
      </c>
      <c r="D92" s="41" t="s">
        <v>221</v>
      </c>
      <c r="E92" s="498" t="s">
        <v>320</v>
      </c>
      <c r="F92" s="498"/>
      <c r="G92" s="498" t="s">
        <v>318</v>
      </c>
      <c r="H92" s="498"/>
      <c r="I92" s="56">
        <f>VLOOKUP(J2,Base!$B$29:$P$30,9)</f>
        <v>7.7999999999999996E-3</v>
      </c>
      <c r="J92" s="47">
        <f>ROUND(H87/30*VLOOKUP(J2,Base!$B$29:$P$30,8)/12*I92,2)</f>
        <v>4.09</v>
      </c>
      <c r="K92" s="19"/>
      <c r="L92" s="19"/>
    </row>
    <row r="93" spans="1:14" ht="39" customHeight="1" x14ac:dyDescent="0.2">
      <c r="A93" s="99">
        <f t="shared" si="6"/>
        <v>1</v>
      </c>
      <c r="B93" s="99" t="str">
        <f t="shared" si="7"/>
        <v>Vigilante armado diurno - 12x36h</v>
      </c>
      <c r="C93" s="99" t="str">
        <f t="shared" si="8"/>
        <v>CURITIBA</v>
      </c>
      <c r="D93" s="41" t="s">
        <v>223</v>
      </c>
      <c r="E93" s="498" t="s">
        <v>321</v>
      </c>
      <c r="F93" s="498"/>
      <c r="G93" s="506" t="s">
        <v>322</v>
      </c>
      <c r="H93" s="506"/>
      <c r="I93" s="56">
        <f>VLOOKUP(J2,Base!$B$29:$P$30,11)</f>
        <v>0.02</v>
      </c>
      <c r="J93" s="47">
        <f>((D87/12+D87/12/3)*(1+I57)+I56*D87+I57*D87/12+J68-J61-J60-J64+J82)/30*VLOOKUP(J2,Base!$B$29:$P$30,10)/12*I93</f>
        <v>18.058815022222227</v>
      </c>
      <c r="K93" s="19"/>
      <c r="L93" s="19"/>
    </row>
    <row r="94" spans="1:14" ht="49.5" customHeight="1" x14ac:dyDescent="0.2">
      <c r="A94" s="99">
        <f t="shared" si="6"/>
        <v>1</v>
      </c>
      <c r="B94" s="99" t="str">
        <f t="shared" si="7"/>
        <v>Vigilante armado diurno - 12x36h</v>
      </c>
      <c r="C94" s="99" t="str">
        <f t="shared" si="8"/>
        <v>CURITIBA</v>
      </c>
      <c r="D94" s="41" t="s">
        <v>225</v>
      </c>
      <c r="E94" s="506" t="s">
        <v>324</v>
      </c>
      <c r="F94" s="506"/>
      <c r="G94" s="498" t="s">
        <v>325</v>
      </c>
      <c r="H94" s="498"/>
      <c r="I94" s="76">
        <f>VLOOKUP(J2,Base!$B$29:$P$30,13)</f>
        <v>1</v>
      </c>
      <c r="J94" s="47">
        <f>ROUND((H87-J57+J56)/30*VLOOKUP(J2,Base!$B$29:$P$30,12)/12*I94,2)</f>
        <v>87.35</v>
      </c>
      <c r="K94" s="19"/>
      <c r="L94" s="19"/>
    </row>
    <row r="95" spans="1:14" ht="34.5" customHeight="1" x14ac:dyDescent="0.2">
      <c r="A95" s="99">
        <f t="shared" si="6"/>
        <v>1</v>
      </c>
      <c r="B95" s="99" t="str">
        <f t="shared" si="7"/>
        <v>Vigilante armado diurno - 12x36h</v>
      </c>
      <c r="C95" s="99" t="str">
        <f t="shared" si="8"/>
        <v>CURITIBA</v>
      </c>
      <c r="D95" s="75" t="s">
        <v>253</v>
      </c>
      <c r="E95" s="508" t="s">
        <v>326</v>
      </c>
      <c r="F95" s="508"/>
      <c r="G95" s="478" t="s">
        <v>327</v>
      </c>
      <c r="H95" s="478"/>
      <c r="I95" s="88" t="str">
        <f>VLOOKUP(G7,Base!$B$236:$I$243,J12+1,FALSE())</f>
        <v>N</v>
      </c>
      <c r="J95" s="47">
        <f>IF(I95="S",(((H87)/G23*12)*(VLOOKUP(J2,Base!$B$29:$P$30,14))*(VLOOKUP(J2,Base!$B$29:$P$30,15))),IF(I95="N",0))</f>
        <v>0</v>
      </c>
      <c r="K95" s="19"/>
      <c r="L95" s="19"/>
    </row>
    <row r="96" spans="1:14" ht="18" customHeight="1" x14ac:dyDescent="0.2">
      <c r="A96" s="99">
        <f t="shared" si="6"/>
        <v>1</v>
      </c>
      <c r="B96" s="99" t="str">
        <f t="shared" si="7"/>
        <v>Vigilante armado diurno - 12x36h</v>
      </c>
      <c r="C96" s="99" t="str">
        <f t="shared" si="8"/>
        <v>CURITIBA</v>
      </c>
      <c r="D96" s="555" t="s">
        <v>328</v>
      </c>
      <c r="E96" s="555"/>
      <c r="F96" s="555"/>
      <c r="G96" s="555"/>
      <c r="H96" s="555"/>
      <c r="I96" s="555"/>
      <c r="J96" s="54">
        <f>SUM(J89:J95)</f>
        <v>960.53881502222237</v>
      </c>
      <c r="K96" s="19"/>
      <c r="L96" s="19"/>
    </row>
    <row r="97" spans="1:12" ht="11.25" customHeight="1" x14ac:dyDescent="0.2">
      <c r="A97" s="99">
        <f t="shared" si="6"/>
        <v>1</v>
      </c>
      <c r="B97" s="99" t="str">
        <f t="shared" si="7"/>
        <v>Vigilante armado diurno - 12x36h</v>
      </c>
      <c r="C97" s="99" t="str">
        <f t="shared" si="8"/>
        <v>CURITIBA</v>
      </c>
      <c r="D97" s="19"/>
      <c r="E97" s="19"/>
      <c r="F97" s="19"/>
      <c r="G97" s="19"/>
      <c r="H97" s="19"/>
      <c r="I97" s="19"/>
      <c r="J97" s="19"/>
      <c r="K97" s="19"/>
      <c r="L97" s="19"/>
    </row>
    <row r="98" spans="1:12" ht="18" customHeight="1" x14ac:dyDescent="0.2">
      <c r="A98" s="99">
        <f t="shared" si="6"/>
        <v>1</v>
      </c>
      <c r="B98" s="99" t="str">
        <f t="shared" si="7"/>
        <v>Vigilante armado diurno - 12x36h</v>
      </c>
      <c r="C98" s="99" t="str">
        <f t="shared" si="8"/>
        <v>CURITIBA</v>
      </c>
      <c r="D98" s="495" t="str">
        <f>Raiz!$B$98</f>
        <v>MÓDULO 5 - INSUMOS DIVERSOS</v>
      </c>
      <c r="E98" s="495"/>
      <c r="F98" s="495"/>
      <c r="G98" s="495"/>
      <c r="H98" s="495"/>
      <c r="I98" s="495"/>
      <c r="J98" s="46" t="str">
        <f>Raiz!$H$98</f>
        <v>Valor R$</v>
      </c>
      <c r="K98" s="19"/>
      <c r="L98" s="19"/>
    </row>
    <row r="99" spans="1:12" ht="18" customHeight="1" x14ac:dyDescent="0.2">
      <c r="A99" s="99">
        <f t="shared" ref="A99:A135" si="9">A98</f>
        <v>1</v>
      </c>
      <c r="B99" s="99" t="str">
        <f t="shared" ref="B99:B135" si="10">B98</f>
        <v>Vigilante armado diurno - 12x36h</v>
      </c>
      <c r="C99" s="99" t="str">
        <f t="shared" ref="C99:C135" si="11">C98</f>
        <v>CURITIBA</v>
      </c>
      <c r="D99" s="41" t="str">
        <f>Raiz!$B$99</f>
        <v>A</v>
      </c>
      <c r="E99" s="493" t="str">
        <f>Raiz!$C$99</f>
        <v>Uniformes</v>
      </c>
      <c r="F99" s="493"/>
      <c r="G99" s="493"/>
      <c r="H99" s="493"/>
      <c r="I99" s="493"/>
      <c r="J99" s="47">
        <f>VLOOKUP(G7,Base!$B$369:$I$375,J12+1,FALSE())</f>
        <v>179.7</v>
      </c>
      <c r="K99" s="24"/>
      <c r="L99" s="24"/>
    </row>
    <row r="100" spans="1:12" ht="18" customHeight="1" x14ac:dyDescent="0.2">
      <c r="A100" s="99">
        <f t="shared" si="9"/>
        <v>1</v>
      </c>
      <c r="B100" s="99" t="str">
        <f t="shared" si="10"/>
        <v>Vigilante armado diurno - 12x36h</v>
      </c>
      <c r="C100" s="99" t="str">
        <f t="shared" si="11"/>
        <v>CURITIBA</v>
      </c>
      <c r="D100" s="41" t="str">
        <f>Raiz!$B$100</f>
        <v>B</v>
      </c>
      <c r="E100" s="493" t="str">
        <f>Raiz!$C$100</f>
        <v>Materiais de uso individual</v>
      </c>
      <c r="F100" s="493"/>
      <c r="G100" s="493"/>
      <c r="H100" s="493"/>
      <c r="I100" s="493"/>
      <c r="J100" s="47">
        <f>VLOOKUP(G7,Base!$B$380:$I$386,J12+1,FALSE())</f>
        <v>66.3</v>
      </c>
      <c r="K100" s="24"/>
      <c r="L100" s="24"/>
    </row>
    <row r="101" spans="1:12" ht="18" customHeight="1" x14ac:dyDescent="0.2">
      <c r="A101" s="99">
        <f t="shared" si="9"/>
        <v>1</v>
      </c>
      <c r="B101" s="99" t="str">
        <f t="shared" si="10"/>
        <v>Vigilante armado diurno - 12x36h</v>
      </c>
      <c r="C101" s="99" t="str">
        <f t="shared" si="11"/>
        <v>CURITIBA</v>
      </c>
      <c r="D101" s="41" t="str">
        <f>Raiz!$B$101</f>
        <v>C</v>
      </c>
      <c r="E101" s="493" t="str">
        <f>Raiz!$C$101</f>
        <v>Materiais de uso compartilhado</v>
      </c>
      <c r="F101" s="493"/>
      <c r="G101" s="493"/>
      <c r="H101" s="493"/>
      <c r="I101" s="493"/>
      <c r="J101" s="47">
        <f>VLOOKUP(G7,Base!$B$391:$I$397,J12+1,FALSE())</f>
        <v>145.79000000000002</v>
      </c>
      <c r="K101" s="24"/>
      <c r="L101" s="24"/>
    </row>
    <row r="102" spans="1:12" ht="18" customHeight="1" x14ac:dyDescent="0.2">
      <c r="A102" s="99">
        <f t="shared" si="9"/>
        <v>1</v>
      </c>
      <c r="B102" s="99" t="str">
        <f t="shared" si="10"/>
        <v>Vigilante armado diurno - 12x36h</v>
      </c>
      <c r="C102" s="99" t="str">
        <f t="shared" si="11"/>
        <v>CURITIBA</v>
      </c>
      <c r="D102" s="41" t="str">
        <f>Raiz!$B$102</f>
        <v>D</v>
      </c>
      <c r="E102" s="493" t="str">
        <f>Raiz!$C$102</f>
        <v>Relógio Biométrico</v>
      </c>
      <c r="F102" s="493"/>
      <c r="G102" s="493"/>
      <c r="H102" s="493"/>
      <c r="I102" s="493"/>
      <c r="J102" s="47">
        <f>VLOOKUP(G7,Base!$B$402:$I$408,J12+1,FALSE())</f>
        <v>77.73</v>
      </c>
      <c r="K102" s="24"/>
      <c r="L102" s="24"/>
    </row>
    <row r="103" spans="1:12" ht="18" customHeight="1" x14ac:dyDescent="0.2">
      <c r="A103" s="99">
        <f t="shared" si="9"/>
        <v>1</v>
      </c>
      <c r="B103" s="99" t="str">
        <f t="shared" si="10"/>
        <v>Vigilante armado diurno - 12x36h</v>
      </c>
      <c r="C103" s="99" t="str">
        <f t="shared" si="11"/>
        <v>CURITIBA</v>
      </c>
      <c r="D103" s="550" t="str">
        <f>Raiz!$B$103</f>
        <v>Total do Módulo 5 - Insumos Diversos</v>
      </c>
      <c r="E103" s="550"/>
      <c r="F103" s="550"/>
      <c r="G103" s="550"/>
      <c r="H103" s="550"/>
      <c r="I103" s="550"/>
      <c r="J103" s="54">
        <f>SUM(J99:J102)</f>
        <v>469.52000000000004</v>
      </c>
      <c r="K103" s="19"/>
      <c r="L103" s="19"/>
    </row>
    <row r="104" spans="1:12" ht="11.25" customHeight="1" x14ac:dyDescent="0.2">
      <c r="A104" s="99">
        <f t="shared" si="9"/>
        <v>1</v>
      </c>
      <c r="B104" s="99" t="str">
        <f t="shared" si="10"/>
        <v>Vigilante armado diurno - 12x36h</v>
      </c>
      <c r="C104" s="99" t="str">
        <f t="shared" si="11"/>
        <v>CURITIBA</v>
      </c>
      <c r="D104" s="19"/>
      <c r="E104" s="19"/>
      <c r="F104" s="19"/>
      <c r="G104" s="19"/>
      <c r="H104" s="19"/>
      <c r="I104" s="19"/>
      <c r="J104" s="19"/>
      <c r="K104" s="19"/>
      <c r="L104" s="19"/>
    </row>
    <row r="105" spans="1:12" ht="18" customHeight="1" x14ac:dyDescent="0.2">
      <c r="A105" s="99">
        <f t="shared" si="9"/>
        <v>1</v>
      </c>
      <c r="B105" s="99" t="str">
        <f t="shared" si="10"/>
        <v>Vigilante armado diurno - 12x36h</v>
      </c>
      <c r="C105" s="99" t="str">
        <f t="shared" si="11"/>
        <v>CURITIBA</v>
      </c>
      <c r="D105" s="505" t="str">
        <f>Raiz!$B$105</f>
        <v>6 - CUSTOS INDIRETOS, TRIBUTOS E LUCRO</v>
      </c>
      <c r="E105" s="505"/>
      <c r="F105" s="505"/>
      <c r="G105" s="505"/>
      <c r="H105" s="505"/>
      <c r="I105" s="45" t="str">
        <f>Raiz!$G$105</f>
        <v>%</v>
      </c>
      <c r="J105" s="46" t="str">
        <f>Raiz!$H$105</f>
        <v>Valor R$</v>
      </c>
      <c r="K105" s="19"/>
      <c r="L105" s="19"/>
    </row>
    <row r="106" spans="1:12" ht="18" customHeight="1" x14ac:dyDescent="0.2">
      <c r="A106" s="99">
        <f t="shared" si="9"/>
        <v>1</v>
      </c>
      <c r="B106" s="99" t="str">
        <f t="shared" si="10"/>
        <v>Vigilante armado diurno - 12x36h</v>
      </c>
      <c r="C106" s="99" t="str">
        <f t="shared" si="11"/>
        <v>CURITIBA</v>
      </c>
      <c r="D106" s="41" t="str">
        <f>Raiz!$B$106</f>
        <v>A</v>
      </c>
      <c r="E106" s="498" t="str">
        <f>Raiz!$C$106</f>
        <v>Custos Indiretos (despesas administrativas e operacionais)</v>
      </c>
      <c r="F106" s="498"/>
      <c r="G106" s="498"/>
      <c r="H106" s="498"/>
      <c r="I106" s="56">
        <f>VLOOKUP(G7,Base!$B$413:$L$419,J12+1,FALSE())</f>
        <v>0.06</v>
      </c>
      <c r="J106" s="47">
        <f>ROUND(J128*I106,2)</f>
        <v>844.65</v>
      </c>
      <c r="K106" s="19"/>
      <c r="L106" s="19"/>
    </row>
    <row r="107" spans="1:12" ht="18" customHeight="1" x14ac:dyDescent="0.2">
      <c r="A107" s="99">
        <f t="shared" si="9"/>
        <v>1</v>
      </c>
      <c r="B107" s="99" t="str">
        <f t="shared" si="10"/>
        <v>Vigilante armado diurno - 12x36h</v>
      </c>
      <c r="C107" s="99" t="str">
        <f t="shared" si="11"/>
        <v>CURITIBA</v>
      </c>
      <c r="D107" s="41" t="str">
        <f>Raiz!$B$107</f>
        <v>B</v>
      </c>
      <c r="E107" s="498" t="str">
        <f>Raiz!$C$107</f>
        <v>Lucro</v>
      </c>
      <c r="F107" s="498"/>
      <c r="G107" s="498"/>
      <c r="H107" s="498"/>
      <c r="I107" s="56">
        <f>VLOOKUP(G7,Base!$B$424:$L$430,J12+1,FALSE())</f>
        <v>6.7900000000000002E-2</v>
      </c>
      <c r="J107" s="47">
        <f>ROUND(J130*I107,2)</f>
        <v>1013.22</v>
      </c>
      <c r="K107" s="19"/>
      <c r="L107" s="19"/>
    </row>
    <row r="108" spans="1:12" ht="18" customHeight="1" x14ac:dyDescent="0.2">
      <c r="A108" s="99">
        <f t="shared" si="9"/>
        <v>1</v>
      </c>
      <c r="B108" s="99" t="str">
        <f t="shared" si="10"/>
        <v>Vigilante armado diurno - 12x36h</v>
      </c>
      <c r="C108" s="99" t="str">
        <f t="shared" si="11"/>
        <v>CURITIBA</v>
      </c>
      <c r="D108" s="553" t="str">
        <f>Raiz!$B$108</f>
        <v>Subtotal</v>
      </c>
      <c r="E108" s="553"/>
      <c r="F108" s="553"/>
      <c r="G108" s="553"/>
      <c r="H108" s="553"/>
      <c r="I108" s="89">
        <f>SUM(I106:I107)</f>
        <v>0.12790000000000001</v>
      </c>
      <c r="J108" s="90">
        <f>SUM(J106:J107)</f>
        <v>1857.87</v>
      </c>
      <c r="K108" s="19"/>
      <c r="L108" s="19"/>
    </row>
    <row r="109" spans="1:12" ht="18" customHeight="1" x14ac:dyDescent="0.2">
      <c r="A109" s="99">
        <f t="shared" si="9"/>
        <v>1</v>
      </c>
      <c r="B109" s="99" t="str">
        <f t="shared" si="10"/>
        <v>Vigilante armado diurno - 12x36h</v>
      </c>
      <c r="C109" s="99" t="str">
        <f t="shared" si="11"/>
        <v>CURITIBA</v>
      </c>
      <c r="D109" s="41" t="str">
        <f>Raiz!$B$109</f>
        <v>C</v>
      </c>
      <c r="E109" s="498" t="str">
        <f>Raiz!$C$109</f>
        <v>Tributos</v>
      </c>
      <c r="F109" s="498"/>
      <c r="G109" s="498"/>
      <c r="H109" s="498"/>
      <c r="I109" s="89">
        <f>SUM(I110:I112)</f>
        <v>6.1499999999999999E-2</v>
      </c>
      <c r="J109" s="90">
        <f>SUM(J110:J112)</f>
        <v>1044.25</v>
      </c>
      <c r="K109" s="19"/>
      <c r="L109" s="19"/>
    </row>
    <row r="110" spans="1:12" ht="18" customHeight="1" x14ac:dyDescent="0.2">
      <c r="A110" s="99">
        <f t="shared" si="9"/>
        <v>1</v>
      </c>
      <c r="B110" s="99" t="str">
        <f t="shared" si="10"/>
        <v>Vigilante armado diurno - 12x36h</v>
      </c>
      <c r="C110" s="99" t="str">
        <f t="shared" si="11"/>
        <v>CURITIBA</v>
      </c>
      <c r="D110" s="500" t="str">
        <f>Raiz!$B$110</f>
        <v>C.1</v>
      </c>
      <c r="E110" s="501" t="str">
        <f>Raiz!$C$110</f>
        <v>Tributos Federais</v>
      </c>
      <c r="F110" s="498" t="str">
        <f>Raiz!$D$110</f>
        <v>PIS</v>
      </c>
      <c r="G110" s="498"/>
      <c r="H110" s="498"/>
      <c r="I110" s="76">
        <f>Raiz!$G$110</f>
        <v>6.4999999999999997E-3</v>
      </c>
      <c r="J110" s="47">
        <f>ROUND(I110*J119,2)</f>
        <v>110.37</v>
      </c>
      <c r="K110" s="19"/>
      <c r="L110" s="19"/>
    </row>
    <row r="111" spans="1:12" ht="18" customHeight="1" x14ac:dyDescent="0.2">
      <c r="A111" s="99">
        <f t="shared" si="9"/>
        <v>1</v>
      </c>
      <c r="B111" s="99" t="str">
        <f t="shared" si="10"/>
        <v>Vigilante armado diurno - 12x36h</v>
      </c>
      <c r="C111" s="99" t="str">
        <f t="shared" si="11"/>
        <v>CURITIBA</v>
      </c>
      <c r="D111" s="500"/>
      <c r="E111" s="501"/>
      <c r="F111" s="502" t="str">
        <f>Raiz!$D$111</f>
        <v>COFINS</v>
      </c>
      <c r="G111" s="502"/>
      <c r="H111" s="502"/>
      <c r="I111" s="56">
        <f>Raiz!$G$111</f>
        <v>0.03</v>
      </c>
      <c r="J111" s="47">
        <f>ROUND(I111*J119,2)</f>
        <v>509.39</v>
      </c>
    </row>
    <row r="112" spans="1:12" ht="18" customHeight="1" x14ac:dyDescent="0.2">
      <c r="A112" s="99">
        <f t="shared" si="9"/>
        <v>1</v>
      </c>
      <c r="B112" s="99" t="str">
        <f t="shared" si="10"/>
        <v>Vigilante armado diurno - 12x36h</v>
      </c>
      <c r="C112" s="99" t="str">
        <f t="shared" si="11"/>
        <v>CURITIBA</v>
      </c>
      <c r="D112" s="41" t="str">
        <f>Raiz!$B$112</f>
        <v>C.2</v>
      </c>
      <c r="E112" s="26" t="str">
        <f>Raiz!$C$112</f>
        <v>Tributos Municipais</v>
      </c>
      <c r="F112" s="498" t="str">
        <f>Raiz!$D$112</f>
        <v>ISS</v>
      </c>
      <c r="G112" s="498"/>
      <c r="H112" s="498"/>
      <c r="I112" s="56">
        <f>VLOOKUP(G7,Base!$B$38:$D$44,3,FALSE())</f>
        <v>2.5000000000000001E-2</v>
      </c>
      <c r="J112" s="47">
        <f>ROUND(I112*J119,2)</f>
        <v>424.49</v>
      </c>
    </row>
    <row r="113" spans="1:10" ht="18" customHeight="1" x14ac:dyDescent="0.2">
      <c r="A113" s="99">
        <f t="shared" si="9"/>
        <v>1</v>
      </c>
      <c r="B113" s="99" t="str">
        <f t="shared" si="10"/>
        <v>Vigilante armado diurno - 12x36h</v>
      </c>
      <c r="C113" s="99" t="str">
        <f t="shared" si="11"/>
        <v>CURITIBA</v>
      </c>
      <c r="D113" s="554" t="str">
        <f>Raiz!$B$113</f>
        <v>Total do Módulo 6 - Custos Indiretos, Lucro e Tributos</v>
      </c>
      <c r="E113" s="554"/>
      <c r="F113" s="554"/>
      <c r="G113" s="554"/>
      <c r="H113" s="554"/>
      <c r="I113" s="66">
        <f>I108+I109</f>
        <v>0.18940000000000001</v>
      </c>
      <c r="J113" s="54">
        <f>J108+J109</f>
        <v>2902.12</v>
      </c>
    </row>
    <row r="114" spans="1:10" ht="11.25" customHeight="1" x14ac:dyDescent="0.2">
      <c r="A114" s="99">
        <f t="shared" si="9"/>
        <v>1</v>
      </c>
      <c r="B114" s="99" t="str">
        <f t="shared" si="10"/>
        <v>Vigilante armado diurno - 12x36h</v>
      </c>
      <c r="C114" s="99" t="str">
        <f t="shared" si="11"/>
        <v>CURITIBA</v>
      </c>
      <c r="D114" s="19"/>
      <c r="E114" s="19"/>
      <c r="F114" s="19"/>
      <c r="G114" s="19"/>
      <c r="H114" s="19"/>
      <c r="I114" s="19"/>
      <c r="J114" s="19"/>
    </row>
    <row r="115" spans="1:10" ht="18" customHeight="1" x14ac:dyDescent="0.2">
      <c r="A115" s="99">
        <f t="shared" si="9"/>
        <v>1</v>
      </c>
      <c r="B115" s="99" t="str">
        <f t="shared" si="10"/>
        <v>Vigilante armado diurno - 12x36h</v>
      </c>
      <c r="C115" s="99" t="str">
        <f t="shared" si="11"/>
        <v>CURITIBA</v>
      </c>
      <c r="D115" s="495" t="str">
        <f>Raiz!$B$115</f>
        <v>TRIBUTOS (percentual incidente sobre o Valor total por empregado)</v>
      </c>
      <c r="E115" s="495"/>
      <c r="F115" s="495"/>
      <c r="G115" s="495"/>
      <c r="H115" s="495"/>
      <c r="I115" s="495"/>
      <c r="J115" s="495"/>
    </row>
    <row r="116" spans="1:10" ht="18" customHeight="1" x14ac:dyDescent="0.2">
      <c r="A116" s="99">
        <f t="shared" si="9"/>
        <v>1</v>
      </c>
      <c r="B116" s="99" t="str">
        <f t="shared" si="10"/>
        <v>Vigilante armado diurno - 12x36h</v>
      </c>
      <c r="C116" s="99" t="str">
        <f t="shared" si="11"/>
        <v>CURITIBA</v>
      </c>
      <c r="D116" s="41" t="str">
        <f>Raiz!$B$116</f>
        <v>A</v>
      </c>
      <c r="E116" s="493" t="str">
        <f>Raiz!$C$116</f>
        <v>Percentual total dos Tributos / 100</v>
      </c>
      <c r="F116" s="493"/>
      <c r="G116" s="493"/>
      <c r="H116" s="493"/>
      <c r="I116" s="493"/>
      <c r="J116" s="91">
        <f>I109</f>
        <v>6.1499999999999999E-2</v>
      </c>
    </row>
    <row r="117" spans="1:10" ht="18" customHeight="1" x14ac:dyDescent="0.2">
      <c r="A117" s="99">
        <f t="shared" si="9"/>
        <v>1</v>
      </c>
      <c r="B117" s="99" t="str">
        <f t="shared" si="10"/>
        <v>Vigilante armado diurno - 12x36h</v>
      </c>
      <c r="C117" s="99" t="str">
        <f t="shared" si="11"/>
        <v>CURITIBA</v>
      </c>
      <c r="D117" s="41" t="str">
        <f>Raiz!$B$117</f>
        <v>B</v>
      </c>
      <c r="E117" s="493" t="str">
        <f>Raiz!$C$117</f>
        <v>1 - A</v>
      </c>
      <c r="F117" s="493"/>
      <c r="G117" s="493"/>
      <c r="H117" s="493"/>
      <c r="I117" s="493"/>
      <c r="J117" s="91">
        <f>1-J116</f>
        <v>0.9385</v>
      </c>
    </row>
    <row r="118" spans="1:10" ht="18" customHeight="1" x14ac:dyDescent="0.2">
      <c r="A118" s="99">
        <f t="shared" si="9"/>
        <v>1</v>
      </c>
      <c r="B118" s="99" t="str">
        <f t="shared" si="10"/>
        <v>Vigilante armado diurno - 12x36h</v>
      </c>
      <c r="C118" s="99" t="str">
        <f t="shared" si="11"/>
        <v>CURITIBA</v>
      </c>
      <c r="D118" s="41" t="str">
        <f>Raiz!$B$118</f>
        <v>C</v>
      </c>
      <c r="E118" s="493" t="str">
        <f>Raiz!$C$118</f>
        <v>Custo antes da incidência dos tributos</v>
      </c>
      <c r="F118" s="493"/>
      <c r="G118" s="493"/>
      <c r="H118" s="493"/>
      <c r="I118" s="493"/>
      <c r="J118" s="47">
        <f>J132</f>
        <v>15935.408815022223</v>
      </c>
    </row>
    <row r="119" spans="1:10" ht="18" customHeight="1" x14ac:dyDescent="0.2">
      <c r="A119" s="99">
        <f t="shared" si="9"/>
        <v>1</v>
      </c>
      <c r="B119" s="99" t="str">
        <f t="shared" si="10"/>
        <v>Vigilante armado diurno - 12x36h</v>
      </c>
      <c r="C119" s="99" t="str">
        <f t="shared" si="11"/>
        <v>CURITIBA</v>
      </c>
      <c r="D119" s="41" t="str">
        <f>Raiz!$B$119</f>
        <v>D</v>
      </c>
      <c r="E119" s="493" t="str">
        <f>Raiz!$C$119</f>
        <v>PREÇO DO POSTO/MÊS (C / B)</v>
      </c>
      <c r="F119" s="493"/>
      <c r="G119" s="493"/>
      <c r="H119" s="493"/>
      <c r="I119" s="493"/>
      <c r="J119" s="47">
        <f>ROUND(J118/J117,2)</f>
        <v>16979.66</v>
      </c>
    </row>
    <row r="120" spans="1:10" ht="18" customHeight="1" x14ac:dyDescent="0.2">
      <c r="A120" s="99">
        <f t="shared" si="9"/>
        <v>1</v>
      </c>
      <c r="B120" s="99" t="str">
        <f t="shared" si="10"/>
        <v>Vigilante armado diurno - 12x36h</v>
      </c>
      <c r="C120" s="99" t="str">
        <f t="shared" si="11"/>
        <v>CURITIBA</v>
      </c>
      <c r="D120" s="550" t="str">
        <f>Raiz!$B$120</f>
        <v>Total dos Tributos = (D – C)</v>
      </c>
      <c r="E120" s="550"/>
      <c r="F120" s="550"/>
      <c r="G120" s="550"/>
      <c r="H120" s="550"/>
      <c r="I120" s="550"/>
      <c r="J120" s="92">
        <f>J119-J118</f>
        <v>1044.2511849777766</v>
      </c>
    </row>
    <row r="121" spans="1:10" ht="11.25" customHeight="1" x14ac:dyDescent="0.2">
      <c r="A121" s="99">
        <f t="shared" si="9"/>
        <v>1</v>
      </c>
      <c r="B121" s="99" t="str">
        <f t="shared" si="10"/>
        <v>Vigilante armado diurno - 12x36h</v>
      </c>
      <c r="C121" s="99" t="str">
        <f t="shared" si="11"/>
        <v>CURITIBA</v>
      </c>
      <c r="D121" s="19"/>
      <c r="E121" s="19"/>
      <c r="F121" s="19"/>
      <c r="G121" s="19"/>
      <c r="H121" s="19"/>
      <c r="I121" s="19"/>
      <c r="J121" s="19"/>
    </row>
    <row r="122" spans="1:10" ht="18" customHeight="1" x14ac:dyDescent="0.2">
      <c r="A122" s="99">
        <f t="shared" si="9"/>
        <v>1</v>
      </c>
      <c r="B122" s="99" t="str">
        <f t="shared" si="10"/>
        <v>Vigilante armado diurno - 12x36h</v>
      </c>
      <c r="C122" s="99" t="str">
        <f t="shared" si="11"/>
        <v>CURITIBA</v>
      </c>
      <c r="D122" s="551" t="str">
        <f>Raiz!$B$122</f>
        <v>2 - QUADRO-RESUMO DO CUSTO POR EMPREGADO</v>
      </c>
      <c r="E122" s="551"/>
      <c r="F122" s="551"/>
      <c r="G122" s="551"/>
      <c r="H122" s="551"/>
      <c r="I122" s="551"/>
      <c r="J122" s="108" t="str">
        <f>Raiz!$H$122</f>
        <v>Valor R$</v>
      </c>
    </row>
    <row r="123" spans="1:10" ht="18" customHeight="1" x14ac:dyDescent="0.2">
      <c r="A123" s="99">
        <f t="shared" si="9"/>
        <v>1</v>
      </c>
      <c r="B123" s="99" t="str">
        <f t="shared" si="10"/>
        <v>Vigilante armado diurno - 12x36h</v>
      </c>
      <c r="C123" s="99" t="str">
        <f t="shared" si="11"/>
        <v>CURITIBA</v>
      </c>
      <c r="D123" s="41" t="str">
        <f>Raiz!$B$123</f>
        <v>A</v>
      </c>
      <c r="E123" s="493" t="str">
        <f>Raiz!$C$123</f>
        <v>Módulo 1 - Composição da Remuneração</v>
      </c>
      <c r="F123" s="493"/>
      <c r="G123" s="493"/>
      <c r="H123" s="493"/>
      <c r="I123" s="493"/>
      <c r="J123" s="47">
        <f>J40</f>
        <v>6930.77</v>
      </c>
    </row>
    <row r="124" spans="1:10" ht="18" customHeight="1" x14ac:dyDescent="0.2">
      <c r="A124" s="99">
        <f t="shared" si="9"/>
        <v>1</v>
      </c>
      <c r="B124" s="99" t="str">
        <f t="shared" si="10"/>
        <v>Vigilante armado diurno - 12x36h</v>
      </c>
      <c r="C124" s="99" t="str">
        <f t="shared" si="11"/>
        <v>CURITIBA</v>
      </c>
      <c r="D124" s="41" t="str">
        <f>Raiz!$B$124</f>
        <v>B</v>
      </c>
      <c r="E124" s="493" t="str">
        <f>Raiz!$C$124</f>
        <v>Módulo 2 - Encargos e Benefícios Anuais, Mensais e Diários</v>
      </c>
      <c r="F124" s="493"/>
      <c r="G124" s="493"/>
      <c r="H124" s="493"/>
      <c r="I124" s="493"/>
      <c r="J124" s="47">
        <f>J74</f>
        <v>5280.1200000000008</v>
      </c>
    </row>
    <row r="125" spans="1:10" ht="18" customHeight="1" x14ac:dyDescent="0.2">
      <c r="A125" s="99">
        <f t="shared" si="9"/>
        <v>1</v>
      </c>
      <c r="B125" s="99" t="str">
        <f t="shared" si="10"/>
        <v>Vigilante armado diurno - 12x36h</v>
      </c>
      <c r="C125" s="99" t="str">
        <f t="shared" si="11"/>
        <v>CURITIBA</v>
      </c>
      <c r="D125" s="41" t="str">
        <f>Raiz!$B$125</f>
        <v>C</v>
      </c>
      <c r="E125" s="493" t="str">
        <f>Raiz!$C$125</f>
        <v>Módulo 3 - Provisão para Rescisão</v>
      </c>
      <c r="F125" s="493"/>
      <c r="G125" s="493"/>
      <c r="H125" s="493"/>
      <c r="I125" s="493"/>
      <c r="J125" s="47">
        <f>J82</f>
        <v>436.59000000000003</v>
      </c>
    </row>
    <row r="126" spans="1:10" ht="18" customHeight="1" x14ac:dyDescent="0.2">
      <c r="A126" s="99">
        <f t="shared" si="9"/>
        <v>1</v>
      </c>
      <c r="B126" s="99" t="str">
        <f t="shared" si="10"/>
        <v>Vigilante armado diurno - 12x36h</v>
      </c>
      <c r="C126" s="99" t="str">
        <f t="shared" si="11"/>
        <v>CURITIBA</v>
      </c>
      <c r="D126" s="41" t="str">
        <f>Raiz!$B$126</f>
        <v>D</v>
      </c>
      <c r="E126" s="493" t="str">
        <f>Raiz!$C$126</f>
        <v>Módulo 4 - Custo de Reposição do Profissional Ausente</v>
      </c>
      <c r="F126" s="493"/>
      <c r="G126" s="493"/>
      <c r="H126" s="493"/>
      <c r="I126" s="493"/>
      <c r="J126" s="47">
        <f>J96</f>
        <v>960.53881502222237</v>
      </c>
    </row>
    <row r="127" spans="1:10" ht="18" customHeight="1" x14ac:dyDescent="0.2">
      <c r="A127" s="99">
        <f t="shared" si="9"/>
        <v>1</v>
      </c>
      <c r="B127" s="99" t="str">
        <f t="shared" si="10"/>
        <v>Vigilante armado diurno - 12x36h</v>
      </c>
      <c r="C127" s="99" t="str">
        <f t="shared" si="11"/>
        <v>CURITIBA</v>
      </c>
      <c r="D127" s="41" t="str">
        <f>Raiz!$B$127</f>
        <v>E</v>
      </c>
      <c r="E127" s="493" t="str">
        <f>Raiz!$C$127</f>
        <v>Módulo 5 - Insumos Diversos</v>
      </c>
      <c r="F127" s="493"/>
      <c r="G127" s="493"/>
      <c r="H127" s="493"/>
      <c r="I127" s="493"/>
      <c r="J127" s="47">
        <f>J103</f>
        <v>469.52000000000004</v>
      </c>
    </row>
    <row r="128" spans="1:10" ht="18" customHeight="1" x14ac:dyDescent="0.2">
      <c r="A128" s="99">
        <f t="shared" si="9"/>
        <v>1</v>
      </c>
      <c r="B128" s="99" t="str">
        <f t="shared" si="10"/>
        <v>Vigilante armado diurno - 12x36h</v>
      </c>
      <c r="C128" s="99" t="str">
        <f t="shared" si="11"/>
        <v>CURITIBA</v>
      </c>
      <c r="D128" s="552" t="str">
        <f>Raiz!$B$128</f>
        <v>Subtotal (A + B + C+ D + E)</v>
      </c>
      <c r="E128" s="552"/>
      <c r="F128" s="552"/>
      <c r="G128" s="552"/>
      <c r="H128" s="552"/>
      <c r="I128" s="552"/>
      <c r="J128" s="90">
        <f>SUM(J123:J127)</f>
        <v>14077.538815022224</v>
      </c>
    </row>
    <row r="129" spans="1:13" ht="18" customHeight="1" x14ac:dyDescent="0.2">
      <c r="A129" s="99">
        <f t="shared" si="9"/>
        <v>1</v>
      </c>
      <c r="B129" s="99" t="str">
        <f t="shared" si="10"/>
        <v>Vigilante armado diurno - 12x36h</v>
      </c>
      <c r="C129" s="99" t="str">
        <f t="shared" si="11"/>
        <v>CURITIBA</v>
      </c>
      <c r="D129" s="41" t="str">
        <f>Raiz!$B$129</f>
        <v>F</v>
      </c>
      <c r="E129" s="493" t="str">
        <f>Raiz!$C$129</f>
        <v>Módulo 6-A - Custos Indiretos (despesas administrativas e operacionais)</v>
      </c>
      <c r="F129" s="493"/>
      <c r="G129" s="493"/>
      <c r="H129" s="493"/>
      <c r="I129" s="493"/>
      <c r="J129" s="47">
        <f>J106</f>
        <v>844.65</v>
      </c>
    </row>
    <row r="130" spans="1:13" ht="18" customHeight="1" x14ac:dyDescent="0.2">
      <c r="A130" s="99">
        <f t="shared" si="9"/>
        <v>1</v>
      </c>
      <c r="B130" s="99" t="str">
        <f t="shared" si="10"/>
        <v>Vigilante armado diurno - 12x36h</v>
      </c>
      <c r="C130" s="99" t="str">
        <f t="shared" si="11"/>
        <v>CURITIBA</v>
      </c>
      <c r="D130" s="552" t="str">
        <f>Raiz!$B$130</f>
        <v>Subtotal (antes da incidência dos lucros)</v>
      </c>
      <c r="E130" s="552"/>
      <c r="F130" s="552"/>
      <c r="G130" s="552"/>
      <c r="H130" s="552"/>
      <c r="I130" s="552"/>
      <c r="J130" s="49">
        <f>J128+J129</f>
        <v>14922.188815022224</v>
      </c>
    </row>
    <row r="131" spans="1:13" ht="18" customHeight="1" x14ac:dyDescent="0.2">
      <c r="A131" s="99">
        <f t="shared" si="9"/>
        <v>1</v>
      </c>
      <c r="B131" s="99" t="str">
        <f t="shared" si="10"/>
        <v>Vigilante armado diurno - 12x36h</v>
      </c>
      <c r="C131" s="99" t="str">
        <f t="shared" si="11"/>
        <v>CURITIBA</v>
      </c>
      <c r="D131" s="41" t="str">
        <f>Raiz!$B$131</f>
        <v>G</v>
      </c>
      <c r="E131" s="493" t="str">
        <f>Raiz!$C$131</f>
        <v>Módulo 6-B - Lucro</v>
      </c>
      <c r="F131" s="493"/>
      <c r="G131" s="493"/>
      <c r="H131" s="493"/>
      <c r="I131" s="493"/>
      <c r="J131" s="49">
        <f>J107</f>
        <v>1013.22</v>
      </c>
    </row>
    <row r="132" spans="1:13" ht="18" customHeight="1" x14ac:dyDescent="0.2">
      <c r="A132" s="99">
        <f t="shared" si="9"/>
        <v>1</v>
      </c>
      <c r="B132" s="99" t="str">
        <f t="shared" si="10"/>
        <v>Vigilante armado diurno - 12x36h</v>
      </c>
      <c r="C132" s="99" t="str">
        <f t="shared" si="11"/>
        <v>CURITIBA</v>
      </c>
      <c r="D132" s="552" t="str">
        <f>Raiz!$B$132</f>
        <v>Subtotal (antes da incidência dos tributos)</v>
      </c>
      <c r="E132" s="552"/>
      <c r="F132" s="552"/>
      <c r="G132" s="552"/>
      <c r="H132" s="552"/>
      <c r="I132" s="552"/>
      <c r="J132" s="49">
        <f>J130+J131</f>
        <v>15935.408815022223</v>
      </c>
    </row>
    <row r="133" spans="1:13" ht="18" customHeight="1" x14ac:dyDescent="0.2">
      <c r="A133" s="99">
        <f t="shared" si="9"/>
        <v>1</v>
      </c>
      <c r="B133" s="99" t="str">
        <f t="shared" si="10"/>
        <v>Vigilante armado diurno - 12x36h</v>
      </c>
      <c r="C133" s="99" t="str">
        <f t="shared" si="11"/>
        <v>CURITIBA</v>
      </c>
      <c r="D133" s="55" t="str">
        <f>Raiz!$B$133</f>
        <v>H</v>
      </c>
      <c r="E133" s="548" t="str">
        <f>Raiz!$C$133</f>
        <v>Módulo 6-C - Tributos</v>
      </c>
      <c r="F133" s="548"/>
      <c r="G133" s="548"/>
      <c r="H133" s="548"/>
      <c r="I133" s="548"/>
      <c r="J133" s="49">
        <f>J109</f>
        <v>1044.25</v>
      </c>
    </row>
    <row r="134" spans="1:13" ht="30" customHeight="1" x14ac:dyDescent="0.2">
      <c r="A134" s="99">
        <f t="shared" si="9"/>
        <v>1</v>
      </c>
      <c r="B134" s="99" t="str">
        <f t="shared" si="10"/>
        <v>Vigilante armado diurno - 12x36h</v>
      </c>
      <c r="C134" s="99" t="str">
        <f t="shared" si="11"/>
        <v>CURITIBA</v>
      </c>
      <c r="D134" s="549" t="str">
        <f>Raiz!$B$134</f>
        <v>Valor Total por Posto / Mês</v>
      </c>
      <c r="E134" s="549"/>
      <c r="F134" s="549"/>
      <c r="G134" s="549" t="str">
        <f>CONCATENATE(G12," - ",G7)</f>
        <v>Vigilante armado diurno - 12x36h - CURITIBA</v>
      </c>
      <c r="H134" s="549"/>
      <c r="I134" s="549"/>
      <c r="J134" s="109">
        <f>SUM(J132:J133)</f>
        <v>16979.658815022223</v>
      </c>
      <c r="M134" s="107"/>
    </row>
    <row r="135" spans="1:13" ht="13.5" customHeight="1" x14ac:dyDescent="0.2">
      <c r="A135" s="99">
        <f t="shared" si="9"/>
        <v>1</v>
      </c>
      <c r="B135" s="99" t="str">
        <f t="shared" si="10"/>
        <v>Vigilante armado diurno - 12x36h</v>
      </c>
      <c r="C135" s="99" t="str">
        <f t="shared" si="11"/>
        <v>CURITIBA</v>
      </c>
      <c r="M135" s="107"/>
    </row>
    <row r="136" spans="1:13" ht="30" customHeight="1" x14ac:dyDescent="0.2">
      <c r="A136" s="99">
        <f>J136</f>
        <v>1</v>
      </c>
      <c r="B136" s="99" t="str">
        <f>G146</f>
        <v>Vigilante armado noturno - 12x36h</v>
      </c>
      <c r="C136" s="99" t="str">
        <f>G141</f>
        <v>CURITIBA</v>
      </c>
      <c r="D136" s="559" t="str">
        <f>Raiz!$B$2</f>
        <v>PLANILHA DE CUSTOS E FORMAÇÃO DE PREÇOS</v>
      </c>
      <c r="E136" s="559"/>
      <c r="F136" s="559"/>
      <c r="G136" s="559"/>
      <c r="H136" s="559"/>
      <c r="I136" s="39" t="str">
        <f>Raiz!$G$2</f>
        <v>GRUPO</v>
      </c>
      <c r="J136" s="40">
        <f>VLOOKUP(G141,Base!$B$38:$C$44,2,FALSE())</f>
        <v>1</v>
      </c>
      <c r="K136" s="24"/>
      <c r="L136" s="100" t="s">
        <v>112</v>
      </c>
      <c r="M136" s="101">
        <f>M2+1</f>
        <v>2</v>
      </c>
    </row>
    <row r="137" spans="1:13" s="19" customFormat="1" ht="18" customHeight="1" x14ac:dyDescent="0.2">
      <c r="A137" s="99">
        <f t="shared" ref="A137:A168" si="12">A136</f>
        <v>1</v>
      </c>
      <c r="B137" s="99" t="str">
        <f t="shared" ref="B137:B168" si="13">B136</f>
        <v>Vigilante armado noturno - 12x36h</v>
      </c>
      <c r="C137" s="99" t="str">
        <f t="shared" ref="C137:C168" si="14">C136</f>
        <v>CURITIBA</v>
      </c>
      <c r="D137" s="544" t="str">
        <f>Raiz!$B$3</f>
        <v>DISCRIMINAÇÃO DOS SERVIÇOS (DADOS REFERENTES À CONTRATAÇÃO)</v>
      </c>
      <c r="E137" s="544"/>
      <c r="F137" s="544"/>
      <c r="G137" s="544"/>
      <c r="H137" s="544"/>
      <c r="I137" s="544"/>
      <c r="J137" s="544"/>
    </row>
    <row r="138" spans="1:13" s="19" customFormat="1" ht="18" customHeight="1" x14ac:dyDescent="0.2">
      <c r="A138" s="99">
        <f t="shared" si="12"/>
        <v>1</v>
      </c>
      <c r="B138" s="99" t="str">
        <f t="shared" si="13"/>
        <v>Vigilante armado noturno - 12x36h</v>
      </c>
      <c r="C138" s="99" t="str">
        <f t="shared" si="14"/>
        <v>CURITIBA</v>
      </c>
      <c r="D138" s="41" t="str">
        <f>Raiz!$B$4</f>
        <v>A</v>
      </c>
      <c r="E138" s="498" t="str">
        <f>Raiz!$C$4</f>
        <v>Processo nº</v>
      </c>
      <c r="F138" s="498"/>
      <c r="G138" s="560" t="str">
        <f>Base!$C$2</f>
        <v>-</v>
      </c>
      <c r="H138" s="560"/>
      <c r="I138" s="560"/>
      <c r="J138" s="560"/>
    </row>
    <row r="139" spans="1:13" s="19" customFormat="1" ht="18" customHeight="1" x14ac:dyDescent="0.2">
      <c r="A139" s="99">
        <f t="shared" si="12"/>
        <v>1</v>
      </c>
      <c r="B139" s="99" t="str">
        <f t="shared" si="13"/>
        <v>Vigilante armado noturno - 12x36h</v>
      </c>
      <c r="C139" s="99" t="str">
        <f t="shared" si="14"/>
        <v>CURITIBA</v>
      </c>
      <c r="D139" s="41" t="str">
        <f>Raiz!$B$5</f>
        <v>B</v>
      </c>
      <c r="E139" s="498" t="str">
        <f>Raiz!$C$5</f>
        <v>Licitação nº</v>
      </c>
      <c r="F139" s="498"/>
      <c r="G139" s="560" t="str">
        <f>Base!$C$3</f>
        <v>-</v>
      </c>
      <c r="H139" s="560"/>
      <c r="I139" s="560"/>
      <c r="J139" s="560"/>
    </row>
    <row r="140" spans="1:13" s="19" customFormat="1" ht="18" customHeight="1" x14ac:dyDescent="0.2">
      <c r="A140" s="99">
        <f t="shared" si="12"/>
        <v>1</v>
      </c>
      <c r="B140" s="99" t="str">
        <f t="shared" si="13"/>
        <v>Vigilante armado noturno - 12x36h</v>
      </c>
      <c r="C140" s="99" t="str">
        <f t="shared" si="14"/>
        <v>CURITIBA</v>
      </c>
      <c r="D140" s="41" t="str">
        <f>Raiz!$B$6</f>
        <v>C</v>
      </c>
      <c r="E140" s="498" t="str">
        <f>Raiz!$C$6</f>
        <v>Data de apresentação da proposta</v>
      </c>
      <c r="F140" s="498"/>
      <c r="G140" s="560" t="str">
        <f>Base!$C$4</f>
        <v>-</v>
      </c>
      <c r="H140" s="560"/>
      <c r="I140" s="560"/>
      <c r="J140" s="560"/>
    </row>
    <row r="141" spans="1:13" s="19" customFormat="1" ht="18" customHeight="1" x14ac:dyDescent="0.2">
      <c r="A141" s="99">
        <f t="shared" si="12"/>
        <v>1</v>
      </c>
      <c r="B141" s="99" t="str">
        <f t="shared" si="13"/>
        <v>Vigilante armado noturno - 12x36h</v>
      </c>
      <c r="C141" s="99" t="str">
        <f t="shared" si="14"/>
        <v>CURITIBA</v>
      </c>
      <c r="D141" s="41" t="str">
        <f>Raiz!$B$7</f>
        <v>D</v>
      </c>
      <c r="E141" s="498" t="str">
        <f>Raiz!$C$7</f>
        <v>Local da prestação do serviço</v>
      </c>
      <c r="F141" s="498"/>
      <c r="G141" s="547" t="str">
        <f>VLOOKUP(M136,Base!$N$48:$P$98,2,FALSE())</f>
        <v>CURITIBA</v>
      </c>
      <c r="H141" s="547"/>
      <c r="I141" s="547"/>
      <c r="J141" s="547"/>
      <c r="K141" s="24"/>
      <c r="L141" s="24"/>
    </row>
    <row r="142" spans="1:13" s="19" customFormat="1" ht="18" customHeight="1" x14ac:dyDescent="0.2">
      <c r="A142" s="99">
        <f t="shared" si="12"/>
        <v>1</v>
      </c>
      <c r="B142" s="99" t="str">
        <f t="shared" si="13"/>
        <v>Vigilante armado noturno - 12x36h</v>
      </c>
      <c r="C142" s="99" t="str">
        <f t="shared" si="14"/>
        <v>CURITIBA</v>
      </c>
      <c r="D142" s="41" t="str">
        <f>Raiz!$B$8</f>
        <v>E</v>
      </c>
      <c r="E142" s="498" t="str">
        <f>Raiz!$C$8</f>
        <v>Ano do Acordo, Convenção ou Dissídio Coletivo:</v>
      </c>
      <c r="F142" s="498"/>
      <c r="G142" s="561" t="str">
        <f>VLOOKUP(G141,Base!$B$94:$I$100,J146+1,FALSE())</f>
        <v>2026/2028</v>
      </c>
      <c r="H142" s="561"/>
      <c r="I142" s="561"/>
      <c r="J142" s="561"/>
    </row>
    <row r="143" spans="1:13" s="19" customFormat="1" ht="18" customHeight="1" x14ac:dyDescent="0.2">
      <c r="A143" s="99">
        <f t="shared" si="12"/>
        <v>1</v>
      </c>
      <c r="B143" s="99" t="str">
        <f t="shared" si="13"/>
        <v>Vigilante armado noturno - 12x36h</v>
      </c>
      <c r="C143" s="99" t="str">
        <f t="shared" si="14"/>
        <v>CURITIBA</v>
      </c>
      <c r="D143" s="43" t="str">
        <f>Raiz!$B$9</f>
        <v>F</v>
      </c>
      <c r="E143" s="529" t="str">
        <f>Raiz!$C$9</f>
        <v>Tempo de Execução (meses)</v>
      </c>
      <c r="F143" s="529"/>
      <c r="G143" s="535">
        <f>VLOOKUP(G141,Base!$B$72:$I$78,J146+1,FALSE())</f>
        <v>24</v>
      </c>
      <c r="H143" s="535"/>
      <c r="I143" s="535"/>
      <c r="J143" s="535"/>
    </row>
    <row r="144" spans="1:13" ht="14.25" customHeight="1" x14ac:dyDescent="0.2">
      <c r="A144" s="99">
        <f t="shared" si="12"/>
        <v>1</v>
      </c>
      <c r="B144" s="99" t="str">
        <f t="shared" si="13"/>
        <v>Vigilante armado noturno - 12x36h</v>
      </c>
      <c r="C144" s="99" t="str">
        <f t="shared" si="14"/>
        <v>CURITIBA</v>
      </c>
      <c r="D144" s="102"/>
    </row>
    <row r="145" spans="1:12" s="19" customFormat="1" ht="18" customHeight="1" x14ac:dyDescent="0.2">
      <c r="A145" s="99">
        <f t="shared" si="12"/>
        <v>1</v>
      </c>
      <c r="B145" s="99" t="str">
        <f t="shared" si="13"/>
        <v>Vigilante armado noturno - 12x36h</v>
      </c>
      <c r="C145" s="99" t="str">
        <f t="shared" si="14"/>
        <v>CURITIBA</v>
      </c>
      <c r="D145" s="536" t="str">
        <f>Raiz!$B$11</f>
        <v>IDENTIFICAÇÃO DO SERVIÇO</v>
      </c>
      <c r="E145" s="536"/>
      <c r="F145" s="536"/>
      <c r="G145" s="536"/>
      <c r="H145" s="536"/>
      <c r="I145" s="536"/>
      <c r="J145" s="536"/>
    </row>
    <row r="146" spans="1:12" s="19" customFormat="1" ht="18" customHeight="1" x14ac:dyDescent="0.2">
      <c r="A146" s="99">
        <f t="shared" si="12"/>
        <v>1</v>
      </c>
      <c r="B146" s="99" t="str">
        <f t="shared" si="13"/>
        <v>Vigilante armado noturno - 12x36h</v>
      </c>
      <c r="C146" s="99" t="str">
        <f t="shared" si="14"/>
        <v>CURITIBA</v>
      </c>
      <c r="D146" s="540" t="str">
        <f>Raiz!$B$12</f>
        <v>Tipo de Serviço</v>
      </c>
      <c r="E146" s="540"/>
      <c r="F146" s="540"/>
      <c r="G146" s="558" t="str">
        <f>VLOOKUP(M136,Base!$N$48:$P$98,3,FALSE())</f>
        <v>Vigilante armado noturno - 12x36h</v>
      </c>
      <c r="H146" s="558"/>
      <c r="I146" s="558"/>
      <c r="J146" s="103">
        <f>VLOOKUP(G146,Base!$B$11:$E$17,4,FALSE())</f>
        <v>2</v>
      </c>
    </row>
    <row r="147" spans="1:12" s="19" customFormat="1" ht="18" customHeight="1" x14ac:dyDescent="0.2">
      <c r="A147" s="99">
        <f t="shared" si="12"/>
        <v>1</v>
      </c>
      <c r="B147" s="99" t="str">
        <f t="shared" si="13"/>
        <v>Vigilante armado noturno - 12x36h</v>
      </c>
      <c r="C147" s="99" t="str">
        <f t="shared" si="14"/>
        <v>CURITIBA</v>
      </c>
      <c r="D147" s="540" t="str">
        <f>Raiz!$B$13</f>
        <v>Unidade de medida</v>
      </c>
      <c r="E147" s="540"/>
      <c r="F147" s="540"/>
      <c r="G147" s="542" t="str">
        <f>Base!$C$6</f>
        <v>Posto</v>
      </c>
      <c r="H147" s="542"/>
      <c r="I147" s="542"/>
      <c r="J147" s="542"/>
    </row>
    <row r="148" spans="1:12" s="19" customFormat="1" ht="18" customHeight="1" x14ac:dyDescent="0.2">
      <c r="A148" s="99">
        <f t="shared" si="12"/>
        <v>1</v>
      </c>
      <c r="B148" s="99" t="str">
        <f t="shared" si="13"/>
        <v>Vigilante armado noturno - 12x36h</v>
      </c>
      <c r="C148" s="99" t="str">
        <f t="shared" si="14"/>
        <v>CURITIBA</v>
      </c>
      <c r="D148" s="534" t="str">
        <f>Raiz!$B$14</f>
        <v>Quantidade a contratar (unidade de medida)</v>
      </c>
      <c r="E148" s="534"/>
      <c r="F148" s="534"/>
      <c r="G148" s="535">
        <f>VLOOKUP(G141,Base!$B$49:$I$55,1+J146,FALSE())</f>
        <v>5</v>
      </c>
      <c r="H148" s="535"/>
      <c r="I148" s="535"/>
      <c r="J148" s="535"/>
    </row>
    <row r="149" spans="1:12" s="19" customFormat="1" ht="14.25" customHeight="1" x14ac:dyDescent="0.2">
      <c r="A149" s="99">
        <f t="shared" si="12"/>
        <v>1</v>
      </c>
      <c r="B149" s="99" t="str">
        <f t="shared" si="13"/>
        <v>Vigilante armado noturno - 12x36h</v>
      </c>
      <c r="C149" s="99" t="str">
        <f t="shared" si="14"/>
        <v>CURITIBA</v>
      </c>
      <c r="D149" s="97"/>
      <c r="E149" s="97"/>
      <c r="F149" s="97"/>
      <c r="G149" s="97"/>
      <c r="H149" s="97"/>
      <c r="I149" s="97"/>
      <c r="J149" s="97"/>
      <c r="K149" s="97"/>
      <c r="L149" s="97"/>
    </row>
    <row r="150" spans="1:12" s="19" customFormat="1" ht="18" customHeight="1" x14ac:dyDescent="0.2">
      <c r="A150" s="99">
        <f t="shared" si="12"/>
        <v>1</v>
      </c>
      <c r="B150" s="99" t="str">
        <f t="shared" si="13"/>
        <v>Vigilante armado noturno - 12x36h</v>
      </c>
      <c r="C150" s="99" t="str">
        <f t="shared" si="14"/>
        <v>CURITIBA</v>
      </c>
      <c r="D150" s="536" t="str">
        <f>Raiz!$B$16</f>
        <v>1. MÓDULOS: Mão de obra vinculada à execução contratual</v>
      </c>
      <c r="E150" s="536"/>
      <c r="F150" s="536"/>
      <c r="G150" s="536"/>
      <c r="H150" s="536"/>
      <c r="I150" s="536"/>
      <c r="J150" s="536"/>
    </row>
    <row r="151" spans="1:12" s="19" customFormat="1" ht="18" customHeight="1" x14ac:dyDescent="0.2">
      <c r="A151" s="99">
        <f t="shared" si="12"/>
        <v>1</v>
      </c>
      <c r="B151" s="99" t="str">
        <f t="shared" si="13"/>
        <v>Vigilante armado noturno - 12x36h</v>
      </c>
      <c r="C151" s="99" t="str">
        <f t="shared" si="14"/>
        <v>CURITIBA</v>
      </c>
      <c r="D151" s="537" t="str">
        <f>Raiz!$B$17</f>
        <v>Dados para composição dos custos referentes a mão de obra</v>
      </c>
      <c r="E151" s="537"/>
      <c r="F151" s="537"/>
      <c r="G151" s="537"/>
      <c r="H151" s="537"/>
      <c r="I151" s="537"/>
      <c r="J151" s="537"/>
    </row>
    <row r="152" spans="1:12" s="19" customFormat="1" ht="18" customHeight="1" x14ac:dyDescent="0.2">
      <c r="A152" s="99">
        <f t="shared" si="12"/>
        <v>1</v>
      </c>
      <c r="B152" s="99" t="str">
        <f t="shared" si="13"/>
        <v>Vigilante armado noturno - 12x36h</v>
      </c>
      <c r="C152" s="99" t="str">
        <f t="shared" si="14"/>
        <v>CURITIBA</v>
      </c>
      <c r="D152" s="41">
        <f>Raiz!$B$18</f>
        <v>1</v>
      </c>
      <c r="E152" s="498" t="str">
        <f>Raiz!$C$18</f>
        <v>Tipo de Serviço</v>
      </c>
      <c r="F152" s="498"/>
      <c r="G152" s="538" t="str">
        <f>G146</f>
        <v>Vigilante armado noturno - 12x36h</v>
      </c>
      <c r="H152" s="538"/>
      <c r="I152" s="538"/>
      <c r="J152" s="538"/>
    </row>
    <row r="153" spans="1:12" s="19" customFormat="1" ht="18" customHeight="1" x14ac:dyDescent="0.2">
      <c r="A153" s="99">
        <f t="shared" si="12"/>
        <v>1</v>
      </c>
      <c r="B153" s="99" t="str">
        <f t="shared" si="13"/>
        <v>Vigilante armado noturno - 12x36h</v>
      </c>
      <c r="C153" s="99" t="str">
        <f t="shared" si="14"/>
        <v>CURITIBA</v>
      </c>
      <c r="D153" s="41">
        <f>Raiz!$B$19</f>
        <v>2</v>
      </c>
      <c r="E153" s="498" t="str">
        <f>Raiz!$C$19</f>
        <v>Classificação Brasileira de Ocupações (CBO)</v>
      </c>
      <c r="F153" s="498"/>
      <c r="G153" s="531" t="str">
        <f>VLOOKUP(G146,Base!$B$11:$C$17,2,FALSE())</f>
        <v>5173-30</v>
      </c>
      <c r="H153" s="531"/>
      <c r="I153" s="531"/>
      <c r="J153" s="531"/>
      <c r="K153" s="24"/>
      <c r="L153" s="24"/>
    </row>
    <row r="154" spans="1:12" s="19" customFormat="1" ht="18" customHeight="1" x14ac:dyDescent="0.2">
      <c r="A154" s="99">
        <f t="shared" si="12"/>
        <v>1</v>
      </c>
      <c r="B154" s="99" t="str">
        <f t="shared" si="13"/>
        <v>Vigilante armado noturno - 12x36h</v>
      </c>
      <c r="C154" s="99" t="str">
        <f t="shared" si="14"/>
        <v>CURITIBA</v>
      </c>
      <c r="D154" s="41">
        <f>Raiz!$B$20</f>
        <v>3</v>
      </c>
      <c r="E154" s="525" t="str">
        <f>Raiz!$C$20</f>
        <v>Salário Normativo da Categoria</v>
      </c>
      <c r="F154" s="525"/>
      <c r="G154" s="528">
        <f>VLOOKUP(G141,Base!$B$116:$I$122,J146+1,FALSE())</f>
        <v>2536</v>
      </c>
      <c r="H154" s="528"/>
      <c r="I154" s="528"/>
      <c r="J154" s="528"/>
      <c r="K154" s="24"/>
      <c r="L154" s="24"/>
    </row>
    <row r="155" spans="1:12" s="19" customFormat="1" ht="18" customHeight="1" x14ac:dyDescent="0.2">
      <c r="A155" s="99">
        <f t="shared" si="12"/>
        <v>1</v>
      </c>
      <c r="B155" s="99" t="str">
        <f t="shared" si="13"/>
        <v>Vigilante armado noturno - 12x36h</v>
      </c>
      <c r="C155" s="99" t="str">
        <f t="shared" si="14"/>
        <v>CURITIBA</v>
      </c>
      <c r="D155" s="75">
        <f>Raiz!$B$21</f>
        <v>4</v>
      </c>
      <c r="E155" s="498" t="str">
        <f>Raiz!$C$21</f>
        <v>Categoria Profissional (vinculada à execução contratual)</v>
      </c>
      <c r="F155" s="498"/>
      <c r="G155" s="531" t="str">
        <f>VLOOKUP(G141,Base!$B$83:$I$89,J146+1,FALSE())</f>
        <v>Empreg  Empresas Seg Vigilância de Curitiba e Região</v>
      </c>
      <c r="H155" s="531"/>
      <c r="I155" s="531"/>
      <c r="J155" s="531"/>
      <c r="K155" s="24"/>
      <c r="L155" s="24"/>
    </row>
    <row r="156" spans="1:12" s="19" customFormat="1" ht="18" customHeight="1" x14ac:dyDescent="0.2">
      <c r="A156" s="99">
        <f t="shared" si="12"/>
        <v>1</v>
      </c>
      <c r="B156" s="99" t="str">
        <f t="shared" si="13"/>
        <v>Vigilante armado noturno - 12x36h</v>
      </c>
      <c r="C156" s="99" t="str">
        <f t="shared" si="14"/>
        <v>CURITIBA</v>
      </c>
      <c r="D156" s="41">
        <f>Raiz!$B$22</f>
        <v>5</v>
      </c>
      <c r="E156" s="502" t="str">
        <f>Raiz!$C$22</f>
        <v>CCT - Data-Base da Categoria (dia/mês/ano)</v>
      </c>
      <c r="F156" s="502"/>
      <c r="G156" s="532">
        <f>VLOOKUP(G141,Base!$B$105:$I$111,J146+1,FALSE())</f>
        <v>46054</v>
      </c>
      <c r="H156" s="532"/>
      <c r="I156" s="532"/>
      <c r="J156" s="532"/>
      <c r="K156" s="24"/>
      <c r="L156" s="24"/>
    </row>
    <row r="157" spans="1:12" s="19" customFormat="1" ht="18" customHeight="1" x14ac:dyDescent="0.2">
      <c r="A157" s="99">
        <f t="shared" si="12"/>
        <v>1</v>
      </c>
      <c r="B157" s="99" t="str">
        <f t="shared" si="13"/>
        <v>Vigilante armado noturno - 12x36h</v>
      </c>
      <c r="C157" s="99" t="str">
        <f t="shared" si="14"/>
        <v>CURITIBA</v>
      </c>
      <c r="D157" s="41">
        <f>Raiz!$B$23</f>
        <v>6</v>
      </c>
      <c r="E157" s="498" t="str">
        <f>Raiz!$C$23</f>
        <v>Carga horária a contratar (Horas/Mês)</v>
      </c>
      <c r="F157" s="498"/>
      <c r="G157" s="533">
        <f>VLOOKUP(G141,Base!$B$138:$I$144,J146+1,FALSE())</f>
        <v>220</v>
      </c>
      <c r="H157" s="533"/>
      <c r="I157" s="533"/>
      <c r="J157" s="533"/>
      <c r="K157" s="24"/>
      <c r="L157" s="24"/>
    </row>
    <row r="158" spans="1:12" s="19" customFormat="1" ht="18" customHeight="1" x14ac:dyDescent="0.2">
      <c r="A158" s="99">
        <f t="shared" si="12"/>
        <v>1</v>
      </c>
      <c r="B158" s="99" t="str">
        <f t="shared" si="13"/>
        <v>Vigilante armado noturno - 12x36h</v>
      </c>
      <c r="C158" s="99" t="str">
        <f t="shared" si="14"/>
        <v>CURITIBA</v>
      </c>
      <c r="D158" s="41">
        <f>Raiz!$B$24</f>
        <v>7</v>
      </c>
      <c r="E158" s="498" t="str">
        <f>Raiz!$C$24</f>
        <v>Quantidade de empregados (por unidade de medida)</v>
      </c>
      <c r="F158" s="498"/>
      <c r="G158" s="531">
        <f>VLOOKUP(G141,Base!$B$61:$I$67,J146+1,FALSE())</f>
        <v>2</v>
      </c>
      <c r="H158" s="531"/>
      <c r="I158" s="531"/>
      <c r="J158" s="531"/>
      <c r="K158" s="24"/>
      <c r="L158" s="24"/>
    </row>
    <row r="159" spans="1:12" s="19" customFormat="1" ht="18" customHeight="1" x14ac:dyDescent="0.2">
      <c r="A159" s="99">
        <f t="shared" si="12"/>
        <v>1</v>
      </c>
      <c r="B159" s="99" t="str">
        <f t="shared" si="13"/>
        <v>Vigilante armado noturno - 12x36h</v>
      </c>
      <c r="C159" s="99" t="str">
        <f t="shared" si="14"/>
        <v>CURITIBA</v>
      </c>
      <c r="D159" s="41">
        <f>Raiz!$B$25</f>
        <v>8</v>
      </c>
      <c r="E159" s="498" t="str">
        <f>Raiz!$C$25</f>
        <v>Valor do vale transporte</v>
      </c>
      <c r="F159" s="498"/>
      <c r="G159" s="528">
        <f>VLOOKUP(G141,Base!$B$38:$E$44,4,FALSE())</f>
        <v>6</v>
      </c>
      <c r="H159" s="528" t="s">
        <v>240</v>
      </c>
      <c r="I159" s="528"/>
      <c r="J159" s="528"/>
    </row>
    <row r="160" spans="1:12" s="19" customFormat="1" ht="18" customHeight="1" x14ac:dyDescent="0.2">
      <c r="A160" s="99">
        <f t="shared" si="12"/>
        <v>1</v>
      </c>
      <c r="B160" s="99" t="str">
        <f t="shared" si="13"/>
        <v>Vigilante armado noturno - 12x36h</v>
      </c>
      <c r="C160" s="99" t="str">
        <f t="shared" si="14"/>
        <v>CURITIBA</v>
      </c>
      <c r="D160" s="41">
        <f>Raiz!$B$26</f>
        <v>9</v>
      </c>
      <c r="E160" s="498" t="str">
        <f>Raiz!$C$26</f>
        <v>Valor do vale alimentação</v>
      </c>
      <c r="F160" s="498"/>
      <c r="G160" s="528">
        <f>VLOOKUP(G141,Base!$B$259:$I$265,J146+1,FALSE())</f>
        <v>56</v>
      </c>
      <c r="H160" s="528"/>
      <c r="I160" s="528"/>
      <c r="J160" s="528"/>
      <c r="K160" s="24"/>
      <c r="L160" s="24"/>
    </row>
    <row r="161" spans="1:12" s="19" customFormat="1" ht="18" customHeight="1" x14ac:dyDescent="0.2">
      <c r="A161" s="99">
        <f t="shared" si="12"/>
        <v>1</v>
      </c>
      <c r="B161" s="99" t="str">
        <f t="shared" si="13"/>
        <v>Vigilante armado noturno - 12x36h</v>
      </c>
      <c r="C161" s="99" t="str">
        <f t="shared" si="14"/>
        <v>CURITIBA</v>
      </c>
      <c r="D161" s="43">
        <f>Raiz!$B$27</f>
        <v>10</v>
      </c>
      <c r="E161" s="529" t="str">
        <f>Raiz!$C$27</f>
        <v>Salário Mínimo Vigente</v>
      </c>
      <c r="F161" s="529"/>
      <c r="G161" s="530">
        <f>Base!$C$5</f>
        <v>1621</v>
      </c>
      <c r="H161" s="530"/>
      <c r="I161" s="530"/>
      <c r="J161" s="530"/>
    </row>
    <row r="162" spans="1:12" ht="13.5" customHeight="1" x14ac:dyDescent="0.2">
      <c r="A162" s="99">
        <f t="shared" si="12"/>
        <v>1</v>
      </c>
      <c r="B162" s="99" t="str">
        <f t="shared" si="13"/>
        <v>Vigilante armado noturno - 12x36h</v>
      </c>
      <c r="C162" s="99" t="str">
        <f t="shared" si="14"/>
        <v>CURITIBA</v>
      </c>
      <c r="D162" s="19"/>
      <c r="E162" s="19"/>
      <c r="F162" s="19"/>
      <c r="G162" s="19"/>
      <c r="H162" s="19"/>
      <c r="I162" s="19"/>
      <c r="J162" s="19"/>
    </row>
    <row r="163" spans="1:12" ht="18" customHeight="1" x14ac:dyDescent="0.2">
      <c r="A163" s="99">
        <f t="shared" si="12"/>
        <v>1</v>
      </c>
      <c r="B163" s="99" t="str">
        <f t="shared" si="13"/>
        <v>Vigilante armado noturno - 12x36h</v>
      </c>
      <c r="C163" s="99" t="str">
        <f t="shared" si="14"/>
        <v>CURITIBA</v>
      </c>
      <c r="D163" s="523" t="str">
        <f>Raiz!$B$29</f>
        <v>MÓDULO 1 – COMPOSIÇÃO DA REMUNERAÇÃO</v>
      </c>
      <c r="E163" s="523"/>
      <c r="F163" s="523"/>
      <c r="G163" s="523"/>
      <c r="H163" s="523"/>
      <c r="I163" s="45" t="str">
        <f>Raiz!G$29</f>
        <v>%</v>
      </c>
      <c r="J163" s="46" t="str">
        <f>Raiz!$H$29</f>
        <v>Valor R$</v>
      </c>
    </row>
    <row r="164" spans="1:12" ht="18" customHeight="1" x14ac:dyDescent="0.2">
      <c r="A164" s="99">
        <f t="shared" si="12"/>
        <v>1</v>
      </c>
      <c r="B164" s="99" t="str">
        <f t="shared" si="13"/>
        <v>Vigilante armado noturno - 12x36h</v>
      </c>
      <c r="C164" s="99" t="str">
        <f t="shared" si="14"/>
        <v>CURITIBA</v>
      </c>
      <c r="D164" s="41" t="str">
        <f>Raiz!$B$30</f>
        <v>A</v>
      </c>
      <c r="E164" s="527" t="str">
        <f>Raiz!$C$30</f>
        <v>Salário-Base</v>
      </c>
      <c r="F164" s="527"/>
      <c r="G164" s="527"/>
      <c r="H164" s="527"/>
      <c r="I164" s="527"/>
      <c r="J164" s="47">
        <f>VLOOKUP(G141,Base!$B$160:$I$166,J146+1,FALSE())*G158</f>
        <v>5072</v>
      </c>
      <c r="K164" s="102"/>
      <c r="L164" s="102"/>
    </row>
    <row r="165" spans="1:12" ht="18" customHeight="1" x14ac:dyDescent="0.2">
      <c r="A165" s="99">
        <f t="shared" si="12"/>
        <v>1</v>
      </c>
      <c r="B165" s="99" t="str">
        <f t="shared" si="13"/>
        <v>Vigilante armado noturno - 12x36h</v>
      </c>
      <c r="C165" s="99" t="str">
        <f t="shared" si="14"/>
        <v>CURITIBA</v>
      </c>
      <c r="D165" s="41" t="str">
        <f>Raiz!$B$31</f>
        <v>B</v>
      </c>
      <c r="E165" s="498" t="str">
        <f>Raiz!$C$31</f>
        <v>Adicional de Periculosidade</v>
      </c>
      <c r="F165" s="498"/>
      <c r="G165" s="498"/>
      <c r="H165" s="498"/>
      <c r="I165" s="48">
        <f>VLOOKUP(G141,Base!$B$171:$I$177,J146+1,FALSE())</f>
        <v>0.3</v>
      </c>
      <c r="J165" s="47">
        <f>ROUND(I165*J164,2)</f>
        <v>1521.6</v>
      </c>
      <c r="K165" s="102"/>
      <c r="L165" s="102"/>
    </row>
    <row r="166" spans="1:12" ht="18" customHeight="1" x14ac:dyDescent="0.2">
      <c r="A166" s="99">
        <f t="shared" si="12"/>
        <v>1</v>
      </c>
      <c r="B166" s="99" t="str">
        <f t="shared" si="13"/>
        <v>Vigilante armado noturno - 12x36h</v>
      </c>
      <c r="C166" s="99" t="str">
        <f t="shared" si="14"/>
        <v>CURITIBA</v>
      </c>
      <c r="D166" s="41" t="str">
        <f>Raiz!$B$32</f>
        <v>C</v>
      </c>
      <c r="E166" s="498" t="str">
        <f>Raiz!$C$32</f>
        <v>Adicional NOTURNO</v>
      </c>
      <c r="F166" s="498"/>
      <c r="G166" s="50">
        <f>VLOOKUP(G141,Base!$B$182:$I$188,J146+1,FALSE())</f>
        <v>0.2</v>
      </c>
      <c r="H166" s="521"/>
      <c r="I166" s="521"/>
      <c r="J166" s="47">
        <f>ROUND((J164+J165)/G157*G166*7*15,2)</f>
        <v>629.39</v>
      </c>
      <c r="K166" s="102"/>
      <c r="L166" s="102"/>
    </row>
    <row r="167" spans="1:12" ht="18" customHeight="1" x14ac:dyDescent="0.2">
      <c r="A167" s="99">
        <f t="shared" si="12"/>
        <v>1</v>
      </c>
      <c r="B167" s="99" t="str">
        <f t="shared" si="13"/>
        <v>Vigilante armado noturno - 12x36h</v>
      </c>
      <c r="C167" s="99" t="str">
        <f t="shared" si="14"/>
        <v>CURITIBA</v>
      </c>
      <c r="D167" s="41" t="str">
        <f>Raiz!$B$33</f>
        <v>D</v>
      </c>
      <c r="E167" s="498" t="str">
        <f>Raiz!$C$33</f>
        <v>Reflexo do adicional noturno sobre o DSR</v>
      </c>
      <c r="F167" s="498"/>
      <c r="G167" s="50" t="str">
        <f>VLOOKUP(G141,Base!$B$193:$I$199,J146+1,FALSE())</f>
        <v>S</v>
      </c>
      <c r="H167" s="521"/>
      <c r="I167" s="521"/>
      <c r="J167" s="47">
        <f>IF(G167="S",(J166*0.2),IF(G167="N",0))</f>
        <v>125.878</v>
      </c>
      <c r="K167" s="102"/>
      <c r="L167" s="102"/>
    </row>
    <row r="168" spans="1:12" ht="18" customHeight="1" x14ac:dyDescent="0.2">
      <c r="A168" s="99">
        <f t="shared" si="12"/>
        <v>1</v>
      </c>
      <c r="B168" s="99" t="str">
        <f t="shared" si="13"/>
        <v>Vigilante armado noturno - 12x36h</v>
      </c>
      <c r="C168" s="99" t="str">
        <f t="shared" si="14"/>
        <v>CURITIBA</v>
      </c>
      <c r="D168" s="41" t="str">
        <f>Raiz!$B$34</f>
        <v>E</v>
      </c>
      <c r="E168" s="498" t="str">
        <f>Raiz!$C$34</f>
        <v>Adicional de Hora Noturna Reduzida</v>
      </c>
      <c r="F168" s="498"/>
      <c r="G168" s="50" t="str">
        <f>VLOOKUP(G141,Base!$B$203:$I$210,J146+1,FALSE())</f>
        <v>S</v>
      </c>
      <c r="H168" s="521"/>
      <c r="I168" s="521"/>
      <c r="J168" s="47">
        <f>IF(G168="S",ROUND(((J164+J165)/G158/G157*1.2*15*2),2),IF(G168="N",0))</f>
        <v>539.48</v>
      </c>
      <c r="K168" s="102"/>
      <c r="L168" s="102"/>
    </row>
    <row r="169" spans="1:12" ht="18" customHeight="1" x14ac:dyDescent="0.2">
      <c r="A169" s="99">
        <f t="shared" ref="A169:A200" si="15">A168</f>
        <v>1</v>
      </c>
      <c r="B169" s="99" t="str">
        <f t="shared" ref="B169:B200" si="16">B168</f>
        <v>Vigilante armado noturno - 12x36h</v>
      </c>
      <c r="C169" s="99" t="str">
        <f t="shared" ref="C169:C200" si="17">C168</f>
        <v>CURITIBA</v>
      </c>
      <c r="D169" s="41" t="str">
        <f>Raiz!$B$35</f>
        <v>F</v>
      </c>
      <c r="E169" s="527" t="str">
        <f>Raiz!$C$35</f>
        <v>Outros (especificar): Adicional de função</v>
      </c>
      <c r="F169" s="527"/>
      <c r="G169" s="527"/>
      <c r="H169" s="527"/>
      <c r="I169" s="527"/>
      <c r="J169" s="47">
        <f>VLOOKUP(G141,Base!$B$226:$I$232,J146+1,FALSE())*G158</f>
        <v>0</v>
      </c>
      <c r="K169" s="102"/>
      <c r="L169" s="102"/>
    </row>
    <row r="170" spans="1:12" ht="18" customHeight="1" x14ac:dyDescent="0.2">
      <c r="A170" s="99">
        <f t="shared" si="15"/>
        <v>1</v>
      </c>
      <c r="B170" s="99" t="str">
        <f t="shared" si="16"/>
        <v>Vigilante armado noturno - 12x36h</v>
      </c>
      <c r="C170" s="99" t="str">
        <f t="shared" si="17"/>
        <v>CURITIBA</v>
      </c>
      <c r="D170" s="522" t="str">
        <f>Raiz!$B$36</f>
        <v>Remuneração 1 = Total da Remuneração de verbas de natureza salarial nas quais incidem INSS + FGTS + Férias + 13º, etc.</v>
      </c>
      <c r="E170" s="522"/>
      <c r="F170" s="522"/>
      <c r="G170" s="522"/>
      <c r="H170" s="522"/>
      <c r="I170" s="522"/>
      <c r="J170" s="52">
        <f>SUM(J164:J169)</f>
        <v>7888.348</v>
      </c>
      <c r="K170" s="102"/>
      <c r="L170" s="102"/>
    </row>
    <row r="171" spans="1:12" ht="18" customHeight="1" x14ac:dyDescent="0.2">
      <c r="A171" s="99">
        <f t="shared" si="15"/>
        <v>1</v>
      </c>
      <c r="B171" s="99" t="str">
        <f t="shared" si="16"/>
        <v>Vigilante armado noturno - 12x36h</v>
      </c>
      <c r="C171" s="99" t="str">
        <f t="shared" si="17"/>
        <v>CURITIBA</v>
      </c>
      <c r="D171" s="41" t="s">
        <v>253</v>
      </c>
      <c r="E171" s="498" t="s">
        <v>254</v>
      </c>
      <c r="F171" s="498"/>
      <c r="G171" s="51" t="str">
        <f>VLOOKUP(G141,Base!$B$214:$I$221,J146+1,FALSE())</f>
        <v>S</v>
      </c>
      <c r="H171" s="521"/>
      <c r="I171" s="521"/>
      <c r="J171" s="49">
        <f>IF(G171="S",ROUND(((J164+J165+J166+J167+J168)/G157*1.5*15/G158),2),IF(G168="N",0))</f>
        <v>403.38</v>
      </c>
      <c r="K171" s="102"/>
      <c r="L171" s="102"/>
    </row>
    <row r="172" spans="1:12" ht="18" customHeight="1" x14ac:dyDescent="0.2">
      <c r="A172" s="99">
        <f t="shared" si="15"/>
        <v>1</v>
      </c>
      <c r="B172" s="99" t="str">
        <f t="shared" si="16"/>
        <v>Vigilante armado noturno - 12x36h</v>
      </c>
      <c r="C172" s="99" t="str">
        <f t="shared" si="17"/>
        <v>CURITIBA</v>
      </c>
      <c r="D172" s="41" t="str">
        <f>Raiz!$B$38</f>
        <v>H</v>
      </c>
      <c r="E172" s="527" t="str">
        <f>Raiz!$C$38</f>
        <v>Outros (especificar)</v>
      </c>
      <c r="F172" s="527"/>
      <c r="G172" s="527"/>
      <c r="H172" s="527"/>
      <c r="I172" s="527"/>
      <c r="J172" s="47"/>
      <c r="K172" s="102"/>
      <c r="L172" s="102"/>
    </row>
    <row r="173" spans="1:12" ht="18" customHeight="1" x14ac:dyDescent="0.2">
      <c r="A173" s="99">
        <f t="shared" si="15"/>
        <v>1</v>
      </c>
      <c r="B173" s="99" t="str">
        <f t="shared" si="16"/>
        <v>Vigilante armado noturno - 12x36h</v>
      </c>
      <c r="C173" s="99" t="str">
        <f t="shared" si="17"/>
        <v>CURITIBA</v>
      </c>
      <c r="D173" s="522" t="str">
        <f>Raiz!$B$39</f>
        <v xml:space="preserve">Remuneração 2 = Total da Remuneração de verbas de natureza indenizatória nas quais não incidem INSS, FGTS, Férias, 13º, etc.  </v>
      </c>
      <c r="E173" s="522"/>
      <c r="F173" s="522"/>
      <c r="G173" s="522"/>
      <c r="H173" s="522"/>
      <c r="I173" s="522"/>
      <c r="J173" s="52">
        <f>SUM(J171:J172)</f>
        <v>403.38</v>
      </c>
    </row>
    <row r="174" spans="1:12" ht="18" customHeight="1" x14ac:dyDescent="0.2">
      <c r="A174" s="99">
        <f t="shared" si="15"/>
        <v>1</v>
      </c>
      <c r="B174" s="99" t="str">
        <f t="shared" si="16"/>
        <v>Vigilante armado noturno - 12x36h</v>
      </c>
      <c r="C174" s="99" t="str">
        <f t="shared" si="17"/>
        <v>CURITIBA</v>
      </c>
      <c r="D174" s="556" t="str">
        <f>Raiz!$B$40</f>
        <v>Total do Módulo 1 - Composição da Remuneração</v>
      </c>
      <c r="E174" s="556"/>
      <c r="F174" s="556"/>
      <c r="G174" s="556"/>
      <c r="H174" s="556"/>
      <c r="I174" s="556"/>
      <c r="J174" s="54">
        <f>J170+J173</f>
        <v>8291.7279999999992</v>
      </c>
    </row>
    <row r="175" spans="1:12" ht="13.5" customHeight="1" x14ac:dyDescent="0.2">
      <c r="A175" s="99">
        <f t="shared" si="15"/>
        <v>1</v>
      </c>
      <c r="B175" s="99" t="str">
        <f t="shared" si="16"/>
        <v>Vigilante armado noturno - 12x36h</v>
      </c>
      <c r="C175" s="99" t="str">
        <f t="shared" si="17"/>
        <v>CURITIBA</v>
      </c>
      <c r="D175" s="19"/>
      <c r="E175" s="19"/>
      <c r="F175" s="19"/>
      <c r="G175" s="19"/>
      <c r="H175" s="19"/>
      <c r="I175" s="19"/>
      <c r="J175" s="19"/>
    </row>
    <row r="176" spans="1:12" ht="18" customHeight="1" x14ac:dyDescent="0.2">
      <c r="A176" s="99">
        <f t="shared" si="15"/>
        <v>1</v>
      </c>
      <c r="B176" s="99" t="str">
        <f t="shared" si="16"/>
        <v>Vigilante armado noturno - 12x36h</v>
      </c>
      <c r="C176" s="99" t="str">
        <f t="shared" si="17"/>
        <v>CURITIBA</v>
      </c>
      <c r="D176" s="523" t="str">
        <f>Raiz!$B$42</f>
        <v>MÓDULO 2 – ENCARGOS E BENEFÍCIOS ANUAIS, MENSAIS E DIÁRIOS</v>
      </c>
      <c r="E176" s="523"/>
      <c r="F176" s="523"/>
      <c r="G176" s="523"/>
      <c r="H176" s="523"/>
      <c r="I176" s="45" t="str">
        <f>Raiz!$G$42</f>
        <v>%</v>
      </c>
      <c r="J176" s="46" t="str">
        <f>Raiz!$H$42</f>
        <v>Valor R$</v>
      </c>
    </row>
    <row r="177" spans="1:12" ht="18" customHeight="1" x14ac:dyDescent="0.2">
      <c r="A177" s="99">
        <f t="shared" si="15"/>
        <v>1</v>
      </c>
      <c r="B177" s="99" t="str">
        <f t="shared" si="16"/>
        <v>Vigilante armado noturno - 12x36h</v>
      </c>
      <c r="C177" s="99" t="str">
        <f t="shared" si="17"/>
        <v>CURITIBA</v>
      </c>
      <c r="D177" s="524" t="str">
        <f>Raiz!$B$43</f>
        <v xml:space="preserve"> Submódulo 2.1 - 13º (décimo terceiro) Salário e Adicional de Férias</v>
      </c>
      <c r="E177" s="524"/>
      <c r="F177" s="524"/>
      <c r="G177" s="524"/>
      <c r="H177" s="524"/>
      <c r="I177" s="524"/>
      <c r="J177" s="524"/>
    </row>
    <row r="178" spans="1:12" ht="18" customHeight="1" x14ac:dyDescent="0.2">
      <c r="A178" s="99">
        <f t="shared" si="15"/>
        <v>1</v>
      </c>
      <c r="B178" s="99" t="str">
        <f t="shared" si="16"/>
        <v>Vigilante armado noturno - 12x36h</v>
      </c>
      <c r="C178" s="99" t="str">
        <f t="shared" si="17"/>
        <v>CURITIBA</v>
      </c>
      <c r="D178" s="55" t="str">
        <f>Raiz!$B$44</f>
        <v>A</v>
      </c>
      <c r="E178" s="498" t="str">
        <f>Raiz!$C$44</f>
        <v>13º Salário</v>
      </c>
      <c r="F178" s="498"/>
      <c r="G178" s="498"/>
      <c r="H178" s="498"/>
      <c r="I178" s="104">
        <f>Raiz!$G$44</f>
        <v>8.3333333333333329E-2</v>
      </c>
      <c r="J178" s="57">
        <f>ROUND(I178*J170,2)</f>
        <v>657.36</v>
      </c>
    </row>
    <row r="179" spans="1:12" ht="18" customHeight="1" x14ac:dyDescent="0.2">
      <c r="A179" s="99">
        <f t="shared" si="15"/>
        <v>1</v>
      </c>
      <c r="B179" s="99" t="str">
        <f t="shared" si="16"/>
        <v>Vigilante armado noturno - 12x36h</v>
      </c>
      <c r="C179" s="99" t="str">
        <f t="shared" si="17"/>
        <v>CURITIBA</v>
      </c>
      <c r="D179" s="41" t="str">
        <f>Raiz!$B$45</f>
        <v>B</v>
      </c>
      <c r="E179" s="498" t="str">
        <f>Raiz!$C$45</f>
        <v xml:space="preserve">Adicional de Férias </v>
      </c>
      <c r="F179" s="498"/>
      <c r="G179" s="498"/>
      <c r="H179" s="498"/>
      <c r="I179" s="105">
        <f>Raiz!$G$45</f>
        <v>2.7777777777777776E-2</v>
      </c>
      <c r="J179" s="59">
        <f>ROUND(I179*J170,2)</f>
        <v>219.12</v>
      </c>
      <c r="K179" s="19"/>
      <c r="L179" s="19"/>
    </row>
    <row r="180" spans="1:12" ht="18" customHeight="1" x14ac:dyDescent="0.2">
      <c r="A180" s="99">
        <f t="shared" si="15"/>
        <v>1</v>
      </c>
      <c r="B180" s="99" t="str">
        <f t="shared" si="16"/>
        <v>Vigilante armado noturno - 12x36h</v>
      </c>
      <c r="C180" s="99" t="str">
        <f t="shared" si="17"/>
        <v>CURITIBA</v>
      </c>
      <c r="D180" s="556" t="str">
        <f>Raiz!$B$46</f>
        <v>Total do Submódulo 2.1</v>
      </c>
      <c r="E180" s="556"/>
      <c r="F180" s="556"/>
      <c r="G180" s="556"/>
      <c r="H180" s="556"/>
      <c r="I180" s="556"/>
      <c r="J180" s="54">
        <f>SUM(J178:J179)</f>
        <v>876.48</v>
      </c>
      <c r="K180" s="19"/>
      <c r="L180" s="19"/>
    </row>
    <row r="181" spans="1:12" ht="14.25" customHeight="1" x14ac:dyDescent="0.2">
      <c r="A181" s="99">
        <f t="shared" si="15"/>
        <v>1</v>
      </c>
      <c r="B181" s="99" t="str">
        <f t="shared" si="16"/>
        <v>Vigilante armado noturno - 12x36h</v>
      </c>
      <c r="C181" s="99" t="str">
        <f t="shared" si="17"/>
        <v>CURITIBA</v>
      </c>
      <c r="D181" s="19"/>
      <c r="E181" s="19"/>
      <c r="F181" s="19"/>
      <c r="G181" s="19"/>
      <c r="H181" s="19"/>
      <c r="I181" s="19"/>
      <c r="J181" s="19"/>
      <c r="K181" s="19"/>
      <c r="L181" s="19"/>
    </row>
    <row r="182" spans="1:12" ht="18" customHeight="1" x14ac:dyDescent="0.2">
      <c r="A182" s="99">
        <f t="shared" si="15"/>
        <v>1</v>
      </c>
      <c r="B182" s="99" t="str">
        <f t="shared" si="16"/>
        <v>Vigilante armado noturno - 12x36h</v>
      </c>
      <c r="C182" s="99" t="str">
        <f t="shared" si="17"/>
        <v>CURITIBA</v>
      </c>
      <c r="D182" s="520" t="str">
        <f>Raiz!$B$48</f>
        <v xml:space="preserve"> Submódulo 2.2 - Encargos Previdenciários (GPS), FGTS e outras contribuições</v>
      </c>
      <c r="E182" s="520"/>
      <c r="F182" s="520"/>
      <c r="G182" s="520"/>
      <c r="H182" s="520"/>
      <c r="I182" s="520"/>
      <c r="J182" s="520"/>
      <c r="K182" s="19"/>
      <c r="L182" s="19"/>
    </row>
    <row r="183" spans="1:12" ht="18" customHeight="1" x14ac:dyDescent="0.2">
      <c r="A183" s="99">
        <f t="shared" si="15"/>
        <v>1</v>
      </c>
      <c r="B183" s="99" t="str">
        <f t="shared" si="16"/>
        <v>Vigilante armado noturno - 12x36h</v>
      </c>
      <c r="C183" s="99" t="str">
        <f t="shared" si="17"/>
        <v>CURITIBA</v>
      </c>
      <c r="D183" s="41" t="str">
        <f>Raiz!$B$49</f>
        <v>A</v>
      </c>
      <c r="E183" s="519" t="str">
        <f>Raiz!$C$49</f>
        <v>INSS</v>
      </c>
      <c r="F183" s="519"/>
      <c r="G183" s="519"/>
      <c r="H183" s="519"/>
      <c r="I183" s="60">
        <f>Raiz!$G$49</f>
        <v>0.2</v>
      </c>
      <c r="J183" s="57">
        <f>ROUND((J170+J180)*$I183,2)</f>
        <v>1752.97</v>
      </c>
      <c r="K183" s="19"/>
      <c r="L183" s="19"/>
    </row>
    <row r="184" spans="1:12" ht="18" customHeight="1" x14ac:dyDescent="0.2">
      <c r="A184" s="99">
        <f t="shared" si="15"/>
        <v>1</v>
      </c>
      <c r="B184" s="99" t="str">
        <f t="shared" si="16"/>
        <v>Vigilante armado noturno - 12x36h</v>
      </c>
      <c r="C184" s="99" t="str">
        <f t="shared" si="17"/>
        <v>CURITIBA</v>
      </c>
      <c r="D184" s="41" t="str">
        <f>Raiz!$B$50</f>
        <v>B</v>
      </c>
      <c r="E184" s="519" t="str">
        <f>Raiz!$C$50</f>
        <v>Salário Educação</v>
      </c>
      <c r="F184" s="519"/>
      <c r="G184" s="519"/>
      <c r="H184" s="519"/>
      <c r="I184" s="60">
        <f>Raiz!$G$50</f>
        <v>2.5000000000000001E-2</v>
      </c>
      <c r="J184" s="57">
        <f>ROUND((J170+J180)*$I184,2)</f>
        <v>219.12</v>
      </c>
      <c r="K184" s="19"/>
      <c r="L184" s="19"/>
    </row>
    <row r="185" spans="1:12" ht="18" customHeight="1" x14ac:dyDescent="0.2">
      <c r="A185" s="99">
        <f t="shared" si="15"/>
        <v>1</v>
      </c>
      <c r="B185" s="99" t="str">
        <f t="shared" si="16"/>
        <v>Vigilante armado noturno - 12x36h</v>
      </c>
      <c r="C185" s="99" t="str">
        <f t="shared" si="17"/>
        <v>CURITIBA</v>
      </c>
      <c r="D185" s="41" t="str">
        <f>Raiz!$B$51</f>
        <v>C</v>
      </c>
      <c r="E185" s="21" t="str">
        <f>Raiz!$C$51</f>
        <v>RAT X FAP       RAT=</v>
      </c>
      <c r="F185" s="63">
        <f>VLOOKUP(J136,Base!$B$22:$C$23,2,FALSE())</f>
        <v>0.03</v>
      </c>
      <c r="G185" s="106" t="str">
        <f>Raiz!$E$51</f>
        <v>FAP=</v>
      </c>
      <c r="H185" s="65">
        <f>VLOOKUP(J136,Base!$B$22:$D$23,3,FALSE())</f>
        <v>1</v>
      </c>
      <c r="I185" s="60">
        <f>F185*H185</f>
        <v>0.03</v>
      </c>
      <c r="J185" s="57">
        <f>ROUND((J170+J180)*$I185,2)</f>
        <v>262.94</v>
      </c>
      <c r="K185" s="19"/>
      <c r="L185" s="19"/>
    </row>
    <row r="186" spans="1:12" ht="18" customHeight="1" x14ac:dyDescent="0.2">
      <c r="A186" s="99">
        <f t="shared" si="15"/>
        <v>1</v>
      </c>
      <c r="B186" s="99" t="str">
        <f t="shared" si="16"/>
        <v>Vigilante armado noturno - 12x36h</v>
      </c>
      <c r="C186" s="99" t="str">
        <f t="shared" si="17"/>
        <v>CURITIBA</v>
      </c>
      <c r="D186" s="41" t="str">
        <f>Raiz!$B$52</f>
        <v>D</v>
      </c>
      <c r="E186" s="519" t="str">
        <f>Raiz!$C$52</f>
        <v>SESI ou SESC</v>
      </c>
      <c r="F186" s="519"/>
      <c r="G186" s="519"/>
      <c r="H186" s="519"/>
      <c r="I186" s="60">
        <f>Raiz!$G$52</f>
        <v>1.4999999999999999E-2</v>
      </c>
      <c r="J186" s="57">
        <f>ROUND((J170+J180)*$I186,2)</f>
        <v>131.47</v>
      </c>
      <c r="K186" s="19"/>
      <c r="L186" s="19"/>
    </row>
    <row r="187" spans="1:12" ht="18" customHeight="1" x14ac:dyDescent="0.2">
      <c r="A187" s="99">
        <f t="shared" si="15"/>
        <v>1</v>
      </c>
      <c r="B187" s="99" t="str">
        <f t="shared" si="16"/>
        <v>Vigilante armado noturno - 12x36h</v>
      </c>
      <c r="C187" s="99" t="str">
        <f t="shared" si="17"/>
        <v>CURITIBA</v>
      </c>
      <c r="D187" s="41" t="str">
        <f>Raiz!$B$53</f>
        <v>E</v>
      </c>
      <c r="E187" s="519" t="str">
        <f>Raiz!$C$53</f>
        <v>SENAI ou SENAC</v>
      </c>
      <c r="F187" s="519"/>
      <c r="G187" s="519"/>
      <c r="H187" s="519"/>
      <c r="I187" s="60">
        <f>Raiz!$G$53</f>
        <v>0.01</v>
      </c>
      <c r="J187" s="57">
        <f>ROUND((J170+J180)*$I187,2)</f>
        <v>87.65</v>
      </c>
      <c r="K187" s="19"/>
      <c r="L187" s="19"/>
    </row>
    <row r="188" spans="1:12" ht="18" customHeight="1" x14ac:dyDescent="0.2">
      <c r="A188" s="99">
        <f t="shared" si="15"/>
        <v>1</v>
      </c>
      <c r="B188" s="99" t="str">
        <f t="shared" si="16"/>
        <v>Vigilante armado noturno - 12x36h</v>
      </c>
      <c r="C188" s="99" t="str">
        <f t="shared" si="17"/>
        <v>CURITIBA</v>
      </c>
      <c r="D188" s="41" t="str">
        <f>Raiz!$B$54</f>
        <v>F</v>
      </c>
      <c r="E188" s="519" t="str">
        <f>Raiz!$C$54</f>
        <v>SEBRAE</v>
      </c>
      <c r="F188" s="519"/>
      <c r="G188" s="519"/>
      <c r="H188" s="519"/>
      <c r="I188" s="60">
        <f>Raiz!$G$54</f>
        <v>6.0000000000000001E-3</v>
      </c>
      <c r="J188" s="57">
        <f>ROUND((J170+J180)*$I188,2)</f>
        <v>52.59</v>
      </c>
      <c r="K188" s="19"/>
      <c r="L188" s="19"/>
    </row>
    <row r="189" spans="1:12" ht="18" customHeight="1" x14ac:dyDescent="0.2">
      <c r="A189" s="99">
        <f t="shared" si="15"/>
        <v>1</v>
      </c>
      <c r="B189" s="99" t="str">
        <f t="shared" si="16"/>
        <v>Vigilante armado noturno - 12x36h</v>
      </c>
      <c r="C189" s="99" t="str">
        <f t="shared" si="17"/>
        <v>CURITIBA</v>
      </c>
      <c r="D189" s="41" t="str">
        <f>Raiz!$B$55</f>
        <v>G</v>
      </c>
      <c r="E189" s="519" t="str">
        <f>Raiz!$C$55</f>
        <v>INCRA</v>
      </c>
      <c r="F189" s="519"/>
      <c r="G189" s="519"/>
      <c r="H189" s="519"/>
      <c r="I189" s="60">
        <f>Raiz!$G$55</f>
        <v>2E-3</v>
      </c>
      <c r="J189" s="57">
        <f>ROUND((J170+J180)*$I189,2)</f>
        <v>17.53</v>
      </c>
      <c r="K189" s="19"/>
      <c r="L189" s="19"/>
    </row>
    <row r="190" spans="1:12" ht="18" customHeight="1" x14ac:dyDescent="0.2">
      <c r="A190" s="99">
        <f t="shared" si="15"/>
        <v>1</v>
      </c>
      <c r="B190" s="99" t="str">
        <f t="shared" si="16"/>
        <v>Vigilante armado noturno - 12x36h</v>
      </c>
      <c r="C190" s="99" t="str">
        <f t="shared" si="17"/>
        <v>CURITIBA</v>
      </c>
      <c r="D190" s="41" t="str">
        <f>Raiz!$B$56</f>
        <v>H</v>
      </c>
      <c r="E190" s="519" t="str">
        <f>Raiz!$C$56</f>
        <v>FGTS</v>
      </c>
      <c r="F190" s="519"/>
      <c r="G190" s="519"/>
      <c r="H190" s="519"/>
      <c r="I190" s="60">
        <f>Raiz!$G$56</f>
        <v>0.08</v>
      </c>
      <c r="J190" s="57">
        <f>ROUND((J170+J180)*$I190,2)</f>
        <v>701.19</v>
      </c>
      <c r="K190" s="19"/>
      <c r="L190" s="19"/>
    </row>
    <row r="191" spans="1:12" ht="18" customHeight="1" x14ac:dyDescent="0.2">
      <c r="A191" s="99">
        <f t="shared" si="15"/>
        <v>1</v>
      </c>
      <c r="B191" s="99" t="str">
        <f t="shared" si="16"/>
        <v>Vigilante armado noturno - 12x36h</v>
      </c>
      <c r="C191" s="99" t="str">
        <f t="shared" si="17"/>
        <v>CURITIBA</v>
      </c>
      <c r="D191" s="554" t="str">
        <f>Raiz!$B$57</f>
        <v>Total do Submódulo 2.2</v>
      </c>
      <c r="E191" s="554"/>
      <c r="F191" s="554"/>
      <c r="G191" s="554"/>
      <c r="H191" s="554"/>
      <c r="I191" s="66">
        <f>SUM(I183:I190)</f>
        <v>0.36800000000000005</v>
      </c>
      <c r="J191" s="54">
        <f>SUM(J183:J190)</f>
        <v>3225.4600000000005</v>
      </c>
      <c r="K191" s="19"/>
      <c r="L191" s="19"/>
    </row>
    <row r="192" spans="1:12" ht="13.5" customHeight="1" x14ac:dyDescent="0.2">
      <c r="A192" s="99">
        <f t="shared" si="15"/>
        <v>1</v>
      </c>
      <c r="B192" s="99" t="str">
        <f t="shared" si="16"/>
        <v>Vigilante armado noturno - 12x36h</v>
      </c>
      <c r="C192" s="99" t="str">
        <f t="shared" si="17"/>
        <v>CURITIBA</v>
      </c>
      <c r="D192" s="19"/>
      <c r="E192" s="19"/>
      <c r="F192" s="19"/>
      <c r="G192" s="19"/>
      <c r="H192" s="19"/>
      <c r="I192" s="19"/>
      <c r="J192" s="19"/>
      <c r="K192" s="19"/>
      <c r="L192" s="19"/>
    </row>
    <row r="193" spans="1:12" ht="18" customHeight="1" x14ac:dyDescent="0.2">
      <c r="A193" s="99">
        <f t="shared" si="15"/>
        <v>1</v>
      </c>
      <c r="B193" s="99" t="str">
        <f t="shared" si="16"/>
        <v>Vigilante armado noturno - 12x36h</v>
      </c>
      <c r="C193" s="99" t="str">
        <f t="shared" si="17"/>
        <v>CURITIBA</v>
      </c>
      <c r="D193" s="520" t="str">
        <f>Raiz!$B$59</f>
        <v xml:space="preserve"> Submódulo 2.3 - Benefícios Mensais e Diários</v>
      </c>
      <c r="E193" s="520"/>
      <c r="F193" s="520"/>
      <c r="G193" s="520"/>
      <c r="H193" s="520"/>
      <c r="I193" s="520"/>
      <c r="J193" s="520"/>
      <c r="K193" s="19"/>
      <c r="L193" s="19"/>
    </row>
    <row r="194" spans="1:12" ht="33" customHeight="1" x14ac:dyDescent="0.2">
      <c r="A194" s="99">
        <f t="shared" si="15"/>
        <v>1</v>
      </c>
      <c r="B194" s="99" t="str">
        <f t="shared" si="16"/>
        <v>Vigilante armado noturno - 12x36h</v>
      </c>
      <c r="C194" s="99" t="str">
        <f t="shared" si="17"/>
        <v>CURITIBA</v>
      </c>
      <c r="D194" s="41" t="str">
        <f>Raiz!$B$60</f>
        <v>A</v>
      </c>
      <c r="E194" s="67" t="str">
        <f>Raiz!$C$60</f>
        <v>Transporte</v>
      </c>
      <c r="F194" s="68" t="str">
        <f>Raiz!$D$60</f>
        <v>Quantidade</v>
      </c>
      <c r="G194" s="23">
        <f>VLOOKUP(G141,Base!$B$248:$I$254,J146+1,FALSE())</f>
        <v>60</v>
      </c>
      <c r="H194" s="521" t="s">
        <v>278</v>
      </c>
      <c r="I194" s="521"/>
      <c r="J194" s="47">
        <f>IF(ROUND((G194*G159)-(J164*0.06),2)&lt;0,0,ROUND((G194*G159)-(J164*0.06),2))</f>
        <v>55.68</v>
      </c>
      <c r="K194" s="19"/>
      <c r="L194" s="19"/>
    </row>
    <row r="195" spans="1:12" ht="33" x14ac:dyDescent="0.2">
      <c r="A195" s="99">
        <f t="shared" si="15"/>
        <v>1</v>
      </c>
      <c r="B195" s="99" t="str">
        <f t="shared" si="16"/>
        <v>Vigilante armado noturno - 12x36h</v>
      </c>
      <c r="C195" s="99" t="str">
        <f t="shared" si="17"/>
        <v>CURITIBA</v>
      </c>
      <c r="D195" s="41" t="str">
        <f>Raiz!$B$61</f>
        <v>B</v>
      </c>
      <c r="E195" s="67" t="str">
        <f>Raiz!$C$61</f>
        <v>Auxílio Alimentação</v>
      </c>
      <c r="F195" s="68" t="str">
        <f>Raiz!$D$61</f>
        <v>Quantidade</v>
      </c>
      <c r="G195" s="23">
        <f>VLOOKUP(G141,Base!$B$270:$I$276,J146+1,FALSE())</f>
        <v>30</v>
      </c>
      <c r="H195" s="69" t="s">
        <v>280</v>
      </c>
      <c r="I195" s="70">
        <f>VLOOKUP(G141,Base!$B$281:$I$287,J146+1,FALSE())</f>
        <v>0.2</v>
      </c>
      <c r="J195" s="47">
        <f>ROUND(G160*G195*(1-I195),2)</f>
        <v>1344</v>
      </c>
      <c r="K195" s="24"/>
      <c r="L195" s="24"/>
    </row>
    <row r="196" spans="1:12" ht="18" customHeight="1" x14ac:dyDescent="0.2">
      <c r="A196" s="99">
        <f t="shared" si="15"/>
        <v>1</v>
      </c>
      <c r="B196" s="99" t="str">
        <f t="shared" si="16"/>
        <v>Vigilante armado noturno - 12x36h</v>
      </c>
      <c r="C196" s="99" t="str">
        <f t="shared" si="17"/>
        <v>CURITIBA</v>
      </c>
      <c r="D196" s="41" t="str">
        <f>Raiz!$B$62</f>
        <v>C</v>
      </c>
      <c r="E196" s="493" t="str">
        <f>Raiz!$C$62</f>
        <v>Convênio Saúde</v>
      </c>
      <c r="F196" s="493"/>
      <c r="G196" s="493"/>
      <c r="H196" s="493"/>
      <c r="I196" s="493"/>
      <c r="J196" s="47">
        <f>VLOOKUP(G141,Base!$B$303:$K$309,J146+1,FALSE())</f>
        <v>200.56</v>
      </c>
      <c r="K196" s="24"/>
      <c r="L196" s="24"/>
    </row>
    <row r="197" spans="1:12" ht="18" customHeight="1" x14ac:dyDescent="0.2">
      <c r="A197" s="99">
        <f t="shared" si="15"/>
        <v>1</v>
      </c>
      <c r="B197" s="99" t="str">
        <f t="shared" si="16"/>
        <v>Vigilante armado noturno - 12x36h</v>
      </c>
      <c r="C197" s="99" t="str">
        <f t="shared" si="17"/>
        <v>CURITIBA</v>
      </c>
      <c r="D197" s="41" t="str">
        <f>Raiz!$B$63</f>
        <v>D</v>
      </c>
      <c r="E197" s="493" t="str">
        <f>Raiz!$C$63</f>
        <v>Benefício Social Familiar</v>
      </c>
      <c r="F197" s="493"/>
      <c r="G197" s="493"/>
      <c r="H197" s="493"/>
      <c r="I197" s="493"/>
      <c r="J197" s="47">
        <f>VLOOKUP(G141,Base!$B$314:$K$320,J146+1,FALSE())</f>
        <v>0</v>
      </c>
      <c r="K197" s="24"/>
      <c r="L197" s="24"/>
    </row>
    <row r="198" spans="1:12" ht="18" customHeight="1" x14ac:dyDescent="0.2">
      <c r="A198" s="99">
        <f t="shared" si="15"/>
        <v>1</v>
      </c>
      <c r="B198" s="99" t="str">
        <f t="shared" si="16"/>
        <v>Vigilante armado noturno - 12x36h</v>
      </c>
      <c r="C198" s="99" t="str">
        <f t="shared" si="17"/>
        <v>CURITIBA</v>
      </c>
      <c r="D198" s="41" t="str">
        <f>Raiz!$B$64</f>
        <v>E</v>
      </c>
      <c r="E198" s="498" t="str">
        <f>Raiz!$C$64</f>
        <v>Adicional de Assiduidade</v>
      </c>
      <c r="F198" s="498"/>
      <c r="G198" s="498"/>
      <c r="H198" s="498"/>
      <c r="I198" s="70">
        <f>VLOOKUP(G141,Base!$B$325:$K$331,J146+1,FALSE())</f>
        <v>0</v>
      </c>
      <c r="J198" s="47">
        <f>ROUND(I198*J174,2)</f>
        <v>0</v>
      </c>
      <c r="K198" s="24"/>
      <c r="L198" s="24"/>
    </row>
    <row r="199" spans="1:12" ht="18" customHeight="1" x14ac:dyDescent="0.2">
      <c r="A199" s="99">
        <f t="shared" si="15"/>
        <v>1</v>
      </c>
      <c r="B199" s="99" t="str">
        <f t="shared" si="16"/>
        <v>Vigilante armado noturno - 12x36h</v>
      </c>
      <c r="C199" s="99" t="str">
        <f t="shared" si="17"/>
        <v>CURITIBA</v>
      </c>
      <c r="D199" s="41" t="str">
        <f>Raiz!$B$65</f>
        <v>F</v>
      </c>
      <c r="E199" s="493" t="str">
        <f>Raiz!$C$65</f>
        <v>Seguro de Vida</v>
      </c>
      <c r="F199" s="493"/>
      <c r="G199" s="493"/>
      <c r="H199" s="493"/>
      <c r="I199" s="493"/>
      <c r="J199" s="47">
        <f>VLOOKUP(G141,Base!$B$336:$K$342,J146+1,FALSE())</f>
        <v>39.43</v>
      </c>
      <c r="K199" s="24"/>
      <c r="L199" s="24"/>
    </row>
    <row r="200" spans="1:12" ht="18" customHeight="1" x14ac:dyDescent="0.2">
      <c r="A200" s="99">
        <f t="shared" si="15"/>
        <v>1</v>
      </c>
      <c r="B200" s="99" t="str">
        <f t="shared" si="16"/>
        <v>Vigilante armado noturno - 12x36h</v>
      </c>
      <c r="C200" s="99" t="str">
        <f t="shared" si="17"/>
        <v>CURITIBA</v>
      </c>
      <c r="D200" s="41" t="str">
        <f>Raiz!$B$66</f>
        <v>G</v>
      </c>
      <c r="E200" s="493" t="str">
        <f>Raiz!$C$66</f>
        <v>Auxílio funeral</v>
      </c>
      <c r="F200" s="493"/>
      <c r="G200" s="493"/>
      <c r="H200" s="493"/>
      <c r="I200" s="493"/>
      <c r="J200" s="47">
        <f>VLOOKUP(G141,Base!$B$347:$I$353,J146+1,FALSE())</f>
        <v>1.1000000000000001</v>
      </c>
      <c r="K200" s="24"/>
      <c r="L200" s="24"/>
    </row>
    <row r="201" spans="1:12" ht="18" customHeight="1" x14ac:dyDescent="0.2">
      <c r="A201" s="99">
        <f t="shared" ref="A201:A232" si="18">A200</f>
        <v>1</v>
      </c>
      <c r="B201" s="99" t="str">
        <f t="shared" ref="B201:B232" si="19">B200</f>
        <v>Vigilante armado noturno - 12x36h</v>
      </c>
      <c r="C201" s="99" t="str">
        <f t="shared" ref="C201:C232" si="20">C200</f>
        <v>CURITIBA</v>
      </c>
      <c r="D201" s="41" t="str">
        <f>Raiz!$B$67</f>
        <v>H</v>
      </c>
      <c r="E201" s="493" t="str">
        <f>Raiz!$C$67</f>
        <v>Auxílio Creche</v>
      </c>
      <c r="F201" s="493"/>
      <c r="G201" s="493"/>
      <c r="H201" s="493"/>
      <c r="I201" s="493"/>
      <c r="J201" s="47">
        <f>VLOOKUP(G141,Base!$B$358:$K$364,J146+1,FALSE())</f>
        <v>210.66</v>
      </c>
      <c r="K201" s="24"/>
      <c r="L201" s="24"/>
    </row>
    <row r="202" spans="1:12" ht="18" customHeight="1" x14ac:dyDescent="0.2">
      <c r="A202" s="99">
        <f t="shared" si="18"/>
        <v>1</v>
      </c>
      <c r="B202" s="99" t="str">
        <f t="shared" si="19"/>
        <v>Vigilante armado noturno - 12x36h</v>
      </c>
      <c r="C202" s="99" t="str">
        <f t="shared" si="20"/>
        <v>CURITIBA</v>
      </c>
      <c r="D202" s="550" t="str">
        <f>Raiz!$B$68</f>
        <v> Total do Submódulo 2.3</v>
      </c>
      <c r="E202" s="550"/>
      <c r="F202" s="550"/>
      <c r="G202" s="550"/>
      <c r="H202" s="550"/>
      <c r="I202" s="550"/>
      <c r="J202" s="54">
        <f>SUM(J194:J201)</f>
        <v>1851.43</v>
      </c>
      <c r="K202" s="19"/>
      <c r="L202" s="19"/>
    </row>
    <row r="203" spans="1:12" ht="13.5" customHeight="1" x14ac:dyDescent="0.2">
      <c r="A203" s="99">
        <f t="shared" si="18"/>
        <v>1</v>
      </c>
      <c r="B203" s="99" t="str">
        <f t="shared" si="19"/>
        <v>Vigilante armado noturno - 12x36h</v>
      </c>
      <c r="C203" s="99" t="str">
        <f t="shared" si="20"/>
        <v>CURITIBA</v>
      </c>
      <c r="D203" s="19"/>
      <c r="E203" s="19"/>
      <c r="F203" s="19"/>
      <c r="G203" s="19"/>
      <c r="H203" s="19"/>
      <c r="I203" s="19"/>
      <c r="J203" s="19"/>
      <c r="K203" s="19"/>
      <c r="L203" s="19"/>
    </row>
    <row r="204" spans="1:12" ht="18" customHeight="1" x14ac:dyDescent="0.2">
      <c r="A204" s="99">
        <f t="shared" si="18"/>
        <v>1</v>
      </c>
      <c r="B204" s="99" t="str">
        <f t="shared" si="19"/>
        <v>Vigilante armado noturno - 12x36h</v>
      </c>
      <c r="C204" s="99" t="str">
        <f t="shared" si="20"/>
        <v>CURITIBA</v>
      </c>
      <c r="D204" s="518" t="str">
        <f>Raiz!$B$70</f>
        <v>Quadro-Resumo do Módulo 2 - Encargos e Benefícios Anuais, Mensais e Diários</v>
      </c>
      <c r="E204" s="518"/>
      <c r="F204" s="518"/>
      <c r="G204" s="518"/>
      <c r="H204" s="518"/>
      <c r="I204" s="518"/>
      <c r="J204" s="73" t="str">
        <f>Raiz!$H$70</f>
        <v>Valor R$</v>
      </c>
      <c r="K204" s="19"/>
      <c r="L204" s="19"/>
    </row>
    <row r="205" spans="1:12" ht="18" customHeight="1" x14ac:dyDescent="0.2">
      <c r="A205" s="99">
        <f t="shared" si="18"/>
        <v>1</v>
      </c>
      <c r="B205" s="99" t="str">
        <f t="shared" si="19"/>
        <v>Vigilante armado noturno - 12x36h</v>
      </c>
      <c r="C205" s="99" t="str">
        <f t="shared" si="20"/>
        <v>CURITIBA</v>
      </c>
      <c r="D205" s="41" t="str">
        <f>Raiz!$B$71</f>
        <v>2.1</v>
      </c>
      <c r="E205" s="493" t="str">
        <f>Raiz!$C$71</f>
        <v>13º Salário e Adicional de Férias</v>
      </c>
      <c r="F205" s="493"/>
      <c r="G205" s="493"/>
      <c r="H205" s="493"/>
      <c r="I205" s="493"/>
      <c r="J205" s="74">
        <f>J180</f>
        <v>876.48</v>
      </c>
      <c r="K205" s="19"/>
      <c r="L205" s="19"/>
    </row>
    <row r="206" spans="1:12" ht="18" customHeight="1" x14ac:dyDescent="0.2">
      <c r="A206" s="99">
        <f t="shared" si="18"/>
        <v>1</v>
      </c>
      <c r="B206" s="99" t="str">
        <f t="shared" si="19"/>
        <v>Vigilante armado noturno - 12x36h</v>
      </c>
      <c r="C206" s="99" t="str">
        <f t="shared" si="20"/>
        <v>CURITIBA</v>
      </c>
      <c r="D206" s="41" t="str">
        <f>Raiz!$B$72</f>
        <v>2.2</v>
      </c>
      <c r="E206" s="493" t="str">
        <f>Raiz!$C$72</f>
        <v>Encargos Previdenciários (GPS), FGTS e outras contribuições</v>
      </c>
      <c r="F206" s="493"/>
      <c r="G206" s="493"/>
      <c r="H206" s="493"/>
      <c r="I206" s="493"/>
      <c r="J206" s="74">
        <f>J191</f>
        <v>3225.4600000000005</v>
      </c>
      <c r="K206" s="19"/>
      <c r="L206" s="19"/>
    </row>
    <row r="207" spans="1:12" ht="18" customHeight="1" x14ac:dyDescent="0.2">
      <c r="A207" s="99">
        <f t="shared" si="18"/>
        <v>1</v>
      </c>
      <c r="B207" s="99" t="str">
        <f t="shared" si="19"/>
        <v>Vigilante armado noturno - 12x36h</v>
      </c>
      <c r="C207" s="99" t="str">
        <f t="shared" si="20"/>
        <v>CURITIBA</v>
      </c>
      <c r="D207" s="41" t="str">
        <f>Raiz!$B$73</f>
        <v>2.3</v>
      </c>
      <c r="E207" s="493" t="str">
        <f>Raiz!$C$73</f>
        <v>Benefícios Mensais e Diários</v>
      </c>
      <c r="F207" s="493"/>
      <c r="G207" s="493"/>
      <c r="H207" s="493"/>
      <c r="I207" s="493"/>
      <c r="J207" s="74">
        <f>J202</f>
        <v>1851.43</v>
      </c>
      <c r="K207" s="19"/>
      <c r="L207" s="19"/>
    </row>
    <row r="208" spans="1:12" ht="18" customHeight="1" x14ac:dyDescent="0.2">
      <c r="A208" s="99">
        <f t="shared" si="18"/>
        <v>1</v>
      </c>
      <c r="B208" s="99" t="str">
        <f t="shared" si="19"/>
        <v>Vigilante armado noturno - 12x36h</v>
      </c>
      <c r="C208" s="99" t="str">
        <f t="shared" si="20"/>
        <v>CURITIBA</v>
      </c>
      <c r="D208" s="550" t="str">
        <f>Raiz!$B$74</f>
        <v> Total do Módulo 2 - Encargos e Benefícios Anuais, mensais e Diários</v>
      </c>
      <c r="E208" s="550"/>
      <c r="F208" s="550"/>
      <c r="G208" s="550"/>
      <c r="H208" s="550"/>
      <c r="I208" s="550"/>
      <c r="J208" s="54">
        <f>SUM(J205:J207)</f>
        <v>5953.3700000000008</v>
      </c>
      <c r="K208" s="19"/>
      <c r="L208" s="19"/>
    </row>
    <row r="209" spans="1:14" ht="13.5" customHeight="1" x14ac:dyDescent="0.2">
      <c r="A209" s="99">
        <f t="shared" si="18"/>
        <v>1</v>
      </c>
      <c r="B209" s="99" t="str">
        <f t="shared" si="19"/>
        <v>Vigilante armado noturno - 12x36h</v>
      </c>
      <c r="C209" s="99" t="str">
        <f t="shared" si="20"/>
        <v>CURITIBA</v>
      </c>
      <c r="D209" s="19"/>
      <c r="E209" s="19"/>
      <c r="F209" s="19"/>
      <c r="G209" s="19"/>
      <c r="H209" s="19"/>
      <c r="I209" s="19"/>
      <c r="J209" s="19"/>
      <c r="K209" s="19"/>
      <c r="L209" s="19"/>
    </row>
    <row r="210" spans="1:14" ht="18" customHeight="1" x14ac:dyDescent="0.2">
      <c r="A210" s="99">
        <f t="shared" si="18"/>
        <v>1</v>
      </c>
      <c r="B210" s="99" t="str">
        <f t="shared" si="19"/>
        <v>Vigilante armado noturno - 12x36h</v>
      </c>
      <c r="C210" s="99" t="str">
        <f t="shared" si="20"/>
        <v>CURITIBA</v>
      </c>
      <c r="D210" s="510" t="str">
        <f>Raiz!$B$76</f>
        <v>MÓDULO 3 – PROVISÃO PARA RESCISÃO</v>
      </c>
      <c r="E210" s="510"/>
      <c r="F210" s="510"/>
      <c r="G210" s="510"/>
      <c r="H210" s="510"/>
      <c r="I210" s="45" t="str">
        <f>Raiz!$G$76</f>
        <v>%</v>
      </c>
      <c r="J210" s="46" t="str">
        <f>Raiz!$H$76</f>
        <v>Valor R$</v>
      </c>
      <c r="K210" s="19"/>
      <c r="L210" s="19"/>
    </row>
    <row r="211" spans="1:14" ht="28.5" customHeight="1" x14ac:dyDescent="0.2">
      <c r="A211" s="99">
        <f t="shared" si="18"/>
        <v>1</v>
      </c>
      <c r="B211" s="99" t="str">
        <f t="shared" si="19"/>
        <v>Vigilante armado noturno - 12x36h</v>
      </c>
      <c r="C211" s="99" t="str">
        <f t="shared" si="20"/>
        <v>CURITIBA</v>
      </c>
      <c r="D211" s="75" t="str">
        <f>Raiz!$B$77</f>
        <v>A</v>
      </c>
      <c r="E211" s="26" t="s">
        <v>296</v>
      </c>
      <c r="F211" s="498" t="s">
        <v>297</v>
      </c>
      <c r="G211" s="498"/>
      <c r="H211" s="498"/>
      <c r="I211" s="76">
        <f>(1/12+1/12/12+1/12/12+1/12/12/3)*30/30*VLOOKUP(J136,Base!$B$29:$S$30,2)</f>
        <v>4.9768518518518521E-3</v>
      </c>
      <c r="J211" s="47">
        <f>ROUND(I211*(J170+J180),2)</f>
        <v>43.62</v>
      </c>
      <c r="K211" s="19"/>
      <c r="L211" s="19"/>
    </row>
    <row r="212" spans="1:14" ht="18" customHeight="1" x14ac:dyDescent="0.2">
      <c r="A212" s="99">
        <f t="shared" si="18"/>
        <v>1</v>
      </c>
      <c r="B212" s="99" t="str">
        <f t="shared" si="19"/>
        <v>Vigilante armado noturno - 12x36h</v>
      </c>
      <c r="C212" s="99" t="str">
        <f t="shared" si="20"/>
        <v>CURITIBA</v>
      </c>
      <c r="D212" s="41" t="str">
        <f>Raiz!$B$78</f>
        <v>B</v>
      </c>
      <c r="E212" s="498" t="s">
        <v>298</v>
      </c>
      <c r="F212" s="498"/>
      <c r="G212" s="498"/>
      <c r="H212" s="498"/>
      <c r="I212" s="76">
        <f>I190*I211</f>
        <v>3.9814814814814818E-4</v>
      </c>
      <c r="J212" s="47">
        <f>ROUND((J170+J178)*I212,2)</f>
        <v>3.4</v>
      </c>
      <c r="K212" s="19"/>
      <c r="L212" s="19"/>
    </row>
    <row r="213" spans="1:14" ht="24.75" customHeight="1" x14ac:dyDescent="0.2">
      <c r="A213" s="99">
        <f t="shared" si="18"/>
        <v>1</v>
      </c>
      <c r="B213" s="99" t="str">
        <f t="shared" si="19"/>
        <v>Vigilante armado noturno - 12x36h</v>
      </c>
      <c r="C213" s="99" t="str">
        <f t="shared" si="20"/>
        <v>CURITIBA</v>
      </c>
      <c r="D213" s="75" t="str">
        <f>Raiz!$B$79</f>
        <v>C</v>
      </c>
      <c r="E213" s="26" t="s">
        <v>299</v>
      </c>
      <c r="F213" s="517" t="s">
        <v>300</v>
      </c>
      <c r="G213" s="517"/>
      <c r="H213" s="517"/>
      <c r="I213" s="76">
        <f>1/30*7/G143*1</f>
        <v>9.7222222222222224E-3</v>
      </c>
      <c r="J213" s="47">
        <f>ROUND((J170+J180)/30*7/20,2)</f>
        <v>102.26</v>
      </c>
      <c r="K213" s="19"/>
      <c r="L213" s="19"/>
    </row>
    <row r="214" spans="1:14" ht="18" customHeight="1" x14ac:dyDescent="0.2">
      <c r="A214" s="99">
        <f t="shared" si="18"/>
        <v>1</v>
      </c>
      <c r="B214" s="99" t="str">
        <f t="shared" si="19"/>
        <v>Vigilante armado noturno - 12x36h</v>
      </c>
      <c r="C214" s="99" t="str">
        <f t="shared" si="20"/>
        <v>CURITIBA</v>
      </c>
      <c r="D214" s="41" t="str">
        <f>Raiz!$B$80</f>
        <v>D</v>
      </c>
      <c r="E214" s="498" t="s">
        <v>301</v>
      </c>
      <c r="F214" s="498"/>
      <c r="G214" s="498"/>
      <c r="H214" s="498"/>
      <c r="I214" s="76">
        <f>I191*I213</f>
        <v>3.5777777777777782E-3</v>
      </c>
      <c r="J214" s="47">
        <f>ROUND(I214*(J170+J180),2)</f>
        <v>31.36</v>
      </c>
      <c r="K214" s="19"/>
      <c r="L214" s="19"/>
    </row>
    <row r="215" spans="1:14" ht="18" customHeight="1" x14ac:dyDescent="0.2">
      <c r="A215" s="99">
        <f t="shared" si="18"/>
        <v>1</v>
      </c>
      <c r="B215" s="99" t="str">
        <f t="shared" si="19"/>
        <v>Vigilante armado noturno - 12x36h</v>
      </c>
      <c r="C215" s="99" t="str">
        <f t="shared" si="20"/>
        <v>CURITIBA</v>
      </c>
      <c r="D215" s="41" t="str">
        <f>Raiz!$B$81</f>
        <v>E</v>
      </c>
      <c r="E215" s="498" t="s">
        <v>302</v>
      </c>
      <c r="F215" s="498"/>
      <c r="G215" s="498"/>
      <c r="H215" s="498"/>
      <c r="I215" s="79">
        <f>I190*0.4*ROUND(1+1/12*2+1/12/3,2)+0.4*I190*ROUND(1+1/12*2+1/12/3,2)*VLOOKUP(J136,Base!$B$29:$S$30,2)</f>
        <v>3.9983999999999999E-2</v>
      </c>
      <c r="J215" s="47">
        <f>ROUND((J170+J178)*I215,2)</f>
        <v>341.69</v>
      </c>
      <c r="K215" s="19"/>
      <c r="L215" s="19"/>
    </row>
    <row r="216" spans="1:14" ht="18" customHeight="1" x14ac:dyDescent="0.2">
      <c r="A216" s="99">
        <f t="shared" si="18"/>
        <v>1</v>
      </c>
      <c r="B216" s="99" t="str">
        <f t="shared" si="19"/>
        <v>Vigilante armado noturno - 12x36h</v>
      </c>
      <c r="C216" s="99" t="str">
        <f t="shared" si="20"/>
        <v>CURITIBA</v>
      </c>
      <c r="D216" s="556" t="str">
        <f>Raiz!$B$82</f>
        <v>Total do Módulo 3 - Provisão para Rescisão</v>
      </c>
      <c r="E216" s="556"/>
      <c r="F216" s="556"/>
      <c r="G216" s="556"/>
      <c r="H216" s="556"/>
      <c r="I216" s="556"/>
      <c r="J216" s="54">
        <f>SUM(J211:J215)</f>
        <v>522.32999999999993</v>
      </c>
      <c r="K216" s="19"/>
      <c r="L216" s="19"/>
    </row>
    <row r="217" spans="1:14" ht="13.5" customHeight="1" x14ac:dyDescent="0.2">
      <c r="A217" s="99">
        <f t="shared" si="18"/>
        <v>1</v>
      </c>
      <c r="B217" s="99" t="str">
        <f t="shared" si="19"/>
        <v>Vigilante armado noturno - 12x36h</v>
      </c>
      <c r="C217" s="99" t="str">
        <f t="shared" si="20"/>
        <v>CURITIBA</v>
      </c>
      <c r="D217" s="19"/>
      <c r="E217" s="19"/>
      <c r="F217" s="19"/>
      <c r="G217" s="19"/>
      <c r="H217" s="19"/>
      <c r="I217" s="19"/>
      <c r="J217" s="19"/>
      <c r="K217" s="19"/>
      <c r="L217" s="19"/>
    </row>
    <row r="218" spans="1:14" ht="18" customHeight="1" x14ac:dyDescent="0.2">
      <c r="A218" s="99">
        <f t="shared" si="18"/>
        <v>1</v>
      </c>
      <c r="B218" s="99" t="str">
        <f t="shared" si="19"/>
        <v>Vigilante armado noturno - 12x36h</v>
      </c>
      <c r="C218" s="99" t="str">
        <f t="shared" si="20"/>
        <v>CURITIBA</v>
      </c>
      <c r="D218" s="523" t="str">
        <f>Raiz!$B$84</f>
        <v>MÓDULO 4 – CUSTO DE REPOSIÇÃO DO PROFISSIONAL AUSENTE</v>
      </c>
      <c r="E218" s="523"/>
      <c r="F218" s="523"/>
      <c r="G218" s="523"/>
      <c r="H218" s="523"/>
      <c r="I218" s="80" t="str">
        <f>Raiz!$G$84</f>
        <v>%</v>
      </c>
      <c r="J218" s="81" t="str">
        <f>Raiz!$H$84</f>
        <v>Valor R$</v>
      </c>
      <c r="K218" s="19"/>
      <c r="L218" s="19"/>
    </row>
    <row r="219" spans="1:14" ht="39.75" customHeight="1" x14ac:dyDescent="0.2">
      <c r="A219" s="99">
        <f t="shared" si="18"/>
        <v>1</v>
      </c>
      <c r="B219" s="99" t="str">
        <f t="shared" si="19"/>
        <v>Vigilante armado noturno - 12x36h</v>
      </c>
      <c r="C219" s="99" t="str">
        <f t="shared" si="20"/>
        <v>CURITIBA</v>
      </c>
      <c r="D219" s="511" t="str">
        <f>Raiz!$B$85</f>
        <v>Base de Cálculo para o Custo de Reposição do Profissional Ausente (substituto): BCCPA = MÓDULO 1 (Rem1) + MÓDULO 2 (sem VA e VT) + MÓDULO 3 - exceto o Afastamento maternidade, pois a Remuneração e o 13º Salário são compensados pelo INSS - Conforme item 89 do Relatório do Acórdão TCU nº 1.753/2008 – Plenário).</v>
      </c>
      <c r="E219" s="511"/>
      <c r="F219" s="511"/>
      <c r="G219" s="511"/>
      <c r="H219" s="511"/>
      <c r="I219" s="511"/>
      <c r="J219" s="511"/>
      <c r="K219" s="19"/>
      <c r="L219" s="19"/>
    </row>
    <row r="220" spans="1:14" ht="24.75" customHeight="1" x14ac:dyDescent="0.2">
      <c r="A220" s="99">
        <f t="shared" si="18"/>
        <v>1</v>
      </c>
      <c r="B220" s="99" t="str">
        <f t="shared" si="19"/>
        <v>Vigilante armado noturno - 12x36h</v>
      </c>
      <c r="C220" s="99" t="str">
        <f t="shared" si="20"/>
        <v>CURITIBA</v>
      </c>
      <c r="D220" s="500" t="str">
        <f>Raiz!$B$86</f>
        <v>MÓDULO 1</v>
      </c>
      <c r="E220" s="500"/>
      <c r="F220" s="82" t="str">
        <f>Raiz!$D$86</f>
        <v>MÓDULO 2
(sem VA e VT ou apenas sem VT)</v>
      </c>
      <c r="G220" s="82" t="str">
        <f>Raiz!$E$86</f>
        <v>MÓDULO 3</v>
      </c>
      <c r="H220" s="478" t="str">
        <f>Raiz!$F$86</f>
        <v>BCCPA</v>
      </c>
      <c r="I220" s="478"/>
      <c r="J220" s="83" t="str">
        <f>Raiz!$H$86</f>
        <v>VA nas Férias</v>
      </c>
      <c r="K220" s="19"/>
      <c r="L220" s="19"/>
    </row>
    <row r="221" spans="1:14" ht="18" customHeight="1" x14ac:dyDescent="0.2">
      <c r="A221" s="99">
        <f t="shared" si="18"/>
        <v>1</v>
      </c>
      <c r="B221" s="99" t="str">
        <f t="shared" si="19"/>
        <v>Vigilante armado noturno - 12x36h</v>
      </c>
      <c r="C221" s="99" t="str">
        <f t="shared" si="20"/>
        <v>CURITIBA</v>
      </c>
      <c r="D221" s="557">
        <f>J174</f>
        <v>8291.7279999999992</v>
      </c>
      <c r="E221" s="557"/>
      <c r="F221" s="84">
        <f>IF(J221="S",(J208-J194),IF(J221="N",(J208-(J194+J195))))</f>
        <v>5897.6900000000005</v>
      </c>
      <c r="G221" s="84">
        <f>J216</f>
        <v>522.32999999999993</v>
      </c>
      <c r="H221" s="514">
        <f>SUM(D221:G221)</f>
        <v>14711.748</v>
      </c>
      <c r="I221" s="514"/>
      <c r="J221" s="85" t="str">
        <f>VLOOKUP($G141,Base!$B$292:$I$298,$J146+1,FALSE())</f>
        <v>S</v>
      </c>
      <c r="K221" s="19"/>
      <c r="L221" s="61"/>
      <c r="N221" s="107"/>
    </row>
    <row r="222" spans="1:14" ht="33" customHeight="1" x14ac:dyDescent="0.2">
      <c r="A222" s="99">
        <f t="shared" si="18"/>
        <v>1</v>
      </c>
      <c r="B222" s="99" t="str">
        <f t="shared" si="19"/>
        <v>Vigilante armado noturno - 12x36h</v>
      </c>
      <c r="C222" s="99" t="str">
        <f t="shared" si="20"/>
        <v>CURITIBA</v>
      </c>
      <c r="D222" s="515" t="s">
        <v>311</v>
      </c>
      <c r="E222" s="515"/>
      <c r="F222" s="515"/>
      <c r="G222" s="516" t="s">
        <v>312</v>
      </c>
      <c r="H222" s="516"/>
      <c r="I222" s="87" t="s">
        <v>313</v>
      </c>
      <c r="J222" s="86" t="s">
        <v>245</v>
      </c>
      <c r="K222" s="19"/>
      <c r="L222" s="19"/>
    </row>
    <row r="223" spans="1:14" ht="33" customHeight="1" x14ac:dyDescent="0.2">
      <c r="A223" s="99">
        <f t="shared" si="18"/>
        <v>1</v>
      </c>
      <c r="B223" s="99" t="str">
        <f t="shared" si="19"/>
        <v>Vigilante armado noturno - 12x36h</v>
      </c>
      <c r="C223" s="99" t="str">
        <f t="shared" si="20"/>
        <v>CURITIBA</v>
      </c>
      <c r="D223" s="75" t="s">
        <v>215</v>
      </c>
      <c r="E223" s="498" t="s">
        <v>314</v>
      </c>
      <c r="F223" s="498"/>
      <c r="G223" s="498" t="s">
        <v>315</v>
      </c>
      <c r="H223" s="498"/>
      <c r="I223" s="76">
        <f>VLOOKUP(J136,Base!$B$29:$P$30,3)</f>
        <v>0.5</v>
      </c>
      <c r="J223" s="47">
        <f>ROUND((D221/12)+(F221+G221)*I223/12,2)</f>
        <v>958.48</v>
      </c>
      <c r="K223" s="19"/>
      <c r="L223" s="19"/>
    </row>
    <row r="224" spans="1:14" ht="18" customHeight="1" x14ac:dyDescent="0.2">
      <c r="A224" s="99">
        <f t="shared" si="18"/>
        <v>1</v>
      </c>
      <c r="B224" s="99" t="str">
        <f t="shared" si="19"/>
        <v>Vigilante armado noturno - 12x36h</v>
      </c>
      <c r="C224" s="99" t="str">
        <f t="shared" si="20"/>
        <v>CURITIBA</v>
      </c>
      <c r="D224" s="41" t="s">
        <v>217</v>
      </c>
      <c r="E224" s="502" t="s">
        <v>317</v>
      </c>
      <c r="F224" s="502"/>
      <c r="G224" s="498" t="s">
        <v>318</v>
      </c>
      <c r="H224" s="498"/>
      <c r="I224" s="56">
        <f>VLOOKUP(J136,Base!$B$29:$P$30,5)</f>
        <v>1</v>
      </c>
      <c r="J224" s="47">
        <f>ROUND(H221/30*VLOOKUP(J136,Base!$B$29:$P$30,4)/12*I224,2)</f>
        <v>40.869999999999997</v>
      </c>
      <c r="K224" s="19"/>
      <c r="L224" s="19"/>
    </row>
    <row r="225" spans="1:12" ht="18" customHeight="1" x14ac:dyDescent="0.2">
      <c r="A225" s="99">
        <f t="shared" si="18"/>
        <v>1</v>
      </c>
      <c r="B225" s="99" t="str">
        <f t="shared" si="19"/>
        <v>Vigilante armado noturno - 12x36h</v>
      </c>
      <c r="C225" s="99" t="str">
        <f t="shared" si="20"/>
        <v>CURITIBA</v>
      </c>
      <c r="D225" s="41" t="s">
        <v>219</v>
      </c>
      <c r="E225" s="498" t="s">
        <v>319</v>
      </c>
      <c r="F225" s="498"/>
      <c r="G225" s="498" t="s">
        <v>318</v>
      </c>
      <c r="H225" s="498"/>
      <c r="I225" s="56">
        <f>VLOOKUP(J136,Base!$B$29:$P$30,7)</f>
        <v>1.4999999999999999E-2</v>
      </c>
      <c r="J225" s="47">
        <f>ROUND(H221/30*VLOOKUP(J136,Base!$B$29:$P$30,6)/12*I225,2)</f>
        <v>3.06</v>
      </c>
      <c r="K225" s="19"/>
      <c r="L225" s="19"/>
    </row>
    <row r="226" spans="1:12" ht="18" customHeight="1" x14ac:dyDescent="0.2">
      <c r="A226" s="99">
        <f t="shared" si="18"/>
        <v>1</v>
      </c>
      <c r="B226" s="99" t="str">
        <f t="shared" si="19"/>
        <v>Vigilante armado noturno - 12x36h</v>
      </c>
      <c r="C226" s="99" t="str">
        <f t="shared" si="20"/>
        <v>CURITIBA</v>
      </c>
      <c r="D226" s="41" t="s">
        <v>221</v>
      </c>
      <c r="E226" s="498" t="s">
        <v>320</v>
      </c>
      <c r="F226" s="498"/>
      <c r="G226" s="498" t="s">
        <v>318</v>
      </c>
      <c r="H226" s="498"/>
      <c r="I226" s="56">
        <f>VLOOKUP(J136,Base!$B$29:$P$30,9)</f>
        <v>7.7999999999999996E-3</v>
      </c>
      <c r="J226" s="47">
        <f>ROUND(H221/30*VLOOKUP(J136,Base!$B$29:$P$30,8)/12*I226,2)</f>
        <v>4.78</v>
      </c>
      <c r="K226" s="19"/>
      <c r="L226" s="19"/>
    </row>
    <row r="227" spans="1:12" ht="38.25" customHeight="1" x14ac:dyDescent="0.2">
      <c r="A227" s="99">
        <f t="shared" si="18"/>
        <v>1</v>
      </c>
      <c r="B227" s="99" t="str">
        <f t="shared" si="19"/>
        <v>Vigilante armado noturno - 12x36h</v>
      </c>
      <c r="C227" s="99" t="str">
        <f t="shared" si="20"/>
        <v>CURITIBA</v>
      </c>
      <c r="D227" s="41" t="s">
        <v>223</v>
      </c>
      <c r="E227" s="498" t="s">
        <v>321</v>
      </c>
      <c r="F227" s="498"/>
      <c r="G227" s="506" t="s">
        <v>322</v>
      </c>
      <c r="H227" s="506"/>
      <c r="I227" s="56">
        <f>VLOOKUP(J136,Base!$B$29:$P$30,11)</f>
        <v>0.02</v>
      </c>
      <c r="J227" s="47">
        <f>((D221/12+D221/12/3)*(1+I191)+I190*D221+I191*D221/12+J202-J195-J194-J198+J216)/30*VLOOKUP(J136,Base!$B$29:$P$30,10)/12*I227</f>
        <v>21.013603697777775</v>
      </c>
      <c r="K227" s="19"/>
      <c r="L227" s="19"/>
    </row>
    <row r="228" spans="1:12" ht="32.25" customHeight="1" x14ac:dyDescent="0.2">
      <c r="A228" s="99">
        <f t="shared" si="18"/>
        <v>1</v>
      </c>
      <c r="B228" s="99" t="str">
        <f t="shared" si="19"/>
        <v>Vigilante armado noturno - 12x36h</v>
      </c>
      <c r="C228" s="99" t="str">
        <f t="shared" si="20"/>
        <v>CURITIBA</v>
      </c>
      <c r="D228" s="41" t="s">
        <v>225</v>
      </c>
      <c r="E228" s="506" t="s">
        <v>324</v>
      </c>
      <c r="F228" s="506"/>
      <c r="G228" s="498" t="s">
        <v>325</v>
      </c>
      <c r="H228" s="498"/>
      <c r="I228" s="76">
        <f>VLOOKUP(J136,Base!$B$29:$P$30,13)</f>
        <v>1</v>
      </c>
      <c r="J228" s="47">
        <f>ROUND((H221-J191+J190)/30*VLOOKUP(J136,Base!$B$29:$P$30,12)/12*I228,2)</f>
        <v>101.56</v>
      </c>
      <c r="K228" s="19"/>
      <c r="L228" s="19"/>
    </row>
    <row r="229" spans="1:12" ht="33.75" customHeight="1" x14ac:dyDescent="0.2">
      <c r="A229" s="99">
        <f t="shared" si="18"/>
        <v>1</v>
      </c>
      <c r="B229" s="99" t="str">
        <f t="shared" si="19"/>
        <v>Vigilante armado noturno - 12x36h</v>
      </c>
      <c r="C229" s="99" t="str">
        <f t="shared" si="20"/>
        <v>CURITIBA</v>
      </c>
      <c r="D229" s="75" t="s">
        <v>253</v>
      </c>
      <c r="E229" s="508" t="s">
        <v>326</v>
      </c>
      <c r="F229" s="508"/>
      <c r="G229" s="478" t="s">
        <v>327</v>
      </c>
      <c r="H229" s="478"/>
      <c r="I229" s="88" t="str">
        <f>VLOOKUP(G141,Base!$B$236:$I$243,J146+1,FALSE())</f>
        <v>N</v>
      </c>
      <c r="J229" s="47">
        <f>IF(I229="S",(((H221)/G157*12)*(VLOOKUP(J136,Base!$B$29:$P$30,14))*(VLOOKUP(J136,Base!$B$29:$P$30,15))),IF(I229="N",0))</f>
        <v>0</v>
      </c>
      <c r="K229" s="19"/>
      <c r="L229" s="19"/>
    </row>
    <row r="230" spans="1:12" ht="18" customHeight="1" x14ac:dyDescent="0.2">
      <c r="A230" s="99">
        <f t="shared" si="18"/>
        <v>1</v>
      </c>
      <c r="B230" s="99" t="str">
        <f t="shared" si="19"/>
        <v>Vigilante armado noturno - 12x36h</v>
      </c>
      <c r="C230" s="99" t="str">
        <f t="shared" si="20"/>
        <v>CURITIBA</v>
      </c>
      <c r="D230" s="555" t="s">
        <v>328</v>
      </c>
      <c r="E230" s="555"/>
      <c r="F230" s="555"/>
      <c r="G230" s="555"/>
      <c r="H230" s="555"/>
      <c r="I230" s="555"/>
      <c r="J230" s="54">
        <f>SUM(J223:J229)</f>
        <v>1129.7636036977776</v>
      </c>
      <c r="K230" s="19"/>
      <c r="L230" s="19"/>
    </row>
    <row r="231" spans="1:12" ht="11.25" customHeight="1" x14ac:dyDescent="0.2">
      <c r="A231" s="99">
        <f t="shared" si="18"/>
        <v>1</v>
      </c>
      <c r="B231" s="99" t="str">
        <f t="shared" si="19"/>
        <v>Vigilante armado noturno - 12x36h</v>
      </c>
      <c r="C231" s="99" t="str">
        <f t="shared" si="20"/>
        <v>CURITIBA</v>
      </c>
      <c r="D231" s="19"/>
      <c r="E231" s="19"/>
      <c r="F231" s="19"/>
      <c r="G231" s="19"/>
      <c r="H231" s="19"/>
      <c r="I231" s="19"/>
      <c r="J231" s="19"/>
      <c r="K231" s="19"/>
      <c r="L231" s="19"/>
    </row>
    <row r="232" spans="1:12" ht="18" customHeight="1" x14ac:dyDescent="0.2">
      <c r="A232" s="99">
        <f t="shared" si="18"/>
        <v>1</v>
      </c>
      <c r="B232" s="99" t="str">
        <f t="shared" si="19"/>
        <v>Vigilante armado noturno - 12x36h</v>
      </c>
      <c r="C232" s="99" t="str">
        <f t="shared" si="20"/>
        <v>CURITIBA</v>
      </c>
      <c r="D232" s="495" t="str">
        <f>Raiz!$B$98</f>
        <v>MÓDULO 5 - INSUMOS DIVERSOS</v>
      </c>
      <c r="E232" s="495"/>
      <c r="F232" s="495"/>
      <c r="G232" s="495"/>
      <c r="H232" s="495"/>
      <c r="I232" s="495"/>
      <c r="J232" s="46" t="str">
        <f>Raiz!$H$98</f>
        <v>Valor R$</v>
      </c>
      <c r="K232" s="19"/>
      <c r="L232" s="19"/>
    </row>
    <row r="233" spans="1:12" ht="18" customHeight="1" x14ac:dyDescent="0.2">
      <c r="A233" s="99">
        <f t="shared" ref="A233:A269" si="21">A232</f>
        <v>1</v>
      </c>
      <c r="B233" s="99" t="str">
        <f t="shared" ref="B233:B269" si="22">B232</f>
        <v>Vigilante armado noturno - 12x36h</v>
      </c>
      <c r="C233" s="99" t="str">
        <f t="shared" ref="C233:C269" si="23">C232</f>
        <v>CURITIBA</v>
      </c>
      <c r="D233" s="41" t="str">
        <f>Raiz!$B$99</f>
        <v>A</v>
      </c>
      <c r="E233" s="493" t="str">
        <f>Raiz!$C$99</f>
        <v>Uniformes</v>
      </c>
      <c r="F233" s="493"/>
      <c r="G233" s="493"/>
      <c r="H233" s="493"/>
      <c r="I233" s="493"/>
      <c r="J233" s="47">
        <f>VLOOKUP(G141,Base!$B$369:$I$375,J146+1,FALSE())</f>
        <v>179.7</v>
      </c>
      <c r="K233" s="24"/>
      <c r="L233" s="24"/>
    </row>
    <row r="234" spans="1:12" ht="18" customHeight="1" x14ac:dyDescent="0.2">
      <c r="A234" s="99">
        <f t="shared" si="21"/>
        <v>1</v>
      </c>
      <c r="B234" s="99" t="str">
        <f t="shared" si="22"/>
        <v>Vigilante armado noturno - 12x36h</v>
      </c>
      <c r="C234" s="99" t="str">
        <f t="shared" si="23"/>
        <v>CURITIBA</v>
      </c>
      <c r="D234" s="41" t="str">
        <f>Raiz!$B$100</f>
        <v>B</v>
      </c>
      <c r="E234" s="493" t="str">
        <f>Raiz!$C$100</f>
        <v>Materiais de uso individual</v>
      </c>
      <c r="F234" s="493"/>
      <c r="G234" s="493"/>
      <c r="H234" s="493"/>
      <c r="I234" s="493"/>
      <c r="J234" s="47">
        <f>VLOOKUP(G141,Base!$B$380:$I$386,J146+1,FALSE())</f>
        <v>66.3</v>
      </c>
      <c r="K234" s="24"/>
      <c r="L234" s="24"/>
    </row>
    <row r="235" spans="1:12" ht="18" customHeight="1" x14ac:dyDescent="0.2">
      <c r="A235" s="99">
        <f t="shared" si="21"/>
        <v>1</v>
      </c>
      <c r="B235" s="99" t="str">
        <f t="shared" si="22"/>
        <v>Vigilante armado noturno - 12x36h</v>
      </c>
      <c r="C235" s="99" t="str">
        <f t="shared" si="23"/>
        <v>CURITIBA</v>
      </c>
      <c r="D235" s="41" t="str">
        <f>Raiz!$B$101</f>
        <v>C</v>
      </c>
      <c r="E235" s="493" t="str">
        <f>Raiz!$C$101</f>
        <v>Materiais de uso compartilhado</v>
      </c>
      <c r="F235" s="493"/>
      <c r="G235" s="493"/>
      <c r="H235" s="493"/>
      <c r="I235" s="493"/>
      <c r="J235" s="47">
        <f>VLOOKUP(G141,Base!$B$391:$I$397,J146+1,FALSE())</f>
        <v>146.70000000000002</v>
      </c>
      <c r="K235" s="24"/>
      <c r="L235" s="24"/>
    </row>
    <row r="236" spans="1:12" ht="18" customHeight="1" x14ac:dyDescent="0.2">
      <c r="A236" s="99">
        <f t="shared" si="21"/>
        <v>1</v>
      </c>
      <c r="B236" s="99" t="str">
        <f t="shared" si="22"/>
        <v>Vigilante armado noturno - 12x36h</v>
      </c>
      <c r="C236" s="99" t="str">
        <f t="shared" si="23"/>
        <v>CURITIBA</v>
      </c>
      <c r="D236" s="41" t="str">
        <f>Raiz!$B$102</f>
        <v>D</v>
      </c>
      <c r="E236" s="493" t="str">
        <f>Raiz!$C$102</f>
        <v>Relógio Biométrico</v>
      </c>
      <c r="F236" s="493"/>
      <c r="G236" s="493"/>
      <c r="H236" s="493"/>
      <c r="I236" s="493"/>
      <c r="J236" s="47">
        <f>VLOOKUP(G141,Base!$B$402:$I$408,J146+1,FALSE())</f>
        <v>77.73</v>
      </c>
      <c r="K236" s="24"/>
      <c r="L236" s="24"/>
    </row>
    <row r="237" spans="1:12" ht="18" customHeight="1" x14ac:dyDescent="0.2">
      <c r="A237" s="99">
        <f t="shared" si="21"/>
        <v>1</v>
      </c>
      <c r="B237" s="99" t="str">
        <f t="shared" si="22"/>
        <v>Vigilante armado noturno - 12x36h</v>
      </c>
      <c r="C237" s="99" t="str">
        <f t="shared" si="23"/>
        <v>CURITIBA</v>
      </c>
      <c r="D237" s="550" t="str">
        <f>Raiz!$B$103</f>
        <v>Total do Módulo 5 - Insumos Diversos</v>
      </c>
      <c r="E237" s="550"/>
      <c r="F237" s="550"/>
      <c r="G237" s="550"/>
      <c r="H237" s="550"/>
      <c r="I237" s="550"/>
      <c r="J237" s="54">
        <f>SUM(J233:J236)</f>
        <v>470.43000000000006</v>
      </c>
      <c r="K237" s="19"/>
      <c r="L237" s="19"/>
    </row>
    <row r="238" spans="1:12" ht="11.25" customHeight="1" x14ac:dyDescent="0.2">
      <c r="A238" s="99">
        <f t="shared" si="21"/>
        <v>1</v>
      </c>
      <c r="B238" s="99" t="str">
        <f t="shared" si="22"/>
        <v>Vigilante armado noturno - 12x36h</v>
      </c>
      <c r="C238" s="99" t="str">
        <f t="shared" si="23"/>
        <v>CURITIBA</v>
      </c>
      <c r="D238" s="19"/>
      <c r="E238" s="19"/>
      <c r="F238" s="19"/>
      <c r="G238" s="19"/>
      <c r="H238" s="19"/>
      <c r="I238" s="19"/>
      <c r="J238" s="19"/>
      <c r="K238" s="19"/>
      <c r="L238" s="19"/>
    </row>
    <row r="239" spans="1:12" ht="18" customHeight="1" x14ac:dyDescent="0.2">
      <c r="A239" s="99">
        <f t="shared" si="21"/>
        <v>1</v>
      </c>
      <c r="B239" s="99" t="str">
        <f t="shared" si="22"/>
        <v>Vigilante armado noturno - 12x36h</v>
      </c>
      <c r="C239" s="99" t="str">
        <f t="shared" si="23"/>
        <v>CURITIBA</v>
      </c>
      <c r="D239" s="505" t="str">
        <f>Raiz!$B$105</f>
        <v>6 - CUSTOS INDIRETOS, TRIBUTOS E LUCRO</v>
      </c>
      <c r="E239" s="505"/>
      <c r="F239" s="505"/>
      <c r="G239" s="505"/>
      <c r="H239" s="505"/>
      <c r="I239" s="45" t="str">
        <f>Raiz!$G$105</f>
        <v>%</v>
      </c>
      <c r="J239" s="46" t="str">
        <f>Raiz!$H$105</f>
        <v>Valor R$</v>
      </c>
      <c r="K239" s="19"/>
      <c r="L239" s="19"/>
    </row>
    <row r="240" spans="1:12" ht="18" customHeight="1" x14ac:dyDescent="0.2">
      <c r="A240" s="99">
        <f t="shared" si="21"/>
        <v>1</v>
      </c>
      <c r="B240" s="99" t="str">
        <f t="shared" si="22"/>
        <v>Vigilante armado noturno - 12x36h</v>
      </c>
      <c r="C240" s="99" t="str">
        <f t="shared" si="23"/>
        <v>CURITIBA</v>
      </c>
      <c r="D240" s="41" t="str">
        <f>Raiz!$B$106</f>
        <v>A</v>
      </c>
      <c r="E240" s="498" t="str">
        <f>Raiz!$C$106</f>
        <v>Custos Indiretos (despesas administrativas e operacionais)</v>
      </c>
      <c r="F240" s="498"/>
      <c r="G240" s="498"/>
      <c r="H240" s="498"/>
      <c r="I240" s="56">
        <f>VLOOKUP(G141,Base!$B$413:$L$419,J146+1,FALSE())</f>
        <v>0.06</v>
      </c>
      <c r="J240" s="47">
        <f>ROUND(J262*I240,2)</f>
        <v>982.06</v>
      </c>
      <c r="K240" s="19"/>
      <c r="L240" s="19"/>
    </row>
    <row r="241" spans="1:12" ht="18" customHeight="1" x14ac:dyDescent="0.2">
      <c r="A241" s="99">
        <f t="shared" si="21"/>
        <v>1</v>
      </c>
      <c r="B241" s="99" t="str">
        <f t="shared" si="22"/>
        <v>Vigilante armado noturno - 12x36h</v>
      </c>
      <c r="C241" s="99" t="str">
        <f t="shared" si="23"/>
        <v>CURITIBA</v>
      </c>
      <c r="D241" s="41" t="str">
        <f>Raiz!$B$107</f>
        <v>B</v>
      </c>
      <c r="E241" s="498" t="str">
        <f>Raiz!$C$107</f>
        <v>Lucro</v>
      </c>
      <c r="F241" s="498"/>
      <c r="G241" s="498"/>
      <c r="H241" s="498"/>
      <c r="I241" s="56">
        <f>VLOOKUP(G141,Base!$B$424:$L$430,J146+1,FALSE())</f>
        <v>6.7900000000000002E-2</v>
      </c>
      <c r="J241" s="47">
        <f>ROUND(J264*I241,2)</f>
        <v>1178.04</v>
      </c>
      <c r="K241" s="19"/>
      <c r="L241" s="19"/>
    </row>
    <row r="242" spans="1:12" ht="18" customHeight="1" x14ac:dyDescent="0.2">
      <c r="A242" s="99">
        <f t="shared" si="21"/>
        <v>1</v>
      </c>
      <c r="B242" s="99" t="str">
        <f t="shared" si="22"/>
        <v>Vigilante armado noturno - 12x36h</v>
      </c>
      <c r="C242" s="99" t="str">
        <f t="shared" si="23"/>
        <v>CURITIBA</v>
      </c>
      <c r="D242" s="553" t="str">
        <f>Raiz!$B$108</f>
        <v>Subtotal</v>
      </c>
      <c r="E242" s="553"/>
      <c r="F242" s="553"/>
      <c r="G242" s="553"/>
      <c r="H242" s="553"/>
      <c r="I242" s="89">
        <f>SUM(I240:I241)</f>
        <v>0.12790000000000001</v>
      </c>
      <c r="J242" s="90">
        <f>SUM(J240:J241)</f>
        <v>2160.1</v>
      </c>
      <c r="K242" s="19"/>
      <c r="L242" s="19"/>
    </row>
    <row r="243" spans="1:12" ht="18" customHeight="1" x14ac:dyDescent="0.2">
      <c r="A243" s="99">
        <f t="shared" si="21"/>
        <v>1</v>
      </c>
      <c r="B243" s="99" t="str">
        <f t="shared" si="22"/>
        <v>Vigilante armado noturno - 12x36h</v>
      </c>
      <c r="C243" s="99" t="str">
        <f t="shared" si="23"/>
        <v>CURITIBA</v>
      </c>
      <c r="D243" s="41" t="str">
        <f>Raiz!$B$109</f>
        <v>C</v>
      </c>
      <c r="E243" s="498" t="str">
        <f>Raiz!$C$109</f>
        <v>Tributos</v>
      </c>
      <c r="F243" s="498"/>
      <c r="G243" s="498"/>
      <c r="H243" s="498"/>
      <c r="I243" s="89">
        <f>SUM(I244:I246)</f>
        <v>6.1499999999999999E-2</v>
      </c>
      <c r="J243" s="90">
        <f>SUM(J244:J246)</f>
        <v>1214.1299999999999</v>
      </c>
      <c r="K243" s="19"/>
      <c r="L243" s="19"/>
    </row>
    <row r="244" spans="1:12" ht="18" customHeight="1" x14ac:dyDescent="0.2">
      <c r="A244" s="99">
        <f t="shared" si="21"/>
        <v>1</v>
      </c>
      <c r="B244" s="99" t="str">
        <f t="shared" si="22"/>
        <v>Vigilante armado noturno - 12x36h</v>
      </c>
      <c r="C244" s="99" t="str">
        <f t="shared" si="23"/>
        <v>CURITIBA</v>
      </c>
      <c r="D244" s="500" t="str">
        <f>Raiz!$B$110</f>
        <v>C.1</v>
      </c>
      <c r="E244" s="501" t="str">
        <f>Raiz!$C$110</f>
        <v>Tributos Federais</v>
      </c>
      <c r="F244" s="498" t="str">
        <f>Raiz!$D$110</f>
        <v>PIS</v>
      </c>
      <c r="G244" s="498"/>
      <c r="H244" s="498"/>
      <c r="I244" s="76">
        <f>Raiz!$G$110</f>
        <v>6.4999999999999997E-3</v>
      </c>
      <c r="J244" s="47">
        <f>ROUND(I244*J253,2)</f>
        <v>128.32</v>
      </c>
      <c r="K244" s="19"/>
      <c r="L244" s="19"/>
    </row>
    <row r="245" spans="1:12" ht="18" customHeight="1" x14ac:dyDescent="0.2">
      <c r="A245" s="99">
        <f t="shared" si="21"/>
        <v>1</v>
      </c>
      <c r="B245" s="99" t="str">
        <f t="shared" si="22"/>
        <v>Vigilante armado noturno - 12x36h</v>
      </c>
      <c r="C245" s="99" t="str">
        <f t="shared" si="23"/>
        <v>CURITIBA</v>
      </c>
      <c r="D245" s="500"/>
      <c r="E245" s="501"/>
      <c r="F245" s="502" t="str">
        <f>Raiz!$D$111</f>
        <v>COFINS</v>
      </c>
      <c r="G245" s="502"/>
      <c r="H245" s="502"/>
      <c r="I245" s="56">
        <f>Raiz!$G$111</f>
        <v>0.03</v>
      </c>
      <c r="J245" s="47">
        <f>ROUND(I245*J253,2)</f>
        <v>592.26</v>
      </c>
    </row>
    <row r="246" spans="1:12" ht="18" customHeight="1" x14ac:dyDescent="0.2">
      <c r="A246" s="99">
        <f t="shared" si="21"/>
        <v>1</v>
      </c>
      <c r="B246" s="99" t="str">
        <f t="shared" si="22"/>
        <v>Vigilante armado noturno - 12x36h</v>
      </c>
      <c r="C246" s="99" t="str">
        <f t="shared" si="23"/>
        <v>CURITIBA</v>
      </c>
      <c r="D246" s="41" t="str">
        <f>Raiz!$B$112</f>
        <v>C.2</v>
      </c>
      <c r="E246" s="26" t="str">
        <f>Raiz!$C$112</f>
        <v>Tributos Municipais</v>
      </c>
      <c r="F246" s="498" t="str">
        <f>Raiz!$D$112</f>
        <v>ISS</v>
      </c>
      <c r="G246" s="498"/>
      <c r="H246" s="498"/>
      <c r="I246" s="56">
        <f>VLOOKUP(G141,Base!$B$38:$D$44,3,FALSE())</f>
        <v>2.5000000000000001E-2</v>
      </c>
      <c r="J246" s="47">
        <f>ROUND(I246*J253,2)</f>
        <v>493.55</v>
      </c>
    </row>
    <row r="247" spans="1:12" ht="18" customHeight="1" x14ac:dyDescent="0.2">
      <c r="A247" s="99">
        <f t="shared" si="21"/>
        <v>1</v>
      </c>
      <c r="B247" s="99" t="str">
        <f t="shared" si="22"/>
        <v>Vigilante armado noturno - 12x36h</v>
      </c>
      <c r="C247" s="99" t="str">
        <f t="shared" si="23"/>
        <v>CURITIBA</v>
      </c>
      <c r="D247" s="554" t="str">
        <f>Raiz!$B$113</f>
        <v>Total do Módulo 6 - Custos Indiretos, Lucro e Tributos</v>
      </c>
      <c r="E247" s="554"/>
      <c r="F247" s="554"/>
      <c r="G247" s="554"/>
      <c r="H247" s="554"/>
      <c r="I247" s="66">
        <f>I242+I243</f>
        <v>0.18940000000000001</v>
      </c>
      <c r="J247" s="54">
        <f>J242+J243</f>
        <v>3374.2299999999996</v>
      </c>
    </row>
    <row r="248" spans="1:12" ht="11.25" customHeight="1" x14ac:dyDescent="0.2">
      <c r="A248" s="99">
        <f t="shared" si="21"/>
        <v>1</v>
      </c>
      <c r="B248" s="99" t="str">
        <f t="shared" si="22"/>
        <v>Vigilante armado noturno - 12x36h</v>
      </c>
      <c r="C248" s="99" t="str">
        <f t="shared" si="23"/>
        <v>CURITIBA</v>
      </c>
      <c r="D248" s="19"/>
      <c r="E248" s="19"/>
      <c r="F248" s="19"/>
      <c r="G248" s="19"/>
      <c r="H248" s="19"/>
      <c r="I248" s="19"/>
      <c r="J248" s="19"/>
    </row>
    <row r="249" spans="1:12" ht="18" customHeight="1" x14ac:dyDescent="0.2">
      <c r="A249" s="99">
        <f t="shared" si="21"/>
        <v>1</v>
      </c>
      <c r="B249" s="99" t="str">
        <f t="shared" si="22"/>
        <v>Vigilante armado noturno - 12x36h</v>
      </c>
      <c r="C249" s="99" t="str">
        <f t="shared" si="23"/>
        <v>CURITIBA</v>
      </c>
      <c r="D249" s="495" t="str">
        <f>Raiz!$B$115</f>
        <v>TRIBUTOS (percentual incidente sobre o Valor total por empregado)</v>
      </c>
      <c r="E249" s="495"/>
      <c r="F249" s="495"/>
      <c r="G249" s="495"/>
      <c r="H249" s="495"/>
      <c r="I249" s="495"/>
      <c r="J249" s="495"/>
    </row>
    <row r="250" spans="1:12" ht="18" customHeight="1" x14ac:dyDescent="0.2">
      <c r="A250" s="99">
        <f t="shared" si="21"/>
        <v>1</v>
      </c>
      <c r="B250" s="99" t="str">
        <f t="shared" si="22"/>
        <v>Vigilante armado noturno - 12x36h</v>
      </c>
      <c r="C250" s="99" t="str">
        <f t="shared" si="23"/>
        <v>CURITIBA</v>
      </c>
      <c r="D250" s="41" t="str">
        <f>Raiz!$B$116</f>
        <v>A</v>
      </c>
      <c r="E250" s="493" t="str">
        <f>Raiz!$C$116</f>
        <v>Percentual total dos Tributos / 100</v>
      </c>
      <c r="F250" s="493"/>
      <c r="G250" s="493"/>
      <c r="H250" s="493"/>
      <c r="I250" s="493"/>
      <c r="J250" s="91">
        <f>I243</f>
        <v>6.1499999999999999E-2</v>
      </c>
    </row>
    <row r="251" spans="1:12" ht="18" customHeight="1" x14ac:dyDescent="0.2">
      <c r="A251" s="99">
        <f t="shared" si="21"/>
        <v>1</v>
      </c>
      <c r="B251" s="99" t="str">
        <f t="shared" si="22"/>
        <v>Vigilante armado noturno - 12x36h</v>
      </c>
      <c r="C251" s="99" t="str">
        <f t="shared" si="23"/>
        <v>CURITIBA</v>
      </c>
      <c r="D251" s="41" t="str">
        <f>Raiz!$B$117</f>
        <v>B</v>
      </c>
      <c r="E251" s="493" t="str">
        <f>Raiz!$C$117</f>
        <v>1 - A</v>
      </c>
      <c r="F251" s="493"/>
      <c r="G251" s="493"/>
      <c r="H251" s="493"/>
      <c r="I251" s="493"/>
      <c r="J251" s="91">
        <f>1-J250</f>
        <v>0.9385</v>
      </c>
    </row>
    <row r="252" spans="1:12" ht="18" customHeight="1" x14ac:dyDescent="0.2">
      <c r="A252" s="99">
        <f t="shared" si="21"/>
        <v>1</v>
      </c>
      <c r="B252" s="99" t="str">
        <f t="shared" si="22"/>
        <v>Vigilante armado noturno - 12x36h</v>
      </c>
      <c r="C252" s="99" t="str">
        <f t="shared" si="23"/>
        <v>CURITIBA</v>
      </c>
      <c r="D252" s="41" t="str">
        <f>Raiz!$B$118</f>
        <v>C</v>
      </c>
      <c r="E252" s="493" t="str">
        <f>Raiz!$C$118</f>
        <v>Custo antes da incidência dos tributos</v>
      </c>
      <c r="F252" s="493"/>
      <c r="G252" s="493"/>
      <c r="H252" s="493"/>
      <c r="I252" s="493"/>
      <c r="J252" s="47">
        <f>J266</f>
        <v>18527.721603697781</v>
      </c>
    </row>
    <row r="253" spans="1:12" ht="18" customHeight="1" x14ac:dyDescent="0.2">
      <c r="A253" s="99">
        <f t="shared" si="21"/>
        <v>1</v>
      </c>
      <c r="B253" s="99" t="str">
        <f t="shared" si="22"/>
        <v>Vigilante armado noturno - 12x36h</v>
      </c>
      <c r="C253" s="99" t="str">
        <f t="shared" si="23"/>
        <v>CURITIBA</v>
      </c>
      <c r="D253" s="41" t="str">
        <f>Raiz!$B$119</f>
        <v>D</v>
      </c>
      <c r="E253" s="493" t="str">
        <f>Raiz!$C$119</f>
        <v>PREÇO DO POSTO/MÊS (C / B)</v>
      </c>
      <c r="F253" s="493"/>
      <c r="G253" s="493"/>
      <c r="H253" s="493"/>
      <c r="I253" s="493"/>
      <c r="J253" s="47">
        <f>ROUND(J252/J251,2)</f>
        <v>19741.849999999999</v>
      </c>
    </row>
    <row r="254" spans="1:12" ht="18" customHeight="1" x14ac:dyDescent="0.2">
      <c r="A254" s="99">
        <f t="shared" si="21"/>
        <v>1</v>
      </c>
      <c r="B254" s="99" t="str">
        <f t="shared" si="22"/>
        <v>Vigilante armado noturno - 12x36h</v>
      </c>
      <c r="C254" s="99" t="str">
        <f t="shared" si="23"/>
        <v>CURITIBA</v>
      </c>
      <c r="D254" s="550" t="str">
        <f>Raiz!$B$120</f>
        <v>Total dos Tributos = (D – C)</v>
      </c>
      <c r="E254" s="550"/>
      <c r="F254" s="550"/>
      <c r="G254" s="550"/>
      <c r="H254" s="550"/>
      <c r="I254" s="550"/>
      <c r="J254" s="92">
        <f>J253-J252</f>
        <v>1214.1283963022179</v>
      </c>
    </row>
    <row r="255" spans="1:12" ht="11.25" customHeight="1" x14ac:dyDescent="0.2">
      <c r="A255" s="99">
        <f t="shared" si="21"/>
        <v>1</v>
      </c>
      <c r="B255" s="99" t="str">
        <f t="shared" si="22"/>
        <v>Vigilante armado noturno - 12x36h</v>
      </c>
      <c r="C255" s="99" t="str">
        <f t="shared" si="23"/>
        <v>CURITIBA</v>
      </c>
      <c r="D255" s="19"/>
      <c r="E255" s="19"/>
      <c r="F255" s="19"/>
      <c r="G255" s="19"/>
      <c r="H255" s="19"/>
      <c r="I255" s="19"/>
      <c r="J255" s="19"/>
    </row>
    <row r="256" spans="1:12" ht="18" customHeight="1" x14ac:dyDescent="0.2">
      <c r="A256" s="99">
        <f t="shared" si="21"/>
        <v>1</v>
      </c>
      <c r="B256" s="99" t="str">
        <f t="shared" si="22"/>
        <v>Vigilante armado noturno - 12x36h</v>
      </c>
      <c r="C256" s="99" t="str">
        <f t="shared" si="23"/>
        <v>CURITIBA</v>
      </c>
      <c r="D256" s="551" t="str">
        <f>Raiz!$B$122</f>
        <v>2 - QUADRO-RESUMO DO CUSTO POR EMPREGADO</v>
      </c>
      <c r="E256" s="551"/>
      <c r="F256" s="551"/>
      <c r="G256" s="551"/>
      <c r="H256" s="551"/>
      <c r="I256" s="551"/>
      <c r="J256" s="108" t="str">
        <f>Raiz!$H$122</f>
        <v>Valor R$</v>
      </c>
    </row>
    <row r="257" spans="1:13" ht="18" customHeight="1" x14ac:dyDescent="0.2">
      <c r="A257" s="99">
        <f t="shared" si="21"/>
        <v>1</v>
      </c>
      <c r="B257" s="99" t="str">
        <f t="shared" si="22"/>
        <v>Vigilante armado noturno - 12x36h</v>
      </c>
      <c r="C257" s="99" t="str">
        <f t="shared" si="23"/>
        <v>CURITIBA</v>
      </c>
      <c r="D257" s="41" t="str">
        <f>Raiz!$B$123</f>
        <v>A</v>
      </c>
      <c r="E257" s="493" t="str">
        <f>Raiz!$C$123</f>
        <v>Módulo 1 - Composição da Remuneração</v>
      </c>
      <c r="F257" s="493"/>
      <c r="G257" s="493"/>
      <c r="H257" s="493"/>
      <c r="I257" s="493"/>
      <c r="J257" s="47">
        <f>J174</f>
        <v>8291.7279999999992</v>
      </c>
    </row>
    <row r="258" spans="1:13" ht="18" customHeight="1" x14ac:dyDescent="0.2">
      <c r="A258" s="99">
        <f t="shared" si="21"/>
        <v>1</v>
      </c>
      <c r="B258" s="99" t="str">
        <f t="shared" si="22"/>
        <v>Vigilante armado noturno - 12x36h</v>
      </c>
      <c r="C258" s="99" t="str">
        <f t="shared" si="23"/>
        <v>CURITIBA</v>
      </c>
      <c r="D258" s="41" t="str">
        <f>Raiz!$B$124</f>
        <v>B</v>
      </c>
      <c r="E258" s="493" t="str">
        <f>Raiz!$C$124</f>
        <v>Módulo 2 - Encargos e Benefícios Anuais, Mensais e Diários</v>
      </c>
      <c r="F258" s="493"/>
      <c r="G258" s="493"/>
      <c r="H258" s="493"/>
      <c r="I258" s="493"/>
      <c r="J258" s="47">
        <f>J208</f>
        <v>5953.3700000000008</v>
      </c>
    </row>
    <row r="259" spans="1:13" ht="18" customHeight="1" x14ac:dyDescent="0.2">
      <c r="A259" s="99">
        <f t="shared" si="21"/>
        <v>1</v>
      </c>
      <c r="B259" s="99" t="str">
        <f t="shared" si="22"/>
        <v>Vigilante armado noturno - 12x36h</v>
      </c>
      <c r="C259" s="99" t="str">
        <f t="shared" si="23"/>
        <v>CURITIBA</v>
      </c>
      <c r="D259" s="41" t="str">
        <f>Raiz!$B$125</f>
        <v>C</v>
      </c>
      <c r="E259" s="493" t="str">
        <f>Raiz!$C$125</f>
        <v>Módulo 3 - Provisão para Rescisão</v>
      </c>
      <c r="F259" s="493"/>
      <c r="G259" s="493"/>
      <c r="H259" s="493"/>
      <c r="I259" s="493"/>
      <c r="J259" s="47">
        <f>J216</f>
        <v>522.32999999999993</v>
      </c>
    </row>
    <row r="260" spans="1:13" ht="18" customHeight="1" x14ac:dyDescent="0.2">
      <c r="A260" s="99">
        <f t="shared" si="21"/>
        <v>1</v>
      </c>
      <c r="B260" s="99" t="str">
        <f t="shared" si="22"/>
        <v>Vigilante armado noturno - 12x36h</v>
      </c>
      <c r="C260" s="99" t="str">
        <f t="shared" si="23"/>
        <v>CURITIBA</v>
      </c>
      <c r="D260" s="41" t="str">
        <f>Raiz!$B$126</f>
        <v>D</v>
      </c>
      <c r="E260" s="493" t="str">
        <f>Raiz!$C$126</f>
        <v>Módulo 4 - Custo de Reposição do Profissional Ausente</v>
      </c>
      <c r="F260" s="493"/>
      <c r="G260" s="493"/>
      <c r="H260" s="493"/>
      <c r="I260" s="493"/>
      <c r="J260" s="47">
        <f>J230</f>
        <v>1129.7636036977776</v>
      </c>
    </row>
    <row r="261" spans="1:13" ht="18" customHeight="1" x14ac:dyDescent="0.2">
      <c r="A261" s="99">
        <f t="shared" si="21"/>
        <v>1</v>
      </c>
      <c r="B261" s="99" t="str">
        <f t="shared" si="22"/>
        <v>Vigilante armado noturno - 12x36h</v>
      </c>
      <c r="C261" s="99" t="str">
        <f t="shared" si="23"/>
        <v>CURITIBA</v>
      </c>
      <c r="D261" s="41" t="str">
        <f>Raiz!$B$127</f>
        <v>E</v>
      </c>
      <c r="E261" s="493" t="str">
        <f>Raiz!$C$127</f>
        <v>Módulo 5 - Insumos Diversos</v>
      </c>
      <c r="F261" s="493"/>
      <c r="G261" s="493"/>
      <c r="H261" s="493"/>
      <c r="I261" s="493"/>
      <c r="J261" s="47">
        <f>J237</f>
        <v>470.43000000000006</v>
      </c>
    </row>
    <row r="262" spans="1:13" ht="18" customHeight="1" x14ac:dyDescent="0.2">
      <c r="A262" s="99">
        <f t="shared" si="21"/>
        <v>1</v>
      </c>
      <c r="B262" s="99" t="str">
        <f t="shared" si="22"/>
        <v>Vigilante armado noturno - 12x36h</v>
      </c>
      <c r="C262" s="99" t="str">
        <f t="shared" si="23"/>
        <v>CURITIBA</v>
      </c>
      <c r="D262" s="552" t="str">
        <f>Raiz!$B$128</f>
        <v>Subtotal (A + B + C+ D + E)</v>
      </c>
      <c r="E262" s="552"/>
      <c r="F262" s="552"/>
      <c r="G262" s="552"/>
      <c r="H262" s="552"/>
      <c r="I262" s="552"/>
      <c r="J262" s="90">
        <f>SUM(J257:J261)</f>
        <v>16367.621603697778</v>
      </c>
    </row>
    <row r="263" spans="1:13" ht="18" customHeight="1" x14ac:dyDescent="0.2">
      <c r="A263" s="99">
        <f t="shared" si="21"/>
        <v>1</v>
      </c>
      <c r="B263" s="99" t="str">
        <f t="shared" si="22"/>
        <v>Vigilante armado noturno - 12x36h</v>
      </c>
      <c r="C263" s="99" t="str">
        <f t="shared" si="23"/>
        <v>CURITIBA</v>
      </c>
      <c r="D263" s="41" t="str">
        <f>Raiz!$B$129</f>
        <v>F</v>
      </c>
      <c r="E263" s="493" t="str">
        <f>Raiz!$C$129</f>
        <v>Módulo 6-A - Custos Indiretos (despesas administrativas e operacionais)</v>
      </c>
      <c r="F263" s="493"/>
      <c r="G263" s="493"/>
      <c r="H263" s="493"/>
      <c r="I263" s="493"/>
      <c r="J263" s="47">
        <f>J240</f>
        <v>982.06</v>
      </c>
    </row>
    <row r="264" spans="1:13" ht="18" customHeight="1" x14ac:dyDescent="0.2">
      <c r="A264" s="99">
        <f t="shared" si="21"/>
        <v>1</v>
      </c>
      <c r="B264" s="99" t="str">
        <f t="shared" si="22"/>
        <v>Vigilante armado noturno - 12x36h</v>
      </c>
      <c r="C264" s="99" t="str">
        <f t="shared" si="23"/>
        <v>CURITIBA</v>
      </c>
      <c r="D264" s="552" t="str">
        <f>Raiz!$B$130</f>
        <v>Subtotal (antes da incidência dos lucros)</v>
      </c>
      <c r="E264" s="552"/>
      <c r="F264" s="552"/>
      <c r="G264" s="552"/>
      <c r="H264" s="552"/>
      <c r="I264" s="552"/>
      <c r="J264" s="49">
        <f>J262+J263</f>
        <v>17349.68160369778</v>
      </c>
    </row>
    <row r="265" spans="1:13" ht="18" customHeight="1" x14ac:dyDescent="0.2">
      <c r="A265" s="99">
        <f t="shared" si="21"/>
        <v>1</v>
      </c>
      <c r="B265" s="99" t="str">
        <f t="shared" si="22"/>
        <v>Vigilante armado noturno - 12x36h</v>
      </c>
      <c r="C265" s="99" t="str">
        <f t="shared" si="23"/>
        <v>CURITIBA</v>
      </c>
      <c r="D265" s="41" t="str">
        <f>Raiz!$B$131</f>
        <v>G</v>
      </c>
      <c r="E265" s="493" t="str">
        <f>Raiz!$C$131</f>
        <v>Módulo 6-B - Lucro</v>
      </c>
      <c r="F265" s="493"/>
      <c r="G265" s="493"/>
      <c r="H265" s="493"/>
      <c r="I265" s="493"/>
      <c r="J265" s="49">
        <f>J241</f>
        <v>1178.04</v>
      </c>
    </row>
    <row r="266" spans="1:13" ht="18" customHeight="1" x14ac:dyDescent="0.2">
      <c r="A266" s="99">
        <f t="shared" si="21"/>
        <v>1</v>
      </c>
      <c r="B266" s="99" t="str">
        <f t="shared" si="22"/>
        <v>Vigilante armado noturno - 12x36h</v>
      </c>
      <c r="C266" s="99" t="str">
        <f t="shared" si="23"/>
        <v>CURITIBA</v>
      </c>
      <c r="D266" s="552" t="str">
        <f>Raiz!$B$132</f>
        <v>Subtotal (antes da incidência dos tributos)</v>
      </c>
      <c r="E266" s="552"/>
      <c r="F266" s="552"/>
      <c r="G266" s="552"/>
      <c r="H266" s="552"/>
      <c r="I266" s="552"/>
      <c r="J266" s="49">
        <f>J264+J265</f>
        <v>18527.721603697781</v>
      </c>
    </row>
    <row r="267" spans="1:13" ht="18" customHeight="1" x14ac:dyDescent="0.2">
      <c r="A267" s="99">
        <f t="shared" si="21"/>
        <v>1</v>
      </c>
      <c r="B267" s="99" t="str">
        <f t="shared" si="22"/>
        <v>Vigilante armado noturno - 12x36h</v>
      </c>
      <c r="C267" s="99" t="str">
        <f t="shared" si="23"/>
        <v>CURITIBA</v>
      </c>
      <c r="D267" s="55" t="str">
        <f>Raiz!$B$133</f>
        <v>H</v>
      </c>
      <c r="E267" s="548" t="str">
        <f>Raiz!$C$133</f>
        <v>Módulo 6-C - Tributos</v>
      </c>
      <c r="F267" s="548"/>
      <c r="G267" s="548"/>
      <c r="H267" s="548"/>
      <c r="I267" s="548"/>
      <c r="J267" s="49">
        <f>J243</f>
        <v>1214.1299999999999</v>
      </c>
    </row>
    <row r="268" spans="1:13" ht="30" customHeight="1" x14ac:dyDescent="0.2">
      <c r="A268" s="99">
        <f t="shared" si="21"/>
        <v>1</v>
      </c>
      <c r="B268" s="99" t="str">
        <f t="shared" si="22"/>
        <v>Vigilante armado noturno - 12x36h</v>
      </c>
      <c r="C268" s="99" t="str">
        <f t="shared" si="23"/>
        <v>CURITIBA</v>
      </c>
      <c r="D268" s="549" t="str">
        <f>Raiz!$B$134</f>
        <v>Valor Total por Posto / Mês</v>
      </c>
      <c r="E268" s="549"/>
      <c r="F268" s="549"/>
      <c r="G268" s="549" t="str">
        <f>CONCATENATE(G146," - ",G141)</f>
        <v>Vigilante armado noturno - 12x36h - CURITIBA</v>
      </c>
      <c r="H268" s="549"/>
      <c r="I268" s="549"/>
      <c r="J268" s="109">
        <f>SUM(J266:J267)</f>
        <v>19741.851603697782</v>
      </c>
      <c r="M268" s="107"/>
    </row>
    <row r="269" spans="1:13" ht="13.5" customHeight="1" x14ac:dyDescent="0.2">
      <c r="A269" s="99">
        <f t="shared" si="21"/>
        <v>1</v>
      </c>
      <c r="B269" s="99" t="str">
        <f t="shared" si="22"/>
        <v>Vigilante armado noturno - 12x36h</v>
      </c>
      <c r="C269" s="99" t="str">
        <f t="shared" si="23"/>
        <v>CURITIBA</v>
      </c>
      <c r="M269" s="107"/>
    </row>
    <row r="270" spans="1:13" ht="30" customHeight="1" x14ac:dyDescent="0.2">
      <c r="A270" s="99">
        <f>J270</f>
        <v>2</v>
      </c>
      <c r="B270" s="99" t="str">
        <f>G280</f>
        <v>Vigilante armado diurno - 12x36h</v>
      </c>
      <c r="C270" s="99" t="str">
        <f>G275</f>
        <v>FOZ DO IGUAÇU</v>
      </c>
      <c r="D270" s="559" t="str">
        <f>Raiz!$B$2</f>
        <v>PLANILHA DE CUSTOS E FORMAÇÃO DE PREÇOS</v>
      </c>
      <c r="E270" s="559"/>
      <c r="F270" s="559"/>
      <c r="G270" s="559"/>
      <c r="H270" s="559"/>
      <c r="I270" s="39" t="str">
        <f>Raiz!$G$2</f>
        <v>GRUPO</v>
      </c>
      <c r="J270" s="40">
        <f>VLOOKUP(G275,Base!$B$38:$C$44,2,FALSE())</f>
        <v>2</v>
      </c>
      <c r="K270" s="24"/>
      <c r="L270" s="100" t="s">
        <v>112</v>
      </c>
      <c r="M270" s="101">
        <f>M136+1</f>
        <v>3</v>
      </c>
    </row>
    <row r="271" spans="1:13" s="19" customFormat="1" ht="18" customHeight="1" x14ac:dyDescent="0.2">
      <c r="A271" s="99">
        <f t="shared" ref="A271:A302" si="24">A270</f>
        <v>2</v>
      </c>
      <c r="B271" s="99" t="str">
        <f t="shared" ref="B271:B302" si="25">B270</f>
        <v>Vigilante armado diurno - 12x36h</v>
      </c>
      <c r="C271" s="99" t="str">
        <f t="shared" ref="C271:C302" si="26">C270</f>
        <v>FOZ DO IGUAÇU</v>
      </c>
      <c r="D271" s="544" t="str">
        <f>Raiz!$B$3</f>
        <v>DISCRIMINAÇÃO DOS SERVIÇOS (DADOS REFERENTES À CONTRATAÇÃO)</v>
      </c>
      <c r="E271" s="544"/>
      <c r="F271" s="544"/>
      <c r="G271" s="544"/>
      <c r="H271" s="544"/>
      <c r="I271" s="544"/>
      <c r="J271" s="544"/>
    </row>
    <row r="272" spans="1:13" s="19" customFormat="1" ht="18" customHeight="1" x14ac:dyDescent="0.2">
      <c r="A272" s="99">
        <f t="shared" si="24"/>
        <v>2</v>
      </c>
      <c r="B272" s="99" t="str">
        <f t="shared" si="25"/>
        <v>Vigilante armado diurno - 12x36h</v>
      </c>
      <c r="C272" s="99" t="str">
        <f t="shared" si="26"/>
        <v>FOZ DO IGUAÇU</v>
      </c>
      <c r="D272" s="41" t="str">
        <f>Raiz!$B$4</f>
        <v>A</v>
      </c>
      <c r="E272" s="498" t="str">
        <f>Raiz!$C$4</f>
        <v>Processo nº</v>
      </c>
      <c r="F272" s="498"/>
      <c r="G272" s="560" t="str">
        <f>Base!$C$2</f>
        <v>-</v>
      </c>
      <c r="H272" s="560"/>
      <c r="I272" s="560"/>
      <c r="J272" s="560"/>
    </row>
    <row r="273" spans="1:12" s="19" customFormat="1" ht="18" customHeight="1" x14ac:dyDescent="0.2">
      <c r="A273" s="99">
        <f t="shared" si="24"/>
        <v>2</v>
      </c>
      <c r="B273" s="99" t="str">
        <f t="shared" si="25"/>
        <v>Vigilante armado diurno - 12x36h</v>
      </c>
      <c r="C273" s="99" t="str">
        <f t="shared" si="26"/>
        <v>FOZ DO IGUAÇU</v>
      </c>
      <c r="D273" s="41" t="str">
        <f>Raiz!$B$5</f>
        <v>B</v>
      </c>
      <c r="E273" s="498" t="str">
        <f>Raiz!$C$5</f>
        <v>Licitação nº</v>
      </c>
      <c r="F273" s="498"/>
      <c r="G273" s="560" t="str">
        <f>Base!$C$3</f>
        <v>-</v>
      </c>
      <c r="H273" s="560"/>
      <c r="I273" s="560"/>
      <c r="J273" s="560"/>
    </row>
    <row r="274" spans="1:12" s="19" customFormat="1" ht="18" customHeight="1" x14ac:dyDescent="0.2">
      <c r="A274" s="99">
        <f t="shared" si="24"/>
        <v>2</v>
      </c>
      <c r="B274" s="99" t="str">
        <f t="shared" si="25"/>
        <v>Vigilante armado diurno - 12x36h</v>
      </c>
      <c r="C274" s="99" t="str">
        <f t="shared" si="26"/>
        <v>FOZ DO IGUAÇU</v>
      </c>
      <c r="D274" s="41" t="str">
        <f>Raiz!$B$6</f>
        <v>C</v>
      </c>
      <c r="E274" s="498" t="str">
        <f>Raiz!$C$6</f>
        <v>Data de apresentação da proposta</v>
      </c>
      <c r="F274" s="498"/>
      <c r="G274" s="560" t="str">
        <f>Base!$C$4</f>
        <v>-</v>
      </c>
      <c r="H274" s="560"/>
      <c r="I274" s="560"/>
      <c r="J274" s="560"/>
    </row>
    <row r="275" spans="1:12" s="19" customFormat="1" ht="18" customHeight="1" x14ac:dyDescent="0.2">
      <c r="A275" s="99">
        <f t="shared" si="24"/>
        <v>2</v>
      </c>
      <c r="B275" s="99" t="str">
        <f t="shared" si="25"/>
        <v>Vigilante armado diurno - 12x36h</v>
      </c>
      <c r="C275" s="99" t="str">
        <f t="shared" si="26"/>
        <v>FOZ DO IGUAÇU</v>
      </c>
      <c r="D275" s="41" t="str">
        <f>Raiz!$B$7</f>
        <v>D</v>
      </c>
      <c r="E275" s="498" t="str">
        <f>Raiz!$C$7</f>
        <v>Local da prestação do serviço</v>
      </c>
      <c r="F275" s="498"/>
      <c r="G275" s="547" t="str">
        <f>VLOOKUP(M270,Base!$N$48:$P$98,2,FALSE())</f>
        <v>FOZ DO IGUAÇU</v>
      </c>
      <c r="H275" s="547"/>
      <c r="I275" s="547"/>
      <c r="J275" s="547"/>
      <c r="K275" s="24"/>
      <c r="L275" s="24"/>
    </row>
    <row r="276" spans="1:12" s="19" customFormat="1" ht="18" customHeight="1" x14ac:dyDescent="0.2">
      <c r="A276" s="99">
        <f t="shared" si="24"/>
        <v>2</v>
      </c>
      <c r="B276" s="99" t="str">
        <f t="shared" si="25"/>
        <v>Vigilante armado diurno - 12x36h</v>
      </c>
      <c r="C276" s="99" t="str">
        <f t="shared" si="26"/>
        <v>FOZ DO IGUAÇU</v>
      </c>
      <c r="D276" s="41" t="str">
        <f>Raiz!$B$8</f>
        <v>E</v>
      </c>
      <c r="E276" s="498" t="str">
        <f>Raiz!$C$8</f>
        <v>Ano do Acordo, Convenção ou Dissídio Coletivo:</v>
      </c>
      <c r="F276" s="498"/>
      <c r="G276" s="561" t="str">
        <f>VLOOKUP(G275,Base!$B$94:$I$100,J280+1,FALSE())</f>
        <v>2026/2028</v>
      </c>
      <c r="H276" s="561"/>
      <c r="I276" s="561"/>
      <c r="J276" s="561"/>
    </row>
    <row r="277" spans="1:12" s="19" customFormat="1" ht="18" customHeight="1" x14ac:dyDescent="0.2">
      <c r="A277" s="99">
        <f t="shared" si="24"/>
        <v>2</v>
      </c>
      <c r="B277" s="99" t="str">
        <f t="shared" si="25"/>
        <v>Vigilante armado diurno - 12x36h</v>
      </c>
      <c r="C277" s="99" t="str">
        <f t="shared" si="26"/>
        <v>FOZ DO IGUAÇU</v>
      </c>
      <c r="D277" s="43" t="str">
        <f>Raiz!$B$9</f>
        <v>F</v>
      </c>
      <c r="E277" s="529" t="str">
        <f>Raiz!$C$9</f>
        <v>Tempo de Execução (meses)</v>
      </c>
      <c r="F277" s="529"/>
      <c r="G277" s="535">
        <f>VLOOKUP(G275,Base!$B$72:$I$78,J280+1,FALSE())</f>
        <v>24</v>
      </c>
      <c r="H277" s="535"/>
      <c r="I277" s="535"/>
      <c r="J277" s="535"/>
    </row>
    <row r="278" spans="1:12" ht="14.25" customHeight="1" x14ac:dyDescent="0.2">
      <c r="A278" s="99">
        <f t="shared" si="24"/>
        <v>2</v>
      </c>
      <c r="B278" s="99" t="str">
        <f t="shared" si="25"/>
        <v>Vigilante armado diurno - 12x36h</v>
      </c>
      <c r="C278" s="99" t="str">
        <f t="shared" si="26"/>
        <v>FOZ DO IGUAÇU</v>
      </c>
      <c r="D278" s="102"/>
    </row>
    <row r="279" spans="1:12" s="19" customFormat="1" ht="18" customHeight="1" x14ac:dyDescent="0.2">
      <c r="A279" s="99">
        <f t="shared" si="24"/>
        <v>2</v>
      </c>
      <c r="B279" s="99" t="str">
        <f t="shared" si="25"/>
        <v>Vigilante armado diurno - 12x36h</v>
      </c>
      <c r="C279" s="99" t="str">
        <f t="shared" si="26"/>
        <v>FOZ DO IGUAÇU</v>
      </c>
      <c r="D279" s="536" t="str">
        <f>Raiz!$B$11</f>
        <v>IDENTIFICAÇÃO DO SERVIÇO</v>
      </c>
      <c r="E279" s="536"/>
      <c r="F279" s="536"/>
      <c r="G279" s="536"/>
      <c r="H279" s="536"/>
      <c r="I279" s="536"/>
      <c r="J279" s="536"/>
    </row>
    <row r="280" spans="1:12" s="19" customFormat="1" ht="18" customHeight="1" x14ac:dyDescent="0.2">
      <c r="A280" s="99">
        <f t="shared" si="24"/>
        <v>2</v>
      </c>
      <c r="B280" s="99" t="str">
        <f t="shared" si="25"/>
        <v>Vigilante armado diurno - 12x36h</v>
      </c>
      <c r="C280" s="99" t="str">
        <f t="shared" si="26"/>
        <v>FOZ DO IGUAÇU</v>
      </c>
      <c r="D280" s="540" t="str">
        <f>Raiz!$B$12</f>
        <v>Tipo de Serviço</v>
      </c>
      <c r="E280" s="540"/>
      <c r="F280" s="540"/>
      <c r="G280" s="558" t="str">
        <f>VLOOKUP(M270,Base!$N$48:$P$98,3,FALSE())</f>
        <v>Vigilante armado diurno - 12x36h</v>
      </c>
      <c r="H280" s="558"/>
      <c r="I280" s="558"/>
      <c r="J280" s="103">
        <f>VLOOKUP(G280,Base!$B$11:$E$17,4,FALSE())</f>
        <v>1</v>
      </c>
    </row>
    <row r="281" spans="1:12" s="19" customFormat="1" ht="18" customHeight="1" x14ac:dyDescent="0.2">
      <c r="A281" s="99">
        <f t="shared" si="24"/>
        <v>2</v>
      </c>
      <c r="B281" s="99" t="str">
        <f t="shared" si="25"/>
        <v>Vigilante armado diurno - 12x36h</v>
      </c>
      <c r="C281" s="99" t="str">
        <f t="shared" si="26"/>
        <v>FOZ DO IGUAÇU</v>
      </c>
      <c r="D281" s="540" t="str">
        <f>Raiz!$B$13</f>
        <v>Unidade de medida</v>
      </c>
      <c r="E281" s="540"/>
      <c r="F281" s="540"/>
      <c r="G281" s="542" t="str">
        <f>Base!$C$6</f>
        <v>Posto</v>
      </c>
      <c r="H281" s="542"/>
      <c r="I281" s="542"/>
      <c r="J281" s="542"/>
    </row>
    <row r="282" spans="1:12" s="19" customFormat="1" ht="18" customHeight="1" x14ac:dyDescent="0.2">
      <c r="A282" s="99">
        <f t="shared" si="24"/>
        <v>2</v>
      </c>
      <c r="B282" s="99" t="str">
        <f t="shared" si="25"/>
        <v>Vigilante armado diurno - 12x36h</v>
      </c>
      <c r="C282" s="99" t="str">
        <f t="shared" si="26"/>
        <v>FOZ DO IGUAÇU</v>
      </c>
      <c r="D282" s="534" t="str">
        <f>Raiz!$B$14</f>
        <v>Quantidade a contratar (unidade de medida)</v>
      </c>
      <c r="E282" s="534"/>
      <c r="F282" s="534"/>
      <c r="G282" s="535">
        <f>VLOOKUP(G275,Base!$B$49:$I$55,1+J280,FALSE())</f>
        <v>46</v>
      </c>
      <c r="H282" s="535"/>
      <c r="I282" s="535"/>
      <c r="J282" s="535"/>
    </row>
    <row r="283" spans="1:12" s="19" customFormat="1" ht="14.25" customHeight="1" x14ac:dyDescent="0.2">
      <c r="A283" s="99">
        <f t="shared" si="24"/>
        <v>2</v>
      </c>
      <c r="B283" s="99" t="str">
        <f t="shared" si="25"/>
        <v>Vigilante armado diurno - 12x36h</v>
      </c>
      <c r="C283" s="99" t="str">
        <f t="shared" si="26"/>
        <v>FOZ DO IGUAÇU</v>
      </c>
      <c r="D283" s="97"/>
      <c r="E283" s="97"/>
      <c r="F283" s="97"/>
      <c r="G283" s="97"/>
      <c r="H283" s="97"/>
      <c r="I283" s="97"/>
      <c r="J283" s="97"/>
      <c r="K283" s="97"/>
      <c r="L283" s="97"/>
    </row>
    <row r="284" spans="1:12" s="19" customFormat="1" ht="18" customHeight="1" x14ac:dyDescent="0.2">
      <c r="A284" s="99">
        <f t="shared" si="24"/>
        <v>2</v>
      </c>
      <c r="B284" s="99" t="str">
        <f t="shared" si="25"/>
        <v>Vigilante armado diurno - 12x36h</v>
      </c>
      <c r="C284" s="99" t="str">
        <f t="shared" si="26"/>
        <v>FOZ DO IGUAÇU</v>
      </c>
      <c r="D284" s="536" t="str">
        <f>Raiz!$B$16</f>
        <v>1. MÓDULOS: Mão de obra vinculada à execução contratual</v>
      </c>
      <c r="E284" s="536"/>
      <c r="F284" s="536"/>
      <c r="G284" s="536"/>
      <c r="H284" s="536"/>
      <c r="I284" s="536"/>
      <c r="J284" s="536"/>
    </row>
    <row r="285" spans="1:12" s="19" customFormat="1" ht="18" customHeight="1" x14ac:dyDescent="0.2">
      <c r="A285" s="99">
        <f t="shared" si="24"/>
        <v>2</v>
      </c>
      <c r="B285" s="99" t="str">
        <f t="shared" si="25"/>
        <v>Vigilante armado diurno - 12x36h</v>
      </c>
      <c r="C285" s="99" t="str">
        <f t="shared" si="26"/>
        <v>FOZ DO IGUAÇU</v>
      </c>
      <c r="D285" s="537" t="str">
        <f>Raiz!$B$17</f>
        <v>Dados para composição dos custos referentes a mão de obra</v>
      </c>
      <c r="E285" s="537"/>
      <c r="F285" s="537"/>
      <c r="G285" s="537"/>
      <c r="H285" s="537"/>
      <c r="I285" s="537"/>
      <c r="J285" s="537"/>
    </row>
    <row r="286" spans="1:12" s="19" customFormat="1" ht="18" customHeight="1" x14ac:dyDescent="0.2">
      <c r="A286" s="99">
        <f t="shared" si="24"/>
        <v>2</v>
      </c>
      <c r="B286" s="99" t="str">
        <f t="shared" si="25"/>
        <v>Vigilante armado diurno - 12x36h</v>
      </c>
      <c r="C286" s="99" t="str">
        <f t="shared" si="26"/>
        <v>FOZ DO IGUAÇU</v>
      </c>
      <c r="D286" s="41">
        <f>Raiz!$B$18</f>
        <v>1</v>
      </c>
      <c r="E286" s="498" t="str">
        <f>Raiz!$C$18</f>
        <v>Tipo de Serviço</v>
      </c>
      <c r="F286" s="498"/>
      <c r="G286" s="538" t="str">
        <f>G280</f>
        <v>Vigilante armado diurno - 12x36h</v>
      </c>
      <c r="H286" s="538"/>
      <c r="I286" s="538"/>
      <c r="J286" s="538"/>
    </row>
    <row r="287" spans="1:12" s="19" customFormat="1" ht="18" customHeight="1" x14ac:dyDescent="0.2">
      <c r="A287" s="99">
        <f t="shared" si="24"/>
        <v>2</v>
      </c>
      <c r="B287" s="99" t="str">
        <f t="shared" si="25"/>
        <v>Vigilante armado diurno - 12x36h</v>
      </c>
      <c r="C287" s="99" t="str">
        <f t="shared" si="26"/>
        <v>FOZ DO IGUAÇU</v>
      </c>
      <c r="D287" s="41">
        <f>Raiz!$B$19</f>
        <v>2</v>
      </c>
      <c r="E287" s="498" t="str">
        <f>Raiz!$C$19</f>
        <v>Classificação Brasileira de Ocupações (CBO)</v>
      </c>
      <c r="F287" s="498"/>
      <c r="G287" s="531" t="str">
        <f>VLOOKUP(G280,Base!$B$11:$C$17,2,FALSE())</f>
        <v>5173-30</v>
      </c>
      <c r="H287" s="531"/>
      <c r="I287" s="531"/>
      <c r="J287" s="531"/>
      <c r="K287" s="24"/>
      <c r="L287" s="24"/>
    </row>
    <row r="288" spans="1:12" s="19" customFormat="1" ht="18" customHeight="1" x14ac:dyDescent="0.2">
      <c r="A288" s="99">
        <f t="shared" si="24"/>
        <v>2</v>
      </c>
      <c r="B288" s="99" t="str">
        <f t="shared" si="25"/>
        <v>Vigilante armado diurno - 12x36h</v>
      </c>
      <c r="C288" s="99" t="str">
        <f t="shared" si="26"/>
        <v>FOZ DO IGUAÇU</v>
      </c>
      <c r="D288" s="41">
        <f>Raiz!$B$20</f>
        <v>3</v>
      </c>
      <c r="E288" s="525" t="str">
        <f>Raiz!$C$20</f>
        <v>Salário Normativo da Categoria</v>
      </c>
      <c r="F288" s="525"/>
      <c r="G288" s="528">
        <f>VLOOKUP(G275,Base!$B$116:$I$122,J280+1,FALSE())</f>
        <v>2536</v>
      </c>
      <c r="H288" s="528"/>
      <c r="I288" s="528"/>
      <c r="J288" s="528"/>
      <c r="K288" s="24"/>
      <c r="L288" s="24"/>
    </row>
    <row r="289" spans="1:12" s="19" customFormat="1" ht="18" customHeight="1" x14ac:dyDescent="0.2">
      <c r="A289" s="99">
        <f t="shared" si="24"/>
        <v>2</v>
      </c>
      <c r="B289" s="99" t="str">
        <f t="shared" si="25"/>
        <v>Vigilante armado diurno - 12x36h</v>
      </c>
      <c r="C289" s="99" t="str">
        <f t="shared" si="26"/>
        <v>FOZ DO IGUAÇU</v>
      </c>
      <c r="D289" s="75">
        <f>Raiz!$B$21</f>
        <v>4</v>
      </c>
      <c r="E289" s="498" t="str">
        <f>Raiz!$C$21</f>
        <v>Categoria Profissional (vinculada à execução contratual)</v>
      </c>
      <c r="F289" s="498"/>
      <c r="G289" s="531" t="str">
        <f>VLOOKUP(G275,Base!$B$83:$I$89,J280+1,FALSE())</f>
        <v>Empregados do Ramo de Atividade da Segurança Privada - Sindsfoz</v>
      </c>
      <c r="H289" s="531"/>
      <c r="I289" s="531"/>
      <c r="J289" s="531"/>
      <c r="K289" s="24"/>
      <c r="L289" s="24"/>
    </row>
    <row r="290" spans="1:12" s="19" customFormat="1" ht="18" customHeight="1" x14ac:dyDescent="0.2">
      <c r="A290" s="99">
        <f t="shared" si="24"/>
        <v>2</v>
      </c>
      <c r="B290" s="99" t="str">
        <f t="shared" si="25"/>
        <v>Vigilante armado diurno - 12x36h</v>
      </c>
      <c r="C290" s="99" t="str">
        <f t="shared" si="26"/>
        <v>FOZ DO IGUAÇU</v>
      </c>
      <c r="D290" s="41">
        <f>Raiz!$B$22</f>
        <v>5</v>
      </c>
      <c r="E290" s="502" t="str">
        <f>Raiz!$C$22</f>
        <v>CCT - Data-Base da Categoria (dia/mês/ano)</v>
      </c>
      <c r="F290" s="502"/>
      <c r="G290" s="532">
        <f>VLOOKUP(G275,Base!$B$105:$I$111,J280+1,FALSE())</f>
        <v>46054</v>
      </c>
      <c r="H290" s="532"/>
      <c r="I290" s="532"/>
      <c r="J290" s="532"/>
      <c r="K290" s="24"/>
      <c r="L290" s="24"/>
    </row>
    <row r="291" spans="1:12" s="19" customFormat="1" ht="18" customHeight="1" x14ac:dyDescent="0.2">
      <c r="A291" s="99">
        <f t="shared" si="24"/>
        <v>2</v>
      </c>
      <c r="B291" s="99" t="str">
        <f t="shared" si="25"/>
        <v>Vigilante armado diurno - 12x36h</v>
      </c>
      <c r="C291" s="99" t="str">
        <f t="shared" si="26"/>
        <v>FOZ DO IGUAÇU</v>
      </c>
      <c r="D291" s="41">
        <f>Raiz!$B$23</f>
        <v>6</v>
      </c>
      <c r="E291" s="498" t="str">
        <f>Raiz!$C$23</f>
        <v>Carga horária a contratar (Horas/Mês)</v>
      </c>
      <c r="F291" s="498"/>
      <c r="G291" s="533">
        <f>VLOOKUP(G275,Base!$B$138:$I$144,J280+1,FALSE())</f>
        <v>220</v>
      </c>
      <c r="H291" s="533"/>
      <c r="I291" s="533"/>
      <c r="J291" s="533"/>
      <c r="K291" s="24"/>
      <c r="L291" s="24"/>
    </row>
    <row r="292" spans="1:12" s="19" customFormat="1" ht="18" customHeight="1" x14ac:dyDescent="0.2">
      <c r="A292" s="99">
        <f t="shared" si="24"/>
        <v>2</v>
      </c>
      <c r="B292" s="99" t="str">
        <f t="shared" si="25"/>
        <v>Vigilante armado diurno - 12x36h</v>
      </c>
      <c r="C292" s="99" t="str">
        <f t="shared" si="26"/>
        <v>FOZ DO IGUAÇU</v>
      </c>
      <c r="D292" s="41">
        <f>Raiz!$B$24</f>
        <v>7</v>
      </c>
      <c r="E292" s="498" t="str">
        <f>Raiz!$C$24</f>
        <v>Quantidade de empregados (por unidade de medida)</v>
      </c>
      <c r="F292" s="498"/>
      <c r="G292" s="531">
        <f>VLOOKUP(G275,Base!$B$61:$I$67,J280+1,FALSE())</f>
        <v>2</v>
      </c>
      <c r="H292" s="531"/>
      <c r="I292" s="531"/>
      <c r="J292" s="531"/>
      <c r="K292" s="24"/>
      <c r="L292" s="24"/>
    </row>
    <row r="293" spans="1:12" s="19" customFormat="1" ht="18" customHeight="1" x14ac:dyDescent="0.2">
      <c r="A293" s="99">
        <f t="shared" si="24"/>
        <v>2</v>
      </c>
      <c r="B293" s="99" t="str">
        <f t="shared" si="25"/>
        <v>Vigilante armado diurno - 12x36h</v>
      </c>
      <c r="C293" s="99" t="str">
        <f t="shared" si="26"/>
        <v>FOZ DO IGUAÇU</v>
      </c>
      <c r="D293" s="41">
        <f>Raiz!$B$25</f>
        <v>8</v>
      </c>
      <c r="E293" s="498" t="str">
        <f>Raiz!$C$25</f>
        <v>Valor do vale transporte</v>
      </c>
      <c r="F293" s="498"/>
      <c r="G293" s="528">
        <f>VLOOKUP(G275,Base!$B$38:$E$44,4,FALSE())</f>
        <v>5</v>
      </c>
      <c r="H293" s="528" t="s">
        <v>240</v>
      </c>
      <c r="I293" s="528"/>
      <c r="J293" s="528"/>
    </row>
    <row r="294" spans="1:12" s="19" customFormat="1" ht="18" customHeight="1" x14ac:dyDescent="0.2">
      <c r="A294" s="99">
        <f t="shared" si="24"/>
        <v>2</v>
      </c>
      <c r="B294" s="99" t="str">
        <f t="shared" si="25"/>
        <v>Vigilante armado diurno - 12x36h</v>
      </c>
      <c r="C294" s="99" t="str">
        <f t="shared" si="26"/>
        <v>FOZ DO IGUAÇU</v>
      </c>
      <c r="D294" s="41">
        <f>Raiz!$B$26</f>
        <v>9</v>
      </c>
      <c r="E294" s="498" t="str">
        <f>Raiz!$C$26</f>
        <v>Valor do vale alimentação</v>
      </c>
      <c r="F294" s="498"/>
      <c r="G294" s="528">
        <f>VLOOKUP(G275,Base!$B$259:$I$265,J280+1,FALSE())</f>
        <v>56</v>
      </c>
      <c r="H294" s="528"/>
      <c r="I294" s="528"/>
      <c r="J294" s="528"/>
      <c r="K294" s="24"/>
      <c r="L294" s="24"/>
    </row>
    <row r="295" spans="1:12" s="19" customFormat="1" ht="18" customHeight="1" x14ac:dyDescent="0.2">
      <c r="A295" s="99">
        <f t="shared" si="24"/>
        <v>2</v>
      </c>
      <c r="B295" s="99" t="str">
        <f t="shared" si="25"/>
        <v>Vigilante armado diurno - 12x36h</v>
      </c>
      <c r="C295" s="99" t="str">
        <f t="shared" si="26"/>
        <v>FOZ DO IGUAÇU</v>
      </c>
      <c r="D295" s="43">
        <f>Raiz!$B$27</f>
        <v>10</v>
      </c>
      <c r="E295" s="529" t="str">
        <f>Raiz!$C$27</f>
        <v>Salário Mínimo Vigente</v>
      </c>
      <c r="F295" s="529"/>
      <c r="G295" s="530">
        <f>Base!$C$5</f>
        <v>1621</v>
      </c>
      <c r="H295" s="530"/>
      <c r="I295" s="530"/>
      <c r="J295" s="530"/>
    </row>
    <row r="296" spans="1:12" ht="13.5" customHeight="1" x14ac:dyDescent="0.2">
      <c r="A296" s="99">
        <f t="shared" si="24"/>
        <v>2</v>
      </c>
      <c r="B296" s="99" t="str">
        <f t="shared" si="25"/>
        <v>Vigilante armado diurno - 12x36h</v>
      </c>
      <c r="C296" s="99" t="str">
        <f t="shared" si="26"/>
        <v>FOZ DO IGUAÇU</v>
      </c>
      <c r="D296" s="19"/>
      <c r="E296" s="19"/>
      <c r="F296" s="19"/>
      <c r="G296" s="19"/>
      <c r="H296" s="19"/>
      <c r="I296" s="19"/>
      <c r="J296" s="19"/>
    </row>
    <row r="297" spans="1:12" ht="18" customHeight="1" x14ac:dyDescent="0.2">
      <c r="A297" s="99">
        <f t="shared" si="24"/>
        <v>2</v>
      </c>
      <c r="B297" s="99" t="str">
        <f t="shared" si="25"/>
        <v>Vigilante armado diurno - 12x36h</v>
      </c>
      <c r="C297" s="99" t="str">
        <f t="shared" si="26"/>
        <v>FOZ DO IGUAÇU</v>
      </c>
      <c r="D297" s="523" t="str">
        <f>Raiz!$B$29</f>
        <v>MÓDULO 1 – COMPOSIÇÃO DA REMUNERAÇÃO</v>
      </c>
      <c r="E297" s="523"/>
      <c r="F297" s="523"/>
      <c r="G297" s="523"/>
      <c r="H297" s="523"/>
      <c r="I297" s="45" t="str">
        <f>Raiz!G$29</f>
        <v>%</v>
      </c>
      <c r="J297" s="46" t="str">
        <f>Raiz!$H$29</f>
        <v>Valor R$</v>
      </c>
    </row>
    <row r="298" spans="1:12" ht="18" customHeight="1" x14ac:dyDescent="0.2">
      <c r="A298" s="99">
        <f t="shared" si="24"/>
        <v>2</v>
      </c>
      <c r="B298" s="99" t="str">
        <f t="shared" si="25"/>
        <v>Vigilante armado diurno - 12x36h</v>
      </c>
      <c r="C298" s="99" t="str">
        <f t="shared" si="26"/>
        <v>FOZ DO IGUAÇU</v>
      </c>
      <c r="D298" s="41" t="str">
        <f>Raiz!$B$30</f>
        <v>A</v>
      </c>
      <c r="E298" s="527" t="str">
        <f>Raiz!$C$30</f>
        <v>Salário-Base</v>
      </c>
      <c r="F298" s="527"/>
      <c r="G298" s="527"/>
      <c r="H298" s="527"/>
      <c r="I298" s="527"/>
      <c r="J298" s="47">
        <f>VLOOKUP(G275,Base!$B$160:$I$166,J280+1,FALSE())*G292</f>
        <v>5072</v>
      </c>
      <c r="K298" s="102"/>
      <c r="L298" s="102"/>
    </row>
    <row r="299" spans="1:12" ht="18" customHeight="1" x14ac:dyDescent="0.2">
      <c r="A299" s="99">
        <f t="shared" si="24"/>
        <v>2</v>
      </c>
      <c r="B299" s="99" t="str">
        <f t="shared" si="25"/>
        <v>Vigilante armado diurno - 12x36h</v>
      </c>
      <c r="C299" s="99" t="str">
        <f t="shared" si="26"/>
        <v>FOZ DO IGUAÇU</v>
      </c>
      <c r="D299" s="41" t="str">
        <f>Raiz!$B$31</f>
        <v>B</v>
      </c>
      <c r="E299" s="498" t="str">
        <f>Raiz!$C$31</f>
        <v>Adicional de Periculosidade</v>
      </c>
      <c r="F299" s="498"/>
      <c r="G299" s="498"/>
      <c r="H299" s="498"/>
      <c r="I299" s="48">
        <f>VLOOKUP(G275,Base!$B$171:$I$177,J280+1,FALSE())</f>
        <v>0.3</v>
      </c>
      <c r="J299" s="47">
        <f>ROUND(I299*J298,2)</f>
        <v>1521.6</v>
      </c>
      <c r="K299" s="102"/>
      <c r="L299" s="102"/>
    </row>
    <row r="300" spans="1:12" ht="18" customHeight="1" x14ac:dyDescent="0.2">
      <c r="A300" s="99">
        <f t="shared" si="24"/>
        <v>2</v>
      </c>
      <c r="B300" s="99" t="str">
        <f t="shared" si="25"/>
        <v>Vigilante armado diurno - 12x36h</v>
      </c>
      <c r="C300" s="99" t="str">
        <f t="shared" si="26"/>
        <v>FOZ DO IGUAÇU</v>
      </c>
      <c r="D300" s="41" t="str">
        <f>Raiz!$B$32</f>
        <v>C</v>
      </c>
      <c r="E300" s="498" t="str">
        <f>Raiz!$C$32</f>
        <v>Adicional NOTURNO</v>
      </c>
      <c r="F300" s="498"/>
      <c r="G300" s="50">
        <f>VLOOKUP(G275,Base!$B$182:$I$188,J280+1,FALSE())</f>
        <v>0</v>
      </c>
      <c r="H300" s="521"/>
      <c r="I300" s="521"/>
      <c r="J300" s="47">
        <f>ROUND((J298+J299)/G291*G300*7*15,2)</f>
        <v>0</v>
      </c>
      <c r="K300" s="102"/>
      <c r="L300" s="102"/>
    </row>
    <row r="301" spans="1:12" ht="18" customHeight="1" x14ac:dyDescent="0.2">
      <c r="A301" s="99">
        <f t="shared" si="24"/>
        <v>2</v>
      </c>
      <c r="B301" s="99" t="str">
        <f t="shared" si="25"/>
        <v>Vigilante armado diurno - 12x36h</v>
      </c>
      <c r="C301" s="99" t="str">
        <f t="shared" si="26"/>
        <v>FOZ DO IGUAÇU</v>
      </c>
      <c r="D301" s="41" t="str">
        <f>Raiz!$B$33</f>
        <v>D</v>
      </c>
      <c r="E301" s="498" t="str">
        <f>Raiz!$C$33</f>
        <v>Reflexo do adicional noturno sobre o DSR</v>
      </c>
      <c r="F301" s="498"/>
      <c r="G301" s="50" t="str">
        <f>VLOOKUP(G275,Base!$B$193:$I$199,J280+1,FALSE())</f>
        <v>N</v>
      </c>
      <c r="H301" s="521"/>
      <c r="I301" s="521"/>
      <c r="J301" s="47">
        <f>IF(G301="S",(J300*0.2),IF(G301="N",0))</f>
        <v>0</v>
      </c>
      <c r="K301" s="102"/>
      <c r="L301" s="102"/>
    </row>
    <row r="302" spans="1:12" ht="18" customHeight="1" x14ac:dyDescent="0.2">
      <c r="A302" s="99">
        <f t="shared" si="24"/>
        <v>2</v>
      </c>
      <c r="B302" s="99" t="str">
        <f t="shared" si="25"/>
        <v>Vigilante armado diurno - 12x36h</v>
      </c>
      <c r="C302" s="99" t="str">
        <f t="shared" si="26"/>
        <v>FOZ DO IGUAÇU</v>
      </c>
      <c r="D302" s="41" t="str">
        <f>Raiz!$B$34</f>
        <v>E</v>
      </c>
      <c r="E302" s="498" t="str">
        <f>Raiz!$C$34</f>
        <v>Adicional de Hora Noturna Reduzida</v>
      </c>
      <c r="F302" s="498"/>
      <c r="G302" s="50" t="str">
        <f>VLOOKUP(G275,Base!$B$203:$I$210,J280+1,FALSE())</f>
        <v>N</v>
      </c>
      <c r="H302" s="521"/>
      <c r="I302" s="521"/>
      <c r="J302" s="47">
        <f>IF(G302="S",ROUND(((J298+J299)/G292/G291*1.2*15*2),2),IF(G302="N",0))</f>
        <v>0</v>
      </c>
      <c r="K302" s="102"/>
      <c r="L302" s="102"/>
    </row>
    <row r="303" spans="1:12" ht="18" customHeight="1" x14ac:dyDescent="0.2">
      <c r="A303" s="99">
        <f t="shared" ref="A303:A334" si="27">A302</f>
        <v>2</v>
      </c>
      <c r="B303" s="99" t="str">
        <f t="shared" ref="B303:B334" si="28">B302</f>
        <v>Vigilante armado diurno - 12x36h</v>
      </c>
      <c r="C303" s="99" t="str">
        <f t="shared" ref="C303:C334" si="29">C302</f>
        <v>FOZ DO IGUAÇU</v>
      </c>
      <c r="D303" s="41" t="str">
        <f>Raiz!$B$35</f>
        <v>F</v>
      </c>
      <c r="E303" s="527" t="str">
        <f>Raiz!$C$35</f>
        <v>Outros (especificar): Adicional de função</v>
      </c>
      <c r="F303" s="527"/>
      <c r="G303" s="527"/>
      <c r="H303" s="527"/>
      <c r="I303" s="527"/>
      <c r="J303" s="47">
        <f>VLOOKUP(G275,Base!$B$226:$I$232,J280+1,FALSE())*G292</f>
        <v>0</v>
      </c>
      <c r="K303" s="102"/>
      <c r="L303" s="102"/>
    </row>
    <row r="304" spans="1:12" ht="18" customHeight="1" x14ac:dyDescent="0.2">
      <c r="A304" s="99">
        <f t="shared" si="27"/>
        <v>2</v>
      </c>
      <c r="B304" s="99" t="str">
        <f t="shared" si="28"/>
        <v>Vigilante armado diurno - 12x36h</v>
      </c>
      <c r="C304" s="99" t="str">
        <f t="shared" si="29"/>
        <v>FOZ DO IGUAÇU</v>
      </c>
      <c r="D304" s="522" t="str">
        <f>Raiz!$B$36</f>
        <v>Remuneração 1 = Total da Remuneração de verbas de natureza salarial nas quais incidem INSS + FGTS + Férias + 13º, etc.</v>
      </c>
      <c r="E304" s="522"/>
      <c r="F304" s="522"/>
      <c r="G304" s="522"/>
      <c r="H304" s="522"/>
      <c r="I304" s="522"/>
      <c r="J304" s="52">
        <f>SUM(J298:J303)</f>
        <v>6593.6</v>
      </c>
      <c r="K304" s="102"/>
      <c r="L304" s="102"/>
    </row>
    <row r="305" spans="1:12" ht="18" customHeight="1" x14ac:dyDescent="0.2">
      <c r="A305" s="99">
        <f t="shared" si="27"/>
        <v>2</v>
      </c>
      <c r="B305" s="99" t="str">
        <f t="shared" si="28"/>
        <v>Vigilante armado diurno - 12x36h</v>
      </c>
      <c r="C305" s="99" t="str">
        <f t="shared" si="29"/>
        <v>FOZ DO IGUAÇU</v>
      </c>
      <c r="D305" s="41" t="s">
        <v>253</v>
      </c>
      <c r="E305" s="498" t="s">
        <v>254</v>
      </c>
      <c r="F305" s="498"/>
      <c r="G305" s="51" t="str">
        <f>VLOOKUP(G275,Base!$B$214:$I$221,J280+1,FALSE())</f>
        <v>S</v>
      </c>
      <c r="H305" s="521"/>
      <c r="I305" s="521"/>
      <c r="J305" s="49">
        <f>IF(G305="S",ROUND(((J298+J299+J300+J301+J302)/G291*1.5*15/G292),2),IF(G302="N",0))</f>
        <v>337.17</v>
      </c>
      <c r="K305" s="102"/>
      <c r="L305" s="102"/>
    </row>
    <row r="306" spans="1:12" ht="18" customHeight="1" x14ac:dyDescent="0.2">
      <c r="A306" s="99">
        <f t="shared" si="27"/>
        <v>2</v>
      </c>
      <c r="B306" s="99" t="str">
        <f t="shared" si="28"/>
        <v>Vigilante armado diurno - 12x36h</v>
      </c>
      <c r="C306" s="99" t="str">
        <f t="shared" si="29"/>
        <v>FOZ DO IGUAÇU</v>
      </c>
      <c r="D306" s="41" t="str">
        <f>Raiz!$B$38</f>
        <v>H</v>
      </c>
      <c r="E306" s="527" t="str">
        <f>Raiz!$C$38</f>
        <v>Outros (especificar)</v>
      </c>
      <c r="F306" s="527"/>
      <c r="G306" s="527"/>
      <c r="H306" s="527"/>
      <c r="I306" s="527"/>
      <c r="J306" s="47"/>
      <c r="K306" s="102"/>
      <c r="L306" s="102"/>
    </row>
    <row r="307" spans="1:12" ht="18" customHeight="1" x14ac:dyDescent="0.2">
      <c r="A307" s="99">
        <f t="shared" si="27"/>
        <v>2</v>
      </c>
      <c r="B307" s="99" t="str">
        <f t="shared" si="28"/>
        <v>Vigilante armado diurno - 12x36h</v>
      </c>
      <c r="C307" s="99" t="str">
        <f t="shared" si="29"/>
        <v>FOZ DO IGUAÇU</v>
      </c>
      <c r="D307" s="522" t="str">
        <f>Raiz!$B$39</f>
        <v xml:space="preserve">Remuneração 2 = Total da Remuneração de verbas de natureza indenizatória nas quais não incidem INSS, FGTS, Férias, 13º, etc.  </v>
      </c>
      <c r="E307" s="522"/>
      <c r="F307" s="522"/>
      <c r="G307" s="522"/>
      <c r="H307" s="522"/>
      <c r="I307" s="522"/>
      <c r="J307" s="52">
        <f>SUM(J305:J306)</f>
        <v>337.17</v>
      </c>
    </row>
    <row r="308" spans="1:12" ht="18" customHeight="1" x14ac:dyDescent="0.2">
      <c r="A308" s="99">
        <f t="shared" si="27"/>
        <v>2</v>
      </c>
      <c r="B308" s="99" t="str">
        <f t="shared" si="28"/>
        <v>Vigilante armado diurno - 12x36h</v>
      </c>
      <c r="C308" s="99" t="str">
        <f t="shared" si="29"/>
        <v>FOZ DO IGUAÇU</v>
      </c>
      <c r="D308" s="556" t="str">
        <f>Raiz!$B$40</f>
        <v>Total do Módulo 1 - Composição da Remuneração</v>
      </c>
      <c r="E308" s="556"/>
      <c r="F308" s="556"/>
      <c r="G308" s="556"/>
      <c r="H308" s="556"/>
      <c r="I308" s="556"/>
      <c r="J308" s="54">
        <f>J304+J307</f>
        <v>6930.77</v>
      </c>
    </row>
    <row r="309" spans="1:12" ht="18" customHeight="1" x14ac:dyDescent="0.2">
      <c r="A309" s="99">
        <f t="shared" si="27"/>
        <v>2</v>
      </c>
      <c r="B309" s="99" t="str">
        <f t="shared" si="28"/>
        <v>Vigilante armado diurno - 12x36h</v>
      </c>
      <c r="C309" s="99" t="str">
        <f t="shared" si="29"/>
        <v>FOZ DO IGUAÇU</v>
      </c>
      <c r="D309" s="19"/>
      <c r="E309" s="19"/>
      <c r="F309" s="19"/>
      <c r="G309" s="19"/>
      <c r="H309" s="19"/>
      <c r="I309" s="19"/>
      <c r="J309" s="19"/>
    </row>
    <row r="310" spans="1:12" ht="18" customHeight="1" x14ac:dyDescent="0.2">
      <c r="A310" s="99">
        <f t="shared" si="27"/>
        <v>2</v>
      </c>
      <c r="B310" s="99" t="str">
        <f t="shared" si="28"/>
        <v>Vigilante armado diurno - 12x36h</v>
      </c>
      <c r="C310" s="99" t="str">
        <f t="shared" si="29"/>
        <v>FOZ DO IGUAÇU</v>
      </c>
      <c r="D310" s="523" t="str">
        <f>Raiz!$B$42</f>
        <v>MÓDULO 2 – ENCARGOS E BENEFÍCIOS ANUAIS, MENSAIS E DIÁRIOS</v>
      </c>
      <c r="E310" s="523"/>
      <c r="F310" s="523"/>
      <c r="G310" s="523"/>
      <c r="H310" s="523"/>
      <c r="I310" s="45" t="str">
        <f>Raiz!$G$42</f>
        <v>%</v>
      </c>
      <c r="J310" s="46" t="str">
        <f>Raiz!$H$42</f>
        <v>Valor R$</v>
      </c>
    </row>
    <row r="311" spans="1:12" ht="18" customHeight="1" x14ac:dyDescent="0.2">
      <c r="A311" s="99">
        <f t="shared" si="27"/>
        <v>2</v>
      </c>
      <c r="B311" s="99" t="str">
        <f t="shared" si="28"/>
        <v>Vigilante armado diurno - 12x36h</v>
      </c>
      <c r="C311" s="99" t="str">
        <f t="shared" si="29"/>
        <v>FOZ DO IGUAÇU</v>
      </c>
      <c r="D311" s="524" t="str">
        <f>Raiz!$B$43</f>
        <v xml:space="preserve"> Submódulo 2.1 - 13º (décimo terceiro) Salário e Adicional de Férias</v>
      </c>
      <c r="E311" s="524"/>
      <c r="F311" s="524"/>
      <c r="G311" s="524"/>
      <c r="H311" s="524"/>
      <c r="I311" s="524"/>
      <c r="J311" s="524"/>
    </row>
    <row r="312" spans="1:12" ht="18" customHeight="1" x14ac:dyDescent="0.2">
      <c r="A312" s="99">
        <f t="shared" si="27"/>
        <v>2</v>
      </c>
      <c r="B312" s="99" t="str">
        <f t="shared" si="28"/>
        <v>Vigilante armado diurno - 12x36h</v>
      </c>
      <c r="C312" s="99" t="str">
        <f t="shared" si="29"/>
        <v>FOZ DO IGUAÇU</v>
      </c>
      <c r="D312" s="55" t="str">
        <f>Raiz!$B$44</f>
        <v>A</v>
      </c>
      <c r="E312" s="498" t="str">
        <f>Raiz!$C$44</f>
        <v>13º Salário</v>
      </c>
      <c r="F312" s="498"/>
      <c r="G312" s="498"/>
      <c r="H312" s="498"/>
      <c r="I312" s="104">
        <f>Raiz!$G$44</f>
        <v>8.3333333333333329E-2</v>
      </c>
      <c r="J312" s="57">
        <f>ROUND(I312*J304,2)</f>
        <v>549.47</v>
      </c>
    </row>
    <row r="313" spans="1:12" ht="18" customHeight="1" x14ac:dyDescent="0.2">
      <c r="A313" s="99">
        <f t="shared" si="27"/>
        <v>2</v>
      </c>
      <c r="B313" s="99" t="str">
        <f t="shared" si="28"/>
        <v>Vigilante armado diurno - 12x36h</v>
      </c>
      <c r="C313" s="99" t="str">
        <f t="shared" si="29"/>
        <v>FOZ DO IGUAÇU</v>
      </c>
      <c r="D313" s="41" t="str">
        <f>Raiz!$B$45</f>
        <v>B</v>
      </c>
      <c r="E313" s="498" t="str">
        <f>Raiz!$C$45</f>
        <v xml:space="preserve">Adicional de Férias </v>
      </c>
      <c r="F313" s="498"/>
      <c r="G313" s="498"/>
      <c r="H313" s="498"/>
      <c r="I313" s="105">
        <f>Raiz!$G$45</f>
        <v>2.7777777777777776E-2</v>
      </c>
      <c r="J313" s="59">
        <f>ROUND(I313*J304,2)</f>
        <v>183.16</v>
      </c>
      <c r="K313" s="19"/>
      <c r="L313" s="19"/>
    </row>
    <row r="314" spans="1:12" ht="18" customHeight="1" x14ac:dyDescent="0.2">
      <c r="A314" s="99">
        <f t="shared" si="27"/>
        <v>2</v>
      </c>
      <c r="B314" s="99" t="str">
        <f t="shared" si="28"/>
        <v>Vigilante armado diurno - 12x36h</v>
      </c>
      <c r="C314" s="99" t="str">
        <f t="shared" si="29"/>
        <v>FOZ DO IGUAÇU</v>
      </c>
      <c r="D314" s="556" t="str">
        <f>Raiz!$B$46</f>
        <v>Total do Submódulo 2.1</v>
      </c>
      <c r="E314" s="556"/>
      <c r="F314" s="556"/>
      <c r="G314" s="556"/>
      <c r="H314" s="556"/>
      <c r="I314" s="556"/>
      <c r="J314" s="54">
        <f>SUM(J312:J313)</f>
        <v>732.63</v>
      </c>
      <c r="K314" s="19"/>
      <c r="L314" s="19"/>
    </row>
    <row r="315" spans="1:12" ht="14.25" customHeight="1" x14ac:dyDescent="0.2">
      <c r="A315" s="99">
        <f t="shared" si="27"/>
        <v>2</v>
      </c>
      <c r="B315" s="99" t="str">
        <f t="shared" si="28"/>
        <v>Vigilante armado diurno - 12x36h</v>
      </c>
      <c r="C315" s="99" t="str">
        <f t="shared" si="29"/>
        <v>FOZ DO IGUAÇU</v>
      </c>
      <c r="D315" s="19"/>
      <c r="E315" s="19"/>
      <c r="F315" s="19"/>
      <c r="G315" s="19"/>
      <c r="H315" s="19"/>
      <c r="I315" s="19"/>
      <c r="J315" s="19"/>
      <c r="K315" s="19"/>
      <c r="L315" s="19"/>
    </row>
    <row r="316" spans="1:12" ht="18" customHeight="1" x14ac:dyDescent="0.2">
      <c r="A316" s="99">
        <f t="shared" si="27"/>
        <v>2</v>
      </c>
      <c r="B316" s="99" t="str">
        <f t="shared" si="28"/>
        <v>Vigilante armado diurno - 12x36h</v>
      </c>
      <c r="C316" s="99" t="str">
        <f t="shared" si="29"/>
        <v>FOZ DO IGUAÇU</v>
      </c>
      <c r="D316" s="520" t="str">
        <f>Raiz!$B$48</f>
        <v xml:space="preserve"> Submódulo 2.2 - Encargos Previdenciários (GPS), FGTS e outras contribuições</v>
      </c>
      <c r="E316" s="520"/>
      <c r="F316" s="520"/>
      <c r="G316" s="520"/>
      <c r="H316" s="520"/>
      <c r="I316" s="520"/>
      <c r="J316" s="520"/>
      <c r="K316" s="19"/>
      <c r="L316" s="19"/>
    </row>
    <row r="317" spans="1:12" ht="18" customHeight="1" x14ac:dyDescent="0.2">
      <c r="A317" s="99">
        <f t="shared" si="27"/>
        <v>2</v>
      </c>
      <c r="B317" s="99" t="str">
        <f t="shared" si="28"/>
        <v>Vigilante armado diurno - 12x36h</v>
      </c>
      <c r="C317" s="99" t="str">
        <f t="shared" si="29"/>
        <v>FOZ DO IGUAÇU</v>
      </c>
      <c r="D317" s="41" t="str">
        <f>Raiz!$B$49</f>
        <v>A</v>
      </c>
      <c r="E317" s="519" t="str">
        <f>Raiz!$C$49</f>
        <v>INSS</v>
      </c>
      <c r="F317" s="519"/>
      <c r="G317" s="519"/>
      <c r="H317" s="519"/>
      <c r="I317" s="60">
        <f>Raiz!$G$49</f>
        <v>0.2</v>
      </c>
      <c r="J317" s="57">
        <f>ROUND((J304+J314)*$I317,2)</f>
        <v>1465.25</v>
      </c>
      <c r="K317" s="19"/>
      <c r="L317" s="19"/>
    </row>
    <row r="318" spans="1:12" ht="18" customHeight="1" x14ac:dyDescent="0.2">
      <c r="A318" s="99">
        <f t="shared" si="27"/>
        <v>2</v>
      </c>
      <c r="B318" s="99" t="str">
        <f t="shared" si="28"/>
        <v>Vigilante armado diurno - 12x36h</v>
      </c>
      <c r="C318" s="99" t="str">
        <f t="shared" si="29"/>
        <v>FOZ DO IGUAÇU</v>
      </c>
      <c r="D318" s="41" t="str">
        <f>Raiz!$B$50</f>
        <v>B</v>
      </c>
      <c r="E318" s="519" t="str">
        <f>Raiz!$C$50</f>
        <v>Salário Educação</v>
      </c>
      <c r="F318" s="519"/>
      <c r="G318" s="519"/>
      <c r="H318" s="519"/>
      <c r="I318" s="60">
        <f>Raiz!$G$50</f>
        <v>2.5000000000000001E-2</v>
      </c>
      <c r="J318" s="57">
        <f>ROUND((J304+J314)*$I318,2)</f>
        <v>183.16</v>
      </c>
      <c r="K318" s="19"/>
      <c r="L318" s="19"/>
    </row>
    <row r="319" spans="1:12" ht="18" customHeight="1" x14ac:dyDescent="0.2">
      <c r="A319" s="99">
        <f t="shared" si="27"/>
        <v>2</v>
      </c>
      <c r="B319" s="99" t="str">
        <f t="shared" si="28"/>
        <v>Vigilante armado diurno - 12x36h</v>
      </c>
      <c r="C319" s="99" t="str">
        <f t="shared" si="29"/>
        <v>FOZ DO IGUAÇU</v>
      </c>
      <c r="D319" s="41" t="str">
        <f>Raiz!$B$51</f>
        <v>C</v>
      </c>
      <c r="E319" s="21" t="str">
        <f>Raiz!$C$51</f>
        <v>RAT X FAP       RAT=</v>
      </c>
      <c r="F319" s="63">
        <f>VLOOKUP(J270,Base!$B$22:$C$23,2,FALSE())</f>
        <v>0.03</v>
      </c>
      <c r="G319" s="106" t="str">
        <f>Raiz!$E$51</f>
        <v>FAP=</v>
      </c>
      <c r="H319" s="65">
        <f>VLOOKUP(J270,Base!$B$22:$D$23,3,FALSE())</f>
        <v>1</v>
      </c>
      <c r="I319" s="60">
        <f>F319*H319</f>
        <v>0.03</v>
      </c>
      <c r="J319" s="57">
        <f>ROUND((J304+J314)*$I319,2)</f>
        <v>219.79</v>
      </c>
      <c r="K319" s="19"/>
      <c r="L319" s="19"/>
    </row>
    <row r="320" spans="1:12" ht="18" customHeight="1" x14ac:dyDescent="0.2">
      <c r="A320" s="99">
        <f t="shared" si="27"/>
        <v>2</v>
      </c>
      <c r="B320" s="99" t="str">
        <f t="shared" si="28"/>
        <v>Vigilante armado diurno - 12x36h</v>
      </c>
      <c r="C320" s="99" t="str">
        <f t="shared" si="29"/>
        <v>FOZ DO IGUAÇU</v>
      </c>
      <c r="D320" s="41" t="str">
        <f>Raiz!$B$52</f>
        <v>D</v>
      </c>
      <c r="E320" s="519" t="str">
        <f>Raiz!$C$52</f>
        <v>SESI ou SESC</v>
      </c>
      <c r="F320" s="519"/>
      <c r="G320" s="519"/>
      <c r="H320" s="519"/>
      <c r="I320" s="60">
        <f>Raiz!$G$52</f>
        <v>1.4999999999999999E-2</v>
      </c>
      <c r="J320" s="57">
        <f>ROUND((J304+J314)*$I320,2)</f>
        <v>109.89</v>
      </c>
      <c r="K320" s="19"/>
      <c r="L320" s="19"/>
    </row>
    <row r="321" spans="1:12" ht="18" customHeight="1" x14ac:dyDescent="0.2">
      <c r="A321" s="99">
        <f t="shared" si="27"/>
        <v>2</v>
      </c>
      <c r="B321" s="99" t="str">
        <f t="shared" si="28"/>
        <v>Vigilante armado diurno - 12x36h</v>
      </c>
      <c r="C321" s="99" t="str">
        <f t="shared" si="29"/>
        <v>FOZ DO IGUAÇU</v>
      </c>
      <c r="D321" s="41" t="str">
        <f>Raiz!$B$53</f>
        <v>E</v>
      </c>
      <c r="E321" s="519" t="str">
        <f>Raiz!$C$53</f>
        <v>SENAI ou SENAC</v>
      </c>
      <c r="F321" s="519"/>
      <c r="G321" s="519"/>
      <c r="H321" s="519"/>
      <c r="I321" s="60">
        <f>Raiz!$G$53</f>
        <v>0.01</v>
      </c>
      <c r="J321" s="57">
        <f>ROUND((J304+J314)*$I321,2)</f>
        <v>73.260000000000005</v>
      </c>
      <c r="K321" s="19"/>
      <c r="L321" s="19"/>
    </row>
    <row r="322" spans="1:12" ht="18" customHeight="1" x14ac:dyDescent="0.2">
      <c r="A322" s="99">
        <f t="shared" si="27"/>
        <v>2</v>
      </c>
      <c r="B322" s="99" t="str">
        <f t="shared" si="28"/>
        <v>Vigilante armado diurno - 12x36h</v>
      </c>
      <c r="C322" s="99" t="str">
        <f t="shared" si="29"/>
        <v>FOZ DO IGUAÇU</v>
      </c>
      <c r="D322" s="41" t="str">
        <f>Raiz!$B$54</f>
        <v>F</v>
      </c>
      <c r="E322" s="519" t="str">
        <f>Raiz!$C$54</f>
        <v>SEBRAE</v>
      </c>
      <c r="F322" s="519"/>
      <c r="G322" s="519"/>
      <c r="H322" s="519"/>
      <c r="I322" s="60">
        <f>Raiz!$G$54</f>
        <v>6.0000000000000001E-3</v>
      </c>
      <c r="J322" s="57">
        <f>ROUND((J304+J314)*$I322,2)</f>
        <v>43.96</v>
      </c>
      <c r="K322" s="19"/>
      <c r="L322" s="19"/>
    </row>
    <row r="323" spans="1:12" ht="18" customHeight="1" x14ac:dyDescent="0.2">
      <c r="A323" s="99">
        <f t="shared" si="27"/>
        <v>2</v>
      </c>
      <c r="B323" s="99" t="str">
        <f t="shared" si="28"/>
        <v>Vigilante armado diurno - 12x36h</v>
      </c>
      <c r="C323" s="99" t="str">
        <f t="shared" si="29"/>
        <v>FOZ DO IGUAÇU</v>
      </c>
      <c r="D323" s="41" t="str">
        <f>Raiz!$B$55</f>
        <v>G</v>
      </c>
      <c r="E323" s="519" t="str">
        <f>Raiz!$C$55</f>
        <v>INCRA</v>
      </c>
      <c r="F323" s="519"/>
      <c r="G323" s="519"/>
      <c r="H323" s="519"/>
      <c r="I323" s="60">
        <f>Raiz!$G$55</f>
        <v>2E-3</v>
      </c>
      <c r="J323" s="57">
        <f>ROUND((J304+J314)*$I323,2)</f>
        <v>14.65</v>
      </c>
      <c r="K323" s="19"/>
      <c r="L323" s="19"/>
    </row>
    <row r="324" spans="1:12" ht="18" customHeight="1" x14ac:dyDescent="0.2">
      <c r="A324" s="99">
        <f t="shared" si="27"/>
        <v>2</v>
      </c>
      <c r="B324" s="99" t="str">
        <f t="shared" si="28"/>
        <v>Vigilante armado diurno - 12x36h</v>
      </c>
      <c r="C324" s="99" t="str">
        <f t="shared" si="29"/>
        <v>FOZ DO IGUAÇU</v>
      </c>
      <c r="D324" s="41" t="str">
        <f>Raiz!$B$56</f>
        <v>H</v>
      </c>
      <c r="E324" s="519" t="str">
        <f>Raiz!$C$56</f>
        <v>FGTS</v>
      </c>
      <c r="F324" s="519"/>
      <c r="G324" s="519"/>
      <c r="H324" s="519"/>
      <c r="I324" s="60">
        <f>Raiz!$G$56</f>
        <v>0.08</v>
      </c>
      <c r="J324" s="57">
        <f>ROUND((J304+J314)*$I324,2)</f>
        <v>586.1</v>
      </c>
      <c r="K324" s="19"/>
      <c r="L324" s="19"/>
    </row>
    <row r="325" spans="1:12" ht="18" customHeight="1" x14ac:dyDescent="0.2">
      <c r="A325" s="99">
        <f t="shared" si="27"/>
        <v>2</v>
      </c>
      <c r="B325" s="99" t="str">
        <f t="shared" si="28"/>
        <v>Vigilante armado diurno - 12x36h</v>
      </c>
      <c r="C325" s="99" t="str">
        <f t="shared" si="29"/>
        <v>FOZ DO IGUAÇU</v>
      </c>
      <c r="D325" s="554" t="str">
        <f>Raiz!$B$57</f>
        <v>Total do Submódulo 2.2</v>
      </c>
      <c r="E325" s="554"/>
      <c r="F325" s="554"/>
      <c r="G325" s="554"/>
      <c r="H325" s="554"/>
      <c r="I325" s="66">
        <f>SUM(I317:I324)</f>
        <v>0.36800000000000005</v>
      </c>
      <c r="J325" s="54">
        <f>SUM(J317:J324)</f>
        <v>2696.0600000000004</v>
      </c>
      <c r="K325" s="19"/>
      <c r="L325" s="19"/>
    </row>
    <row r="326" spans="1:12" ht="13.5" customHeight="1" x14ac:dyDescent="0.2">
      <c r="A326" s="99">
        <f t="shared" si="27"/>
        <v>2</v>
      </c>
      <c r="B326" s="99" t="str">
        <f t="shared" si="28"/>
        <v>Vigilante armado diurno - 12x36h</v>
      </c>
      <c r="C326" s="99" t="str">
        <f t="shared" si="29"/>
        <v>FOZ DO IGUAÇU</v>
      </c>
      <c r="D326" s="19"/>
      <c r="E326" s="19"/>
      <c r="F326" s="19"/>
      <c r="G326" s="19"/>
      <c r="H326" s="19"/>
      <c r="I326" s="19"/>
      <c r="J326" s="19"/>
      <c r="K326" s="19"/>
      <c r="L326" s="19"/>
    </row>
    <row r="327" spans="1:12" ht="18" customHeight="1" x14ac:dyDescent="0.2">
      <c r="A327" s="99">
        <f t="shared" si="27"/>
        <v>2</v>
      </c>
      <c r="B327" s="99" t="str">
        <f t="shared" si="28"/>
        <v>Vigilante armado diurno - 12x36h</v>
      </c>
      <c r="C327" s="99" t="str">
        <f t="shared" si="29"/>
        <v>FOZ DO IGUAÇU</v>
      </c>
      <c r="D327" s="520" t="str">
        <f>Raiz!$B$59</f>
        <v xml:space="preserve"> Submódulo 2.3 - Benefícios Mensais e Diários</v>
      </c>
      <c r="E327" s="520"/>
      <c r="F327" s="520"/>
      <c r="G327" s="520"/>
      <c r="H327" s="520"/>
      <c r="I327" s="520"/>
      <c r="J327" s="520"/>
      <c r="K327" s="19"/>
      <c r="L327" s="19"/>
    </row>
    <row r="328" spans="1:12" ht="33" customHeight="1" x14ac:dyDescent="0.2">
      <c r="A328" s="99">
        <f t="shared" si="27"/>
        <v>2</v>
      </c>
      <c r="B328" s="99" t="str">
        <f t="shared" si="28"/>
        <v>Vigilante armado diurno - 12x36h</v>
      </c>
      <c r="C328" s="99" t="str">
        <f t="shared" si="29"/>
        <v>FOZ DO IGUAÇU</v>
      </c>
      <c r="D328" s="41" t="str">
        <f>Raiz!$B$60</f>
        <v>A</v>
      </c>
      <c r="E328" s="67" t="str">
        <f>Raiz!$C$60</f>
        <v>Transporte</v>
      </c>
      <c r="F328" s="68" t="str">
        <f>Raiz!$D$60</f>
        <v>Quantidade</v>
      </c>
      <c r="G328" s="23">
        <f>VLOOKUP(G275,Base!$B$248:$I$254,J280+1,FALSE())</f>
        <v>60</v>
      </c>
      <c r="H328" s="521" t="s">
        <v>278</v>
      </c>
      <c r="I328" s="521"/>
      <c r="J328" s="47">
        <f>IF(ROUND((G328*G293)-(J298*0.06),2)&lt;0,0,ROUND((G328*G293)-(J298*0.06),2))</f>
        <v>0</v>
      </c>
      <c r="K328" s="19"/>
      <c r="L328" s="19"/>
    </row>
    <row r="329" spans="1:12" ht="33" x14ac:dyDescent="0.2">
      <c r="A329" s="99">
        <f t="shared" si="27"/>
        <v>2</v>
      </c>
      <c r="B329" s="99" t="str">
        <f t="shared" si="28"/>
        <v>Vigilante armado diurno - 12x36h</v>
      </c>
      <c r="C329" s="99" t="str">
        <f t="shared" si="29"/>
        <v>FOZ DO IGUAÇU</v>
      </c>
      <c r="D329" s="41" t="str">
        <f>Raiz!$B$61</f>
        <v>B</v>
      </c>
      <c r="E329" s="67" t="str">
        <f>Raiz!$C$61</f>
        <v>Auxílio Alimentação</v>
      </c>
      <c r="F329" s="68" t="str">
        <f>Raiz!$D$61</f>
        <v>Quantidade</v>
      </c>
      <c r="G329" s="23">
        <f>VLOOKUP(G275,Base!$B$270:$I$276,J280+1,FALSE())</f>
        <v>30</v>
      </c>
      <c r="H329" s="69" t="s">
        <v>280</v>
      </c>
      <c r="I329" s="70">
        <f>VLOOKUP(G275,Base!$B$281:$I$287,J280+1,FALSE())</f>
        <v>0.2</v>
      </c>
      <c r="J329" s="47">
        <f>ROUND(G294*G329*(1-I329),2)</f>
        <v>1344</v>
      </c>
      <c r="K329" s="24"/>
      <c r="L329" s="24"/>
    </row>
    <row r="330" spans="1:12" ht="18" customHeight="1" x14ac:dyDescent="0.2">
      <c r="A330" s="99">
        <f t="shared" si="27"/>
        <v>2</v>
      </c>
      <c r="B330" s="99" t="str">
        <f t="shared" si="28"/>
        <v>Vigilante armado diurno - 12x36h</v>
      </c>
      <c r="C330" s="99" t="str">
        <f t="shared" si="29"/>
        <v>FOZ DO IGUAÇU</v>
      </c>
      <c r="D330" s="41" t="str">
        <f>Raiz!$B$62</f>
        <v>C</v>
      </c>
      <c r="E330" s="493" t="str">
        <f>Raiz!$C$62</f>
        <v>Convênio Saúde</v>
      </c>
      <c r="F330" s="493"/>
      <c r="G330" s="493"/>
      <c r="H330" s="493"/>
      <c r="I330" s="493"/>
      <c r="J330" s="47">
        <f>VLOOKUP(G275,Base!$B$303:$K$309,J280+1,FALSE())</f>
        <v>200.56</v>
      </c>
      <c r="K330" s="24"/>
      <c r="L330" s="24"/>
    </row>
    <row r="331" spans="1:12" ht="18" customHeight="1" x14ac:dyDescent="0.2">
      <c r="A331" s="99">
        <f t="shared" si="27"/>
        <v>2</v>
      </c>
      <c r="B331" s="99" t="str">
        <f t="shared" si="28"/>
        <v>Vigilante armado diurno - 12x36h</v>
      </c>
      <c r="C331" s="99" t="str">
        <f t="shared" si="29"/>
        <v>FOZ DO IGUAÇU</v>
      </c>
      <c r="D331" s="41" t="str">
        <f>Raiz!$B$63</f>
        <v>D</v>
      </c>
      <c r="E331" s="493" t="str">
        <f>Raiz!$C$63</f>
        <v>Benefício Social Familiar</v>
      </c>
      <c r="F331" s="493"/>
      <c r="G331" s="493"/>
      <c r="H331" s="493"/>
      <c r="I331" s="493"/>
      <c r="J331" s="47">
        <f>VLOOKUP(G275,Base!$B$314:$K$320,J280+1,FALSE())</f>
        <v>0</v>
      </c>
      <c r="K331" s="24"/>
      <c r="L331" s="24"/>
    </row>
    <row r="332" spans="1:12" ht="18" customHeight="1" x14ac:dyDescent="0.2">
      <c r="A332" s="99">
        <f t="shared" si="27"/>
        <v>2</v>
      </c>
      <c r="B332" s="99" t="str">
        <f t="shared" si="28"/>
        <v>Vigilante armado diurno - 12x36h</v>
      </c>
      <c r="C332" s="99" t="str">
        <f t="shared" si="29"/>
        <v>FOZ DO IGUAÇU</v>
      </c>
      <c r="D332" s="41" t="str">
        <f>Raiz!$B$64</f>
        <v>E</v>
      </c>
      <c r="E332" s="498" t="str">
        <f>Raiz!$C$64</f>
        <v>Adicional de Assiduidade</v>
      </c>
      <c r="F332" s="498"/>
      <c r="G332" s="498"/>
      <c r="H332" s="498"/>
      <c r="I332" s="70">
        <f>VLOOKUP(G275,Base!$B$325:$K$331,J280+1,FALSE())</f>
        <v>0</v>
      </c>
      <c r="J332" s="47">
        <f>ROUND(I332*J308,2)</f>
        <v>0</v>
      </c>
      <c r="K332" s="24"/>
      <c r="L332" s="24"/>
    </row>
    <row r="333" spans="1:12" ht="18" customHeight="1" x14ac:dyDescent="0.2">
      <c r="A333" s="99">
        <f t="shared" si="27"/>
        <v>2</v>
      </c>
      <c r="B333" s="99" t="str">
        <f t="shared" si="28"/>
        <v>Vigilante armado diurno - 12x36h</v>
      </c>
      <c r="C333" s="99" t="str">
        <f t="shared" si="29"/>
        <v>FOZ DO IGUAÇU</v>
      </c>
      <c r="D333" s="41" t="str">
        <f>Raiz!$B$65</f>
        <v>F</v>
      </c>
      <c r="E333" s="493" t="str">
        <f>Raiz!$C$65</f>
        <v>Seguro de Vida</v>
      </c>
      <c r="F333" s="493"/>
      <c r="G333" s="493"/>
      <c r="H333" s="493"/>
      <c r="I333" s="493"/>
      <c r="J333" s="47">
        <f>VLOOKUP(G275,Base!$B$336:$K$342,J280+1,FALSE())</f>
        <v>39.43</v>
      </c>
      <c r="K333" s="24"/>
      <c r="L333" s="24"/>
    </row>
    <row r="334" spans="1:12" ht="18" customHeight="1" x14ac:dyDescent="0.2">
      <c r="A334" s="99">
        <f t="shared" si="27"/>
        <v>2</v>
      </c>
      <c r="B334" s="99" t="str">
        <f t="shared" si="28"/>
        <v>Vigilante armado diurno - 12x36h</v>
      </c>
      <c r="C334" s="99" t="str">
        <f t="shared" si="29"/>
        <v>FOZ DO IGUAÇU</v>
      </c>
      <c r="D334" s="41" t="str">
        <f>Raiz!$B$66</f>
        <v>G</v>
      </c>
      <c r="E334" s="493" t="str">
        <f>Raiz!$C$66</f>
        <v>Auxílio funeral</v>
      </c>
      <c r="F334" s="493"/>
      <c r="G334" s="493"/>
      <c r="H334" s="493"/>
      <c r="I334" s="493"/>
      <c r="J334" s="47">
        <f>VLOOKUP(G275,Base!$B$347:$I$353,J280+1,FALSE())</f>
        <v>1.1000000000000001</v>
      </c>
      <c r="K334" s="24"/>
      <c r="L334" s="24"/>
    </row>
    <row r="335" spans="1:12" ht="18" customHeight="1" x14ac:dyDescent="0.2">
      <c r="A335" s="99">
        <f t="shared" ref="A335:A366" si="30">A334</f>
        <v>2</v>
      </c>
      <c r="B335" s="99" t="str">
        <f t="shared" ref="B335:B366" si="31">B334</f>
        <v>Vigilante armado diurno - 12x36h</v>
      </c>
      <c r="C335" s="99" t="str">
        <f t="shared" ref="C335:C366" si="32">C334</f>
        <v>FOZ DO IGUAÇU</v>
      </c>
      <c r="D335" s="41" t="str">
        <f>Raiz!$B$67</f>
        <v>H</v>
      </c>
      <c r="E335" s="493" t="str">
        <f>Raiz!$C$67</f>
        <v>Auxílio Creche</v>
      </c>
      <c r="F335" s="493"/>
      <c r="G335" s="493"/>
      <c r="H335" s="493"/>
      <c r="I335" s="493"/>
      <c r="J335" s="47">
        <f>VLOOKUP(G275,Base!$B$358:$K$364,J280+1,FALSE())</f>
        <v>210.66</v>
      </c>
      <c r="K335" s="24"/>
      <c r="L335" s="24"/>
    </row>
    <row r="336" spans="1:12" ht="18" customHeight="1" x14ac:dyDescent="0.2">
      <c r="A336" s="99">
        <f t="shared" si="30"/>
        <v>2</v>
      </c>
      <c r="B336" s="99" t="str">
        <f t="shared" si="31"/>
        <v>Vigilante armado diurno - 12x36h</v>
      </c>
      <c r="C336" s="99" t="str">
        <f t="shared" si="32"/>
        <v>FOZ DO IGUAÇU</v>
      </c>
      <c r="D336" s="550" t="str">
        <f>Raiz!$B$68</f>
        <v> Total do Submódulo 2.3</v>
      </c>
      <c r="E336" s="550"/>
      <c r="F336" s="550"/>
      <c r="G336" s="550"/>
      <c r="H336" s="550"/>
      <c r="I336" s="550"/>
      <c r="J336" s="54">
        <f>SUM(J328:J335)</f>
        <v>1795.75</v>
      </c>
      <c r="K336" s="19"/>
      <c r="L336" s="19"/>
    </row>
    <row r="337" spans="1:12" ht="13.5" customHeight="1" x14ac:dyDescent="0.2">
      <c r="A337" s="99">
        <f t="shared" si="30"/>
        <v>2</v>
      </c>
      <c r="B337" s="99" t="str">
        <f t="shared" si="31"/>
        <v>Vigilante armado diurno - 12x36h</v>
      </c>
      <c r="C337" s="99" t="str">
        <f t="shared" si="32"/>
        <v>FOZ DO IGUAÇU</v>
      </c>
      <c r="D337" s="19"/>
      <c r="E337" s="19"/>
      <c r="F337" s="19"/>
      <c r="G337" s="19"/>
      <c r="H337" s="19"/>
      <c r="I337" s="19"/>
      <c r="J337" s="19"/>
      <c r="K337" s="19"/>
      <c r="L337" s="19"/>
    </row>
    <row r="338" spans="1:12" ht="18" customHeight="1" x14ac:dyDescent="0.2">
      <c r="A338" s="99">
        <f t="shared" si="30"/>
        <v>2</v>
      </c>
      <c r="B338" s="99" t="str">
        <f t="shared" si="31"/>
        <v>Vigilante armado diurno - 12x36h</v>
      </c>
      <c r="C338" s="99" t="str">
        <f t="shared" si="32"/>
        <v>FOZ DO IGUAÇU</v>
      </c>
      <c r="D338" s="518" t="str">
        <f>Raiz!$B$70</f>
        <v>Quadro-Resumo do Módulo 2 - Encargos e Benefícios Anuais, Mensais e Diários</v>
      </c>
      <c r="E338" s="518"/>
      <c r="F338" s="518"/>
      <c r="G338" s="518"/>
      <c r="H338" s="518"/>
      <c r="I338" s="518"/>
      <c r="J338" s="73" t="str">
        <f>Raiz!$H$70</f>
        <v>Valor R$</v>
      </c>
      <c r="K338" s="19"/>
      <c r="L338" s="19"/>
    </row>
    <row r="339" spans="1:12" ht="18" customHeight="1" x14ac:dyDescent="0.2">
      <c r="A339" s="99">
        <f t="shared" si="30"/>
        <v>2</v>
      </c>
      <c r="B339" s="99" t="str">
        <f t="shared" si="31"/>
        <v>Vigilante armado diurno - 12x36h</v>
      </c>
      <c r="C339" s="99" t="str">
        <f t="shared" si="32"/>
        <v>FOZ DO IGUAÇU</v>
      </c>
      <c r="D339" s="41" t="str">
        <f>Raiz!$B$71</f>
        <v>2.1</v>
      </c>
      <c r="E339" s="493" t="str">
        <f>Raiz!$C$71</f>
        <v>13º Salário e Adicional de Férias</v>
      </c>
      <c r="F339" s="493"/>
      <c r="G339" s="493"/>
      <c r="H339" s="493"/>
      <c r="I339" s="493"/>
      <c r="J339" s="74">
        <f>J314</f>
        <v>732.63</v>
      </c>
      <c r="K339" s="19"/>
      <c r="L339" s="19"/>
    </row>
    <row r="340" spans="1:12" ht="18" customHeight="1" x14ac:dyDescent="0.2">
      <c r="A340" s="99">
        <f t="shared" si="30"/>
        <v>2</v>
      </c>
      <c r="B340" s="99" t="str">
        <f t="shared" si="31"/>
        <v>Vigilante armado diurno - 12x36h</v>
      </c>
      <c r="C340" s="99" t="str">
        <f t="shared" si="32"/>
        <v>FOZ DO IGUAÇU</v>
      </c>
      <c r="D340" s="41" t="str">
        <f>Raiz!$B$72</f>
        <v>2.2</v>
      </c>
      <c r="E340" s="493" t="str">
        <f>Raiz!$C$72</f>
        <v>Encargos Previdenciários (GPS), FGTS e outras contribuições</v>
      </c>
      <c r="F340" s="493"/>
      <c r="G340" s="493"/>
      <c r="H340" s="493"/>
      <c r="I340" s="493"/>
      <c r="J340" s="74">
        <f>J325</f>
        <v>2696.0600000000004</v>
      </c>
      <c r="K340" s="19"/>
      <c r="L340" s="19"/>
    </row>
    <row r="341" spans="1:12" ht="18" customHeight="1" x14ac:dyDescent="0.2">
      <c r="A341" s="99">
        <f t="shared" si="30"/>
        <v>2</v>
      </c>
      <c r="B341" s="99" t="str">
        <f t="shared" si="31"/>
        <v>Vigilante armado diurno - 12x36h</v>
      </c>
      <c r="C341" s="99" t="str">
        <f t="shared" si="32"/>
        <v>FOZ DO IGUAÇU</v>
      </c>
      <c r="D341" s="41" t="str">
        <f>Raiz!$B$73</f>
        <v>2.3</v>
      </c>
      <c r="E341" s="493" t="str">
        <f>Raiz!$C$73</f>
        <v>Benefícios Mensais e Diários</v>
      </c>
      <c r="F341" s="493"/>
      <c r="G341" s="493"/>
      <c r="H341" s="493"/>
      <c r="I341" s="493"/>
      <c r="J341" s="74">
        <f>J336</f>
        <v>1795.75</v>
      </c>
      <c r="K341" s="19"/>
      <c r="L341" s="19"/>
    </row>
    <row r="342" spans="1:12" ht="18" customHeight="1" x14ac:dyDescent="0.2">
      <c r="A342" s="99">
        <f t="shared" si="30"/>
        <v>2</v>
      </c>
      <c r="B342" s="99" t="str">
        <f t="shared" si="31"/>
        <v>Vigilante armado diurno - 12x36h</v>
      </c>
      <c r="C342" s="99" t="str">
        <f t="shared" si="32"/>
        <v>FOZ DO IGUAÇU</v>
      </c>
      <c r="D342" s="550" t="str">
        <f>Raiz!$B$74</f>
        <v> Total do Módulo 2 - Encargos e Benefícios Anuais, mensais e Diários</v>
      </c>
      <c r="E342" s="550"/>
      <c r="F342" s="550"/>
      <c r="G342" s="550"/>
      <c r="H342" s="550"/>
      <c r="I342" s="550"/>
      <c r="J342" s="54">
        <f>SUM(J339:J341)</f>
        <v>5224.4400000000005</v>
      </c>
      <c r="K342" s="19"/>
      <c r="L342" s="19"/>
    </row>
    <row r="343" spans="1:12" ht="13.5" customHeight="1" x14ac:dyDescent="0.2">
      <c r="A343" s="99">
        <f t="shared" si="30"/>
        <v>2</v>
      </c>
      <c r="B343" s="99" t="str">
        <f t="shared" si="31"/>
        <v>Vigilante armado diurno - 12x36h</v>
      </c>
      <c r="C343" s="99" t="str">
        <f t="shared" si="32"/>
        <v>FOZ DO IGUAÇU</v>
      </c>
      <c r="D343" s="19"/>
      <c r="E343" s="19"/>
      <c r="F343" s="19"/>
      <c r="G343" s="19"/>
      <c r="H343" s="19"/>
      <c r="I343" s="19"/>
      <c r="J343" s="19"/>
      <c r="K343" s="19"/>
      <c r="L343" s="19"/>
    </row>
    <row r="344" spans="1:12" ht="18" customHeight="1" x14ac:dyDescent="0.2">
      <c r="A344" s="99">
        <f t="shared" si="30"/>
        <v>2</v>
      </c>
      <c r="B344" s="99" t="str">
        <f t="shared" si="31"/>
        <v>Vigilante armado diurno - 12x36h</v>
      </c>
      <c r="C344" s="99" t="str">
        <f t="shared" si="32"/>
        <v>FOZ DO IGUAÇU</v>
      </c>
      <c r="D344" s="510" t="str">
        <f>Raiz!$B$76</f>
        <v>MÓDULO 3 – PROVISÃO PARA RESCISÃO</v>
      </c>
      <c r="E344" s="510"/>
      <c r="F344" s="510"/>
      <c r="G344" s="510"/>
      <c r="H344" s="510"/>
      <c r="I344" s="45" t="str">
        <f>Raiz!$G$76</f>
        <v>%</v>
      </c>
      <c r="J344" s="46" t="str">
        <f>Raiz!$H$76</f>
        <v>Valor R$</v>
      </c>
      <c r="K344" s="19"/>
      <c r="L344" s="19"/>
    </row>
    <row r="345" spans="1:12" ht="28.5" customHeight="1" x14ac:dyDescent="0.2">
      <c r="A345" s="99">
        <f t="shared" si="30"/>
        <v>2</v>
      </c>
      <c r="B345" s="99" t="str">
        <f t="shared" si="31"/>
        <v>Vigilante armado diurno - 12x36h</v>
      </c>
      <c r="C345" s="99" t="str">
        <f t="shared" si="32"/>
        <v>FOZ DO IGUAÇU</v>
      </c>
      <c r="D345" s="75" t="str">
        <f>Raiz!$B$77</f>
        <v>A</v>
      </c>
      <c r="E345" s="26" t="s">
        <v>296</v>
      </c>
      <c r="F345" s="498" t="s">
        <v>297</v>
      </c>
      <c r="G345" s="498"/>
      <c r="H345" s="498"/>
      <c r="I345" s="76">
        <f>(1/12+1/12/12+1/12/12+1/12/12/3)*30/30*VLOOKUP(J270,Base!$B$29:$S$30,2)</f>
        <v>4.9768518518518521E-3</v>
      </c>
      <c r="J345" s="47">
        <f>ROUND(I345*(J304+J314),2)</f>
        <v>36.46</v>
      </c>
      <c r="K345" s="19"/>
      <c r="L345" s="19"/>
    </row>
    <row r="346" spans="1:12" ht="18" customHeight="1" x14ac:dyDescent="0.2">
      <c r="A346" s="99">
        <f t="shared" si="30"/>
        <v>2</v>
      </c>
      <c r="B346" s="99" t="str">
        <f t="shared" si="31"/>
        <v>Vigilante armado diurno - 12x36h</v>
      </c>
      <c r="C346" s="99" t="str">
        <f t="shared" si="32"/>
        <v>FOZ DO IGUAÇU</v>
      </c>
      <c r="D346" s="41" t="str">
        <f>Raiz!$B$78</f>
        <v>B</v>
      </c>
      <c r="E346" s="498" t="s">
        <v>298</v>
      </c>
      <c r="F346" s="498"/>
      <c r="G346" s="498"/>
      <c r="H346" s="498"/>
      <c r="I346" s="76">
        <f>I324*I345</f>
        <v>3.9814814814814818E-4</v>
      </c>
      <c r="J346" s="47">
        <f>ROUND((J304+J312)*I346,2)</f>
        <v>2.84</v>
      </c>
      <c r="K346" s="19"/>
      <c r="L346" s="19"/>
    </row>
    <row r="347" spans="1:12" ht="24.75" customHeight="1" x14ac:dyDescent="0.2">
      <c r="A347" s="99">
        <f t="shared" si="30"/>
        <v>2</v>
      </c>
      <c r="B347" s="99" t="str">
        <f t="shared" si="31"/>
        <v>Vigilante armado diurno - 12x36h</v>
      </c>
      <c r="C347" s="99" t="str">
        <f t="shared" si="32"/>
        <v>FOZ DO IGUAÇU</v>
      </c>
      <c r="D347" s="75" t="str">
        <f>Raiz!$B$79</f>
        <v>C</v>
      </c>
      <c r="E347" s="26" t="s">
        <v>299</v>
      </c>
      <c r="F347" s="517" t="s">
        <v>300</v>
      </c>
      <c r="G347" s="517"/>
      <c r="H347" s="517"/>
      <c r="I347" s="76">
        <f>1/30*7/G277*1</f>
        <v>9.7222222222222224E-3</v>
      </c>
      <c r="J347" s="47">
        <f>ROUND((J304+J314)/30*7/20,2)</f>
        <v>85.47</v>
      </c>
      <c r="K347" s="19"/>
      <c r="L347" s="19"/>
    </row>
    <row r="348" spans="1:12" ht="18" customHeight="1" x14ac:dyDescent="0.2">
      <c r="A348" s="99">
        <f t="shared" si="30"/>
        <v>2</v>
      </c>
      <c r="B348" s="99" t="str">
        <f t="shared" si="31"/>
        <v>Vigilante armado diurno - 12x36h</v>
      </c>
      <c r="C348" s="99" t="str">
        <f t="shared" si="32"/>
        <v>FOZ DO IGUAÇU</v>
      </c>
      <c r="D348" s="41" t="str">
        <f>Raiz!$B$80</f>
        <v>D</v>
      </c>
      <c r="E348" s="498" t="s">
        <v>301</v>
      </c>
      <c r="F348" s="498"/>
      <c r="G348" s="498"/>
      <c r="H348" s="498"/>
      <c r="I348" s="76">
        <f>I325*I347</f>
        <v>3.5777777777777782E-3</v>
      </c>
      <c r="J348" s="47">
        <f>ROUND(I348*(J304+J314),2)</f>
        <v>26.21</v>
      </c>
      <c r="K348" s="19"/>
      <c r="L348" s="19"/>
    </row>
    <row r="349" spans="1:12" ht="18" customHeight="1" x14ac:dyDescent="0.2">
      <c r="A349" s="99">
        <f t="shared" si="30"/>
        <v>2</v>
      </c>
      <c r="B349" s="99" t="str">
        <f t="shared" si="31"/>
        <v>Vigilante armado diurno - 12x36h</v>
      </c>
      <c r="C349" s="99" t="str">
        <f t="shared" si="32"/>
        <v>FOZ DO IGUAÇU</v>
      </c>
      <c r="D349" s="41" t="str">
        <f>Raiz!$B$81</f>
        <v>E</v>
      </c>
      <c r="E349" s="498" t="s">
        <v>302</v>
      </c>
      <c r="F349" s="498"/>
      <c r="G349" s="498"/>
      <c r="H349" s="498"/>
      <c r="I349" s="79">
        <f>I324*0.4*ROUND(1+1/12*2+1/12/3,2)+0.4*I324*ROUND(1+1/12*2+1/12/3,2)*VLOOKUP(J270,Base!$B$29:$S$30,2)</f>
        <v>3.9983999999999999E-2</v>
      </c>
      <c r="J349" s="47">
        <f>ROUND((J304+J312)*I349,2)</f>
        <v>285.61</v>
      </c>
      <c r="K349" s="19"/>
      <c r="L349" s="19"/>
    </row>
    <row r="350" spans="1:12" ht="18" customHeight="1" x14ac:dyDescent="0.2">
      <c r="A350" s="99">
        <f t="shared" si="30"/>
        <v>2</v>
      </c>
      <c r="B350" s="99" t="str">
        <f t="shared" si="31"/>
        <v>Vigilante armado diurno - 12x36h</v>
      </c>
      <c r="C350" s="99" t="str">
        <f t="shared" si="32"/>
        <v>FOZ DO IGUAÇU</v>
      </c>
      <c r="D350" s="556" t="str">
        <f>Raiz!$B$82</f>
        <v>Total do Módulo 3 - Provisão para Rescisão</v>
      </c>
      <c r="E350" s="556"/>
      <c r="F350" s="556"/>
      <c r="G350" s="556"/>
      <c r="H350" s="556"/>
      <c r="I350" s="556"/>
      <c r="J350" s="54">
        <f>SUM(J345:J349)</f>
        <v>436.59000000000003</v>
      </c>
      <c r="K350" s="19"/>
      <c r="L350" s="19"/>
    </row>
    <row r="351" spans="1:12" ht="13.5" customHeight="1" x14ac:dyDescent="0.2">
      <c r="A351" s="99">
        <f t="shared" si="30"/>
        <v>2</v>
      </c>
      <c r="B351" s="99" t="str">
        <f t="shared" si="31"/>
        <v>Vigilante armado diurno - 12x36h</v>
      </c>
      <c r="C351" s="99" t="str">
        <f t="shared" si="32"/>
        <v>FOZ DO IGUAÇU</v>
      </c>
      <c r="D351" s="19"/>
      <c r="E351" s="19"/>
      <c r="F351" s="19"/>
      <c r="G351" s="19"/>
      <c r="H351" s="19"/>
      <c r="I351" s="19"/>
      <c r="J351" s="19"/>
      <c r="K351" s="19"/>
      <c r="L351" s="19"/>
    </row>
    <row r="352" spans="1:12" ht="18" customHeight="1" x14ac:dyDescent="0.2">
      <c r="A352" s="99">
        <f t="shared" si="30"/>
        <v>2</v>
      </c>
      <c r="B352" s="99" t="str">
        <f t="shared" si="31"/>
        <v>Vigilante armado diurno - 12x36h</v>
      </c>
      <c r="C352" s="99" t="str">
        <f t="shared" si="32"/>
        <v>FOZ DO IGUAÇU</v>
      </c>
      <c r="D352" s="523" t="str">
        <f>Raiz!$B$84</f>
        <v>MÓDULO 4 – CUSTO DE REPOSIÇÃO DO PROFISSIONAL AUSENTE</v>
      </c>
      <c r="E352" s="523"/>
      <c r="F352" s="523"/>
      <c r="G352" s="523"/>
      <c r="H352" s="523"/>
      <c r="I352" s="80" t="str">
        <f>Raiz!$G$84</f>
        <v>%</v>
      </c>
      <c r="J352" s="81" t="str">
        <f>Raiz!$H$84</f>
        <v>Valor R$</v>
      </c>
      <c r="K352" s="19"/>
      <c r="L352" s="19"/>
    </row>
    <row r="353" spans="1:14" ht="39.75" customHeight="1" x14ac:dyDescent="0.2">
      <c r="A353" s="99">
        <f t="shared" si="30"/>
        <v>2</v>
      </c>
      <c r="B353" s="99" t="str">
        <f t="shared" si="31"/>
        <v>Vigilante armado diurno - 12x36h</v>
      </c>
      <c r="C353" s="99" t="str">
        <f t="shared" si="32"/>
        <v>FOZ DO IGUAÇU</v>
      </c>
      <c r="D353" s="511" t="str">
        <f>Raiz!$B$85</f>
        <v>Base de Cálculo para o Custo de Reposição do Profissional Ausente (substituto): BCCPA = MÓDULO 1 (Rem1) + MÓDULO 2 (sem VA e VT) + MÓDULO 3 - exceto o Afastamento maternidade, pois a Remuneração e o 13º Salário são compensados pelo INSS - Conforme item 89 do Relatório do Acórdão TCU nº 1.753/2008 – Plenário).</v>
      </c>
      <c r="E353" s="511"/>
      <c r="F353" s="511"/>
      <c r="G353" s="511"/>
      <c r="H353" s="511"/>
      <c r="I353" s="511"/>
      <c r="J353" s="511"/>
      <c r="K353" s="19"/>
      <c r="L353" s="19"/>
    </row>
    <row r="354" spans="1:14" ht="24.75" customHeight="1" x14ac:dyDescent="0.2">
      <c r="A354" s="99">
        <f t="shared" si="30"/>
        <v>2</v>
      </c>
      <c r="B354" s="99" t="str">
        <f t="shared" si="31"/>
        <v>Vigilante armado diurno - 12x36h</v>
      </c>
      <c r="C354" s="99" t="str">
        <f t="shared" si="32"/>
        <v>FOZ DO IGUAÇU</v>
      </c>
      <c r="D354" s="500" t="str">
        <f>Raiz!$B$86</f>
        <v>MÓDULO 1</v>
      </c>
      <c r="E354" s="500"/>
      <c r="F354" s="82" t="str">
        <f>Raiz!$D$86</f>
        <v>MÓDULO 2
(sem VA e VT ou apenas sem VT)</v>
      </c>
      <c r="G354" s="82" t="str">
        <f>Raiz!$E$86</f>
        <v>MÓDULO 3</v>
      </c>
      <c r="H354" s="478" t="str">
        <f>Raiz!$F$86</f>
        <v>BCCPA</v>
      </c>
      <c r="I354" s="478"/>
      <c r="J354" s="83" t="str">
        <f>Raiz!$H$86</f>
        <v>VA nas Férias</v>
      </c>
      <c r="K354" s="19"/>
      <c r="L354" s="19"/>
    </row>
    <row r="355" spans="1:14" ht="18" customHeight="1" x14ac:dyDescent="0.2">
      <c r="A355" s="99">
        <f t="shared" si="30"/>
        <v>2</v>
      </c>
      <c r="B355" s="99" t="str">
        <f t="shared" si="31"/>
        <v>Vigilante armado diurno - 12x36h</v>
      </c>
      <c r="C355" s="99" t="str">
        <f t="shared" si="32"/>
        <v>FOZ DO IGUAÇU</v>
      </c>
      <c r="D355" s="557">
        <f>J308</f>
        <v>6930.77</v>
      </c>
      <c r="E355" s="557"/>
      <c r="F355" s="84">
        <f>IF(J355="S",(J342-J328),IF(J355="N",(J342-(J328+J329))))</f>
        <v>5224.4400000000005</v>
      </c>
      <c r="G355" s="84">
        <f>J350</f>
        <v>436.59000000000003</v>
      </c>
      <c r="H355" s="514">
        <f>SUM(D355:G355)</f>
        <v>12591.800000000001</v>
      </c>
      <c r="I355" s="514"/>
      <c r="J355" s="85" t="str">
        <f>VLOOKUP($G275,Base!$B$292:$I$298,$J280+1,FALSE())</f>
        <v>S</v>
      </c>
      <c r="K355" s="19"/>
      <c r="L355" s="61"/>
      <c r="N355" s="107"/>
    </row>
    <row r="356" spans="1:14" ht="33" customHeight="1" x14ac:dyDescent="0.2">
      <c r="A356" s="99">
        <f t="shared" si="30"/>
        <v>2</v>
      </c>
      <c r="B356" s="99" t="str">
        <f t="shared" si="31"/>
        <v>Vigilante armado diurno - 12x36h</v>
      </c>
      <c r="C356" s="99" t="str">
        <f t="shared" si="32"/>
        <v>FOZ DO IGUAÇU</v>
      </c>
      <c r="D356" s="515" t="s">
        <v>311</v>
      </c>
      <c r="E356" s="515"/>
      <c r="F356" s="515"/>
      <c r="G356" s="516" t="s">
        <v>312</v>
      </c>
      <c r="H356" s="516"/>
      <c r="I356" s="87" t="s">
        <v>313</v>
      </c>
      <c r="J356" s="86" t="s">
        <v>245</v>
      </c>
      <c r="K356" s="19"/>
      <c r="L356" s="19"/>
    </row>
    <row r="357" spans="1:14" ht="33" customHeight="1" x14ac:dyDescent="0.2">
      <c r="A357" s="99">
        <f t="shared" si="30"/>
        <v>2</v>
      </c>
      <c r="B357" s="99" t="str">
        <f t="shared" si="31"/>
        <v>Vigilante armado diurno - 12x36h</v>
      </c>
      <c r="C357" s="99" t="str">
        <f t="shared" si="32"/>
        <v>FOZ DO IGUAÇU</v>
      </c>
      <c r="D357" s="75" t="s">
        <v>215</v>
      </c>
      <c r="E357" s="498" t="s">
        <v>314</v>
      </c>
      <c r="F357" s="498"/>
      <c r="G357" s="498" t="s">
        <v>315</v>
      </c>
      <c r="H357" s="498"/>
      <c r="I357" s="76">
        <f>VLOOKUP(J270,Base!$B$29:$P$30,3)</f>
        <v>0.5</v>
      </c>
      <c r="J357" s="47">
        <f>ROUND((D355/12)+(F355+G355)*I357/12,2)</f>
        <v>813.44</v>
      </c>
      <c r="K357" s="19"/>
      <c r="L357" s="19"/>
    </row>
    <row r="358" spans="1:14" ht="18" customHeight="1" x14ac:dyDescent="0.2">
      <c r="A358" s="99">
        <f t="shared" si="30"/>
        <v>2</v>
      </c>
      <c r="B358" s="99" t="str">
        <f t="shared" si="31"/>
        <v>Vigilante armado diurno - 12x36h</v>
      </c>
      <c r="C358" s="99" t="str">
        <f t="shared" si="32"/>
        <v>FOZ DO IGUAÇU</v>
      </c>
      <c r="D358" s="41" t="s">
        <v>217</v>
      </c>
      <c r="E358" s="502" t="s">
        <v>317</v>
      </c>
      <c r="F358" s="502"/>
      <c r="G358" s="498" t="s">
        <v>318</v>
      </c>
      <c r="H358" s="498"/>
      <c r="I358" s="56">
        <f>VLOOKUP(J270,Base!$B$29:$P$30,5)</f>
        <v>1</v>
      </c>
      <c r="J358" s="47">
        <f>ROUND(H355/30*VLOOKUP(J270,Base!$B$29:$P$30,4)/12*I358,2)</f>
        <v>34.979999999999997</v>
      </c>
      <c r="K358" s="19"/>
      <c r="L358" s="19"/>
    </row>
    <row r="359" spans="1:14" ht="18" customHeight="1" x14ac:dyDescent="0.2">
      <c r="A359" s="99">
        <f t="shared" si="30"/>
        <v>2</v>
      </c>
      <c r="B359" s="99" t="str">
        <f t="shared" si="31"/>
        <v>Vigilante armado diurno - 12x36h</v>
      </c>
      <c r="C359" s="99" t="str">
        <f t="shared" si="32"/>
        <v>FOZ DO IGUAÇU</v>
      </c>
      <c r="D359" s="41" t="s">
        <v>219</v>
      </c>
      <c r="E359" s="498" t="s">
        <v>319</v>
      </c>
      <c r="F359" s="498"/>
      <c r="G359" s="498" t="s">
        <v>318</v>
      </c>
      <c r="H359" s="498"/>
      <c r="I359" s="56">
        <f>VLOOKUP(J270,Base!$B$29:$P$30,7)</f>
        <v>1.4999999999999999E-2</v>
      </c>
      <c r="J359" s="47">
        <f>ROUND(H355/30*VLOOKUP(J270,Base!$B$29:$P$30,6)/12*I359,2)</f>
        <v>2.62</v>
      </c>
      <c r="K359" s="19"/>
      <c r="L359" s="19"/>
    </row>
    <row r="360" spans="1:14" ht="18" customHeight="1" x14ac:dyDescent="0.2">
      <c r="A360" s="99">
        <f t="shared" si="30"/>
        <v>2</v>
      </c>
      <c r="B360" s="99" t="str">
        <f t="shared" si="31"/>
        <v>Vigilante armado diurno - 12x36h</v>
      </c>
      <c r="C360" s="99" t="str">
        <f t="shared" si="32"/>
        <v>FOZ DO IGUAÇU</v>
      </c>
      <c r="D360" s="41" t="s">
        <v>221</v>
      </c>
      <c r="E360" s="498" t="s">
        <v>320</v>
      </c>
      <c r="F360" s="498"/>
      <c r="G360" s="498" t="s">
        <v>318</v>
      </c>
      <c r="H360" s="498"/>
      <c r="I360" s="56">
        <f>VLOOKUP(J270,Base!$B$29:$P$30,9)</f>
        <v>7.7999999999999996E-3</v>
      </c>
      <c r="J360" s="47">
        <f>ROUND(H355/30*VLOOKUP(J270,Base!$B$29:$P$30,8)/12*I360,2)</f>
        <v>4.09</v>
      </c>
      <c r="K360" s="19"/>
      <c r="L360" s="19"/>
    </row>
    <row r="361" spans="1:14" ht="36.75" customHeight="1" x14ac:dyDescent="0.2">
      <c r="A361" s="99">
        <f t="shared" si="30"/>
        <v>2</v>
      </c>
      <c r="B361" s="99" t="str">
        <f t="shared" si="31"/>
        <v>Vigilante armado diurno - 12x36h</v>
      </c>
      <c r="C361" s="99" t="str">
        <f t="shared" si="32"/>
        <v>FOZ DO IGUAÇU</v>
      </c>
      <c r="D361" s="41" t="s">
        <v>223</v>
      </c>
      <c r="E361" s="498" t="s">
        <v>321</v>
      </c>
      <c r="F361" s="498"/>
      <c r="G361" s="506" t="s">
        <v>322</v>
      </c>
      <c r="H361" s="506"/>
      <c r="I361" s="56">
        <f>VLOOKUP(J270,Base!$B$29:$P$30,11)</f>
        <v>0.02</v>
      </c>
      <c r="J361" s="47">
        <f>((D355/12+D355/12/3)*(1+I325)+I324*D355+I325*D355/12+J336-J329-J328-J332+J350)/30*VLOOKUP(J270,Base!$B$29:$P$30,10)/12*I361</f>
        <v>18.058815022222227</v>
      </c>
      <c r="K361" s="19"/>
      <c r="L361" s="19"/>
    </row>
    <row r="362" spans="1:14" ht="30" customHeight="1" x14ac:dyDescent="0.2">
      <c r="A362" s="99">
        <f t="shared" si="30"/>
        <v>2</v>
      </c>
      <c r="B362" s="99" t="str">
        <f t="shared" si="31"/>
        <v>Vigilante armado diurno - 12x36h</v>
      </c>
      <c r="C362" s="99" t="str">
        <f t="shared" si="32"/>
        <v>FOZ DO IGUAÇU</v>
      </c>
      <c r="D362" s="41" t="s">
        <v>225</v>
      </c>
      <c r="E362" s="506" t="s">
        <v>324</v>
      </c>
      <c r="F362" s="506"/>
      <c r="G362" s="498" t="s">
        <v>325</v>
      </c>
      <c r="H362" s="498"/>
      <c r="I362" s="76">
        <f>VLOOKUP(J270,Base!$B$29:$P$30,13)</f>
        <v>1</v>
      </c>
      <c r="J362" s="47">
        <f>ROUND((H355-J325+J324)/30*VLOOKUP(J270,Base!$B$29:$P$30,12)/12*I362,2)</f>
        <v>87.35</v>
      </c>
      <c r="K362" s="19"/>
      <c r="L362" s="19"/>
    </row>
    <row r="363" spans="1:14" ht="34.5" customHeight="1" x14ac:dyDescent="0.2">
      <c r="A363" s="99">
        <f t="shared" si="30"/>
        <v>2</v>
      </c>
      <c r="B363" s="99" t="str">
        <f t="shared" si="31"/>
        <v>Vigilante armado diurno - 12x36h</v>
      </c>
      <c r="C363" s="99" t="str">
        <f t="shared" si="32"/>
        <v>FOZ DO IGUAÇU</v>
      </c>
      <c r="D363" s="75" t="s">
        <v>253</v>
      </c>
      <c r="E363" s="508" t="s">
        <v>326</v>
      </c>
      <c r="F363" s="508"/>
      <c r="G363" s="478" t="s">
        <v>327</v>
      </c>
      <c r="H363" s="478"/>
      <c r="I363" s="88" t="str">
        <f>VLOOKUP(G275,Base!$B$236:$I$243,J280+1,FALSE())</f>
        <v>N</v>
      </c>
      <c r="J363" s="47">
        <f>IF(I363="S",(((H355)/G291*12)*(VLOOKUP(J270,Base!$B$29:$P$30,14))*(VLOOKUP(J270,Base!$B$29:$P$30,15))),IF(I363="N",0))</f>
        <v>0</v>
      </c>
      <c r="K363" s="19"/>
      <c r="L363" s="19"/>
    </row>
    <row r="364" spans="1:14" ht="18" customHeight="1" x14ac:dyDescent="0.2">
      <c r="A364" s="99">
        <f t="shared" si="30"/>
        <v>2</v>
      </c>
      <c r="B364" s="99" t="str">
        <f t="shared" si="31"/>
        <v>Vigilante armado diurno - 12x36h</v>
      </c>
      <c r="C364" s="99" t="str">
        <f t="shared" si="32"/>
        <v>FOZ DO IGUAÇU</v>
      </c>
      <c r="D364" s="555" t="s">
        <v>328</v>
      </c>
      <c r="E364" s="555"/>
      <c r="F364" s="555"/>
      <c r="G364" s="555"/>
      <c r="H364" s="555"/>
      <c r="I364" s="555"/>
      <c r="J364" s="54">
        <f>SUM(J357:J363)</f>
        <v>960.53881502222237</v>
      </c>
      <c r="K364" s="19"/>
      <c r="L364" s="19"/>
    </row>
    <row r="365" spans="1:14" ht="11.25" customHeight="1" x14ac:dyDescent="0.2">
      <c r="A365" s="99">
        <f t="shared" si="30"/>
        <v>2</v>
      </c>
      <c r="B365" s="99" t="str">
        <f t="shared" si="31"/>
        <v>Vigilante armado diurno - 12x36h</v>
      </c>
      <c r="C365" s="99" t="str">
        <f t="shared" si="32"/>
        <v>FOZ DO IGUAÇU</v>
      </c>
      <c r="D365" s="19"/>
      <c r="E365" s="19"/>
      <c r="F365" s="19"/>
      <c r="G365" s="19"/>
      <c r="H365" s="19"/>
      <c r="I365" s="19"/>
      <c r="J365" s="19"/>
      <c r="K365" s="19"/>
      <c r="L365" s="19"/>
    </row>
    <row r="366" spans="1:14" ht="18" customHeight="1" x14ac:dyDescent="0.2">
      <c r="A366" s="99">
        <f t="shared" si="30"/>
        <v>2</v>
      </c>
      <c r="B366" s="99" t="str">
        <f t="shared" si="31"/>
        <v>Vigilante armado diurno - 12x36h</v>
      </c>
      <c r="C366" s="99" t="str">
        <f t="shared" si="32"/>
        <v>FOZ DO IGUAÇU</v>
      </c>
      <c r="D366" s="495" t="str">
        <f>Raiz!$B$98</f>
        <v>MÓDULO 5 - INSUMOS DIVERSOS</v>
      </c>
      <c r="E366" s="495"/>
      <c r="F366" s="495"/>
      <c r="G366" s="495"/>
      <c r="H366" s="495"/>
      <c r="I366" s="495"/>
      <c r="J366" s="46" t="str">
        <f>Raiz!$H$98</f>
        <v>Valor R$</v>
      </c>
      <c r="K366" s="19"/>
      <c r="L366" s="19"/>
    </row>
    <row r="367" spans="1:14" ht="18" customHeight="1" x14ac:dyDescent="0.2">
      <c r="A367" s="99">
        <f t="shared" ref="A367:A403" si="33">A366</f>
        <v>2</v>
      </c>
      <c r="B367" s="99" t="str">
        <f t="shared" ref="B367:B403" si="34">B366</f>
        <v>Vigilante armado diurno - 12x36h</v>
      </c>
      <c r="C367" s="99" t="str">
        <f t="shared" ref="C367:C403" si="35">C366</f>
        <v>FOZ DO IGUAÇU</v>
      </c>
      <c r="D367" s="41" t="str">
        <f>Raiz!$B$99</f>
        <v>A</v>
      </c>
      <c r="E367" s="493" t="str">
        <f>Raiz!$C$99</f>
        <v>Uniformes</v>
      </c>
      <c r="F367" s="493"/>
      <c r="G367" s="493"/>
      <c r="H367" s="493"/>
      <c r="I367" s="493"/>
      <c r="J367" s="47">
        <f>VLOOKUP(G275,Base!$B$369:$I$375,J280+1,FALSE())</f>
        <v>179.7</v>
      </c>
      <c r="K367" s="24"/>
      <c r="L367" s="24"/>
    </row>
    <row r="368" spans="1:14" ht="18" customHeight="1" x14ac:dyDescent="0.2">
      <c r="A368" s="99">
        <f t="shared" si="33"/>
        <v>2</v>
      </c>
      <c r="B368" s="99" t="str">
        <f t="shared" si="34"/>
        <v>Vigilante armado diurno - 12x36h</v>
      </c>
      <c r="C368" s="99" t="str">
        <f t="shared" si="35"/>
        <v>FOZ DO IGUAÇU</v>
      </c>
      <c r="D368" s="41" t="str">
        <f>Raiz!$B$100</f>
        <v>B</v>
      </c>
      <c r="E368" s="493" t="str">
        <f>Raiz!$C$100</f>
        <v>Materiais de uso individual</v>
      </c>
      <c r="F368" s="493"/>
      <c r="G368" s="493"/>
      <c r="H368" s="493"/>
      <c r="I368" s="493"/>
      <c r="J368" s="47">
        <f>VLOOKUP(G275,Base!$B$380:$I$386,J280+1,FALSE())</f>
        <v>66.3</v>
      </c>
      <c r="K368" s="24"/>
      <c r="L368" s="24"/>
    </row>
    <row r="369" spans="1:12" ht="18" customHeight="1" x14ac:dyDescent="0.2">
      <c r="A369" s="99">
        <f t="shared" si="33"/>
        <v>2</v>
      </c>
      <c r="B369" s="99" t="str">
        <f t="shared" si="34"/>
        <v>Vigilante armado diurno - 12x36h</v>
      </c>
      <c r="C369" s="99" t="str">
        <f t="shared" si="35"/>
        <v>FOZ DO IGUAÇU</v>
      </c>
      <c r="D369" s="41" t="str">
        <f>Raiz!$B$101</f>
        <v>C</v>
      </c>
      <c r="E369" s="493" t="str">
        <f>Raiz!$C$101</f>
        <v>Materiais de uso compartilhado</v>
      </c>
      <c r="F369" s="493"/>
      <c r="G369" s="493"/>
      <c r="H369" s="493"/>
      <c r="I369" s="493"/>
      <c r="J369" s="47">
        <f>VLOOKUP(G275,Base!$B$391:$I$397,J280+1,FALSE())</f>
        <v>101.10000000000002</v>
      </c>
      <c r="K369" s="24"/>
      <c r="L369" s="24"/>
    </row>
    <row r="370" spans="1:12" ht="18" customHeight="1" x14ac:dyDescent="0.2">
      <c r="A370" s="99">
        <f t="shared" si="33"/>
        <v>2</v>
      </c>
      <c r="B370" s="99" t="str">
        <f t="shared" si="34"/>
        <v>Vigilante armado diurno - 12x36h</v>
      </c>
      <c r="C370" s="99" t="str">
        <f t="shared" si="35"/>
        <v>FOZ DO IGUAÇU</v>
      </c>
      <c r="D370" s="41" t="str">
        <f>Raiz!$B$102</f>
        <v>D</v>
      </c>
      <c r="E370" s="493" t="str">
        <f>Raiz!$C$102</f>
        <v>Relógio Biométrico</v>
      </c>
      <c r="F370" s="493"/>
      <c r="G370" s="493"/>
      <c r="H370" s="493"/>
      <c r="I370" s="493"/>
      <c r="J370" s="47">
        <f>VLOOKUP(G275,Base!$B$402:$I$408,J280+1,FALSE())</f>
        <v>77.73</v>
      </c>
      <c r="K370" s="24"/>
      <c r="L370" s="24"/>
    </row>
    <row r="371" spans="1:12" ht="18" customHeight="1" x14ac:dyDescent="0.2">
      <c r="A371" s="99">
        <f t="shared" si="33"/>
        <v>2</v>
      </c>
      <c r="B371" s="99" t="str">
        <f t="shared" si="34"/>
        <v>Vigilante armado diurno - 12x36h</v>
      </c>
      <c r="C371" s="99" t="str">
        <f t="shared" si="35"/>
        <v>FOZ DO IGUAÇU</v>
      </c>
      <c r="D371" s="550" t="str">
        <f>Raiz!$B$103</f>
        <v>Total do Módulo 5 - Insumos Diversos</v>
      </c>
      <c r="E371" s="550"/>
      <c r="F371" s="550"/>
      <c r="G371" s="550"/>
      <c r="H371" s="550"/>
      <c r="I371" s="550"/>
      <c r="J371" s="54">
        <f>SUM(J367:J370)</f>
        <v>424.83000000000004</v>
      </c>
      <c r="K371" s="19"/>
      <c r="L371" s="19"/>
    </row>
    <row r="372" spans="1:12" ht="11.25" customHeight="1" x14ac:dyDescent="0.2">
      <c r="A372" s="99">
        <f t="shared" si="33"/>
        <v>2</v>
      </c>
      <c r="B372" s="99" t="str">
        <f t="shared" si="34"/>
        <v>Vigilante armado diurno - 12x36h</v>
      </c>
      <c r="C372" s="99" t="str">
        <f t="shared" si="35"/>
        <v>FOZ DO IGUAÇU</v>
      </c>
      <c r="D372" s="19"/>
      <c r="E372" s="19"/>
      <c r="F372" s="19"/>
      <c r="G372" s="19"/>
      <c r="H372" s="19"/>
      <c r="I372" s="19"/>
      <c r="J372" s="19"/>
      <c r="K372" s="19"/>
      <c r="L372" s="19"/>
    </row>
    <row r="373" spans="1:12" ht="18" customHeight="1" x14ac:dyDescent="0.2">
      <c r="A373" s="99">
        <f t="shared" si="33"/>
        <v>2</v>
      </c>
      <c r="B373" s="99" t="str">
        <f t="shared" si="34"/>
        <v>Vigilante armado diurno - 12x36h</v>
      </c>
      <c r="C373" s="99" t="str">
        <f t="shared" si="35"/>
        <v>FOZ DO IGUAÇU</v>
      </c>
      <c r="D373" s="505" t="str">
        <f>Raiz!$B$105</f>
        <v>6 - CUSTOS INDIRETOS, TRIBUTOS E LUCRO</v>
      </c>
      <c r="E373" s="505"/>
      <c r="F373" s="505"/>
      <c r="G373" s="505"/>
      <c r="H373" s="505"/>
      <c r="I373" s="45" t="str">
        <f>Raiz!$G$105</f>
        <v>%</v>
      </c>
      <c r="J373" s="46" t="str">
        <f>Raiz!$H$105</f>
        <v>Valor R$</v>
      </c>
      <c r="K373" s="19"/>
      <c r="L373" s="19"/>
    </row>
    <row r="374" spans="1:12" ht="18" customHeight="1" x14ac:dyDescent="0.2">
      <c r="A374" s="99">
        <f t="shared" si="33"/>
        <v>2</v>
      </c>
      <c r="B374" s="99" t="str">
        <f t="shared" si="34"/>
        <v>Vigilante armado diurno - 12x36h</v>
      </c>
      <c r="C374" s="99" t="str">
        <f t="shared" si="35"/>
        <v>FOZ DO IGUAÇU</v>
      </c>
      <c r="D374" s="41" t="str">
        <f>Raiz!$B$106</f>
        <v>A</v>
      </c>
      <c r="E374" s="498" t="str">
        <f>Raiz!$C$106</f>
        <v>Custos Indiretos (despesas administrativas e operacionais)</v>
      </c>
      <c r="F374" s="498"/>
      <c r="G374" s="498"/>
      <c r="H374" s="498"/>
      <c r="I374" s="56">
        <f>VLOOKUP(G275,Base!$B$413:$L$419,J280+1,FALSE())</f>
        <v>0.06</v>
      </c>
      <c r="J374" s="47">
        <f>ROUND(J396*I374,2)</f>
        <v>838.63</v>
      </c>
      <c r="K374" s="19"/>
      <c r="L374" s="19"/>
    </row>
    <row r="375" spans="1:12" ht="18" customHeight="1" x14ac:dyDescent="0.2">
      <c r="A375" s="99">
        <f t="shared" si="33"/>
        <v>2</v>
      </c>
      <c r="B375" s="99" t="str">
        <f t="shared" si="34"/>
        <v>Vigilante armado diurno - 12x36h</v>
      </c>
      <c r="C375" s="99" t="str">
        <f t="shared" si="35"/>
        <v>FOZ DO IGUAÇU</v>
      </c>
      <c r="D375" s="41" t="str">
        <f>Raiz!$B$107</f>
        <v>B</v>
      </c>
      <c r="E375" s="498" t="str">
        <f>Raiz!$C$107</f>
        <v>Lucro</v>
      </c>
      <c r="F375" s="498"/>
      <c r="G375" s="498"/>
      <c r="H375" s="498"/>
      <c r="I375" s="56">
        <f>VLOOKUP(G275,Base!$B$424:$L$430,J280+1,FALSE())</f>
        <v>6.7900000000000002E-2</v>
      </c>
      <c r="J375" s="47">
        <f>ROUND(J398*I375,2)</f>
        <v>1005.99</v>
      </c>
      <c r="K375" s="19"/>
      <c r="L375" s="19"/>
    </row>
    <row r="376" spans="1:12" ht="18" customHeight="1" x14ac:dyDescent="0.2">
      <c r="A376" s="99">
        <f t="shared" si="33"/>
        <v>2</v>
      </c>
      <c r="B376" s="99" t="str">
        <f t="shared" si="34"/>
        <v>Vigilante armado diurno - 12x36h</v>
      </c>
      <c r="C376" s="99" t="str">
        <f t="shared" si="35"/>
        <v>FOZ DO IGUAÇU</v>
      </c>
      <c r="D376" s="553" t="str">
        <f>Raiz!$B$108</f>
        <v>Subtotal</v>
      </c>
      <c r="E376" s="553"/>
      <c r="F376" s="553"/>
      <c r="G376" s="553"/>
      <c r="H376" s="553"/>
      <c r="I376" s="89">
        <f>SUM(I374:I375)</f>
        <v>0.12790000000000001</v>
      </c>
      <c r="J376" s="90">
        <f>SUM(J374:J375)</f>
        <v>1844.62</v>
      </c>
      <c r="K376" s="19"/>
      <c r="L376" s="19"/>
    </row>
    <row r="377" spans="1:12" ht="18" customHeight="1" x14ac:dyDescent="0.2">
      <c r="A377" s="99">
        <f t="shared" si="33"/>
        <v>2</v>
      </c>
      <c r="B377" s="99" t="str">
        <f t="shared" si="34"/>
        <v>Vigilante armado diurno - 12x36h</v>
      </c>
      <c r="C377" s="99" t="str">
        <f t="shared" si="35"/>
        <v>FOZ DO IGUAÇU</v>
      </c>
      <c r="D377" s="41" t="str">
        <f>Raiz!$B$109</f>
        <v>C</v>
      </c>
      <c r="E377" s="498" t="str">
        <f>Raiz!$C$109</f>
        <v>Tributos</v>
      </c>
      <c r="F377" s="498"/>
      <c r="G377" s="498"/>
      <c r="H377" s="498"/>
      <c r="I377" s="89">
        <f>SUM(I378:I380)</f>
        <v>8.6499999999999994E-2</v>
      </c>
      <c r="J377" s="90">
        <f>SUM(J378:J380)</f>
        <v>1498.18</v>
      </c>
      <c r="K377" s="19"/>
      <c r="L377" s="19"/>
    </row>
    <row r="378" spans="1:12" ht="18" customHeight="1" x14ac:dyDescent="0.2">
      <c r="A378" s="99">
        <f t="shared" si="33"/>
        <v>2</v>
      </c>
      <c r="B378" s="99" t="str">
        <f t="shared" si="34"/>
        <v>Vigilante armado diurno - 12x36h</v>
      </c>
      <c r="C378" s="99" t="str">
        <f t="shared" si="35"/>
        <v>FOZ DO IGUAÇU</v>
      </c>
      <c r="D378" s="500" t="str">
        <f>Raiz!$B$110</f>
        <v>C.1</v>
      </c>
      <c r="E378" s="501" t="str">
        <f>Raiz!$C$110</f>
        <v>Tributos Federais</v>
      </c>
      <c r="F378" s="498" t="str">
        <f>Raiz!$D$110</f>
        <v>PIS</v>
      </c>
      <c r="G378" s="498"/>
      <c r="H378" s="498"/>
      <c r="I378" s="76">
        <f>Raiz!$G$110</f>
        <v>6.4999999999999997E-3</v>
      </c>
      <c r="J378" s="47">
        <f>ROUND(I378*J387,2)</f>
        <v>112.58</v>
      </c>
      <c r="K378" s="19"/>
      <c r="L378" s="19"/>
    </row>
    <row r="379" spans="1:12" ht="18" customHeight="1" x14ac:dyDescent="0.2">
      <c r="A379" s="99">
        <f t="shared" si="33"/>
        <v>2</v>
      </c>
      <c r="B379" s="99" t="str">
        <f t="shared" si="34"/>
        <v>Vigilante armado diurno - 12x36h</v>
      </c>
      <c r="C379" s="99" t="str">
        <f t="shared" si="35"/>
        <v>FOZ DO IGUAÇU</v>
      </c>
      <c r="D379" s="500"/>
      <c r="E379" s="501"/>
      <c r="F379" s="502" t="str">
        <f>Raiz!$D$111</f>
        <v>COFINS</v>
      </c>
      <c r="G379" s="502"/>
      <c r="H379" s="502"/>
      <c r="I379" s="56">
        <f>Raiz!$G$111</f>
        <v>0.03</v>
      </c>
      <c r="J379" s="47">
        <f>ROUND(I379*J387,2)</f>
        <v>519.6</v>
      </c>
    </row>
    <row r="380" spans="1:12" ht="18" customHeight="1" x14ac:dyDescent="0.2">
      <c r="A380" s="99">
        <f t="shared" si="33"/>
        <v>2</v>
      </c>
      <c r="B380" s="99" t="str">
        <f t="shared" si="34"/>
        <v>Vigilante armado diurno - 12x36h</v>
      </c>
      <c r="C380" s="99" t="str">
        <f t="shared" si="35"/>
        <v>FOZ DO IGUAÇU</v>
      </c>
      <c r="D380" s="41" t="str">
        <f>Raiz!$B$112</f>
        <v>C.2</v>
      </c>
      <c r="E380" s="26" t="str">
        <f>Raiz!$C$112</f>
        <v>Tributos Municipais</v>
      </c>
      <c r="F380" s="498" t="str">
        <f>Raiz!$D$112</f>
        <v>ISS</v>
      </c>
      <c r="G380" s="498"/>
      <c r="H380" s="498"/>
      <c r="I380" s="56">
        <f>VLOOKUP(G275,Base!$B$38:$D$44,3,FALSE())</f>
        <v>0.05</v>
      </c>
      <c r="J380" s="47">
        <f>ROUND(I380*J387,2)</f>
        <v>866</v>
      </c>
    </row>
    <row r="381" spans="1:12" ht="18" customHeight="1" x14ac:dyDescent="0.2">
      <c r="A381" s="99">
        <f t="shared" si="33"/>
        <v>2</v>
      </c>
      <c r="B381" s="99" t="str">
        <f t="shared" si="34"/>
        <v>Vigilante armado diurno - 12x36h</v>
      </c>
      <c r="C381" s="99" t="str">
        <f t="shared" si="35"/>
        <v>FOZ DO IGUAÇU</v>
      </c>
      <c r="D381" s="554" t="str">
        <f>Raiz!$B$113</f>
        <v>Total do Módulo 6 - Custos Indiretos, Lucro e Tributos</v>
      </c>
      <c r="E381" s="554"/>
      <c r="F381" s="554"/>
      <c r="G381" s="554"/>
      <c r="H381" s="554"/>
      <c r="I381" s="66">
        <f>I376+I377</f>
        <v>0.21440000000000001</v>
      </c>
      <c r="J381" s="54">
        <f>J376+J377</f>
        <v>3342.8</v>
      </c>
    </row>
    <row r="382" spans="1:12" ht="11.25" customHeight="1" x14ac:dyDescent="0.2">
      <c r="A382" s="99">
        <f t="shared" si="33"/>
        <v>2</v>
      </c>
      <c r="B382" s="99" t="str">
        <f t="shared" si="34"/>
        <v>Vigilante armado diurno - 12x36h</v>
      </c>
      <c r="C382" s="99" t="str">
        <f t="shared" si="35"/>
        <v>FOZ DO IGUAÇU</v>
      </c>
      <c r="D382" s="19"/>
      <c r="E382" s="19"/>
      <c r="F382" s="19"/>
      <c r="G382" s="19"/>
      <c r="H382" s="19"/>
      <c r="I382" s="19"/>
      <c r="J382" s="19"/>
    </row>
    <row r="383" spans="1:12" ht="18" customHeight="1" x14ac:dyDescent="0.2">
      <c r="A383" s="99">
        <f t="shared" si="33"/>
        <v>2</v>
      </c>
      <c r="B383" s="99" t="str">
        <f t="shared" si="34"/>
        <v>Vigilante armado diurno - 12x36h</v>
      </c>
      <c r="C383" s="99" t="str">
        <f t="shared" si="35"/>
        <v>FOZ DO IGUAÇU</v>
      </c>
      <c r="D383" s="495" t="str">
        <f>Raiz!$B$115</f>
        <v>TRIBUTOS (percentual incidente sobre o Valor total por empregado)</v>
      </c>
      <c r="E383" s="495"/>
      <c r="F383" s="495"/>
      <c r="G383" s="495"/>
      <c r="H383" s="495"/>
      <c r="I383" s="495"/>
      <c r="J383" s="495"/>
    </row>
    <row r="384" spans="1:12" ht="18" customHeight="1" x14ac:dyDescent="0.2">
      <c r="A384" s="99">
        <f t="shared" si="33"/>
        <v>2</v>
      </c>
      <c r="B384" s="99" t="str">
        <f t="shared" si="34"/>
        <v>Vigilante armado diurno - 12x36h</v>
      </c>
      <c r="C384" s="99" t="str">
        <f t="shared" si="35"/>
        <v>FOZ DO IGUAÇU</v>
      </c>
      <c r="D384" s="41" t="str">
        <f>Raiz!$B$116</f>
        <v>A</v>
      </c>
      <c r="E384" s="493" t="str">
        <f>Raiz!$C$116</f>
        <v>Percentual total dos Tributos / 100</v>
      </c>
      <c r="F384" s="493"/>
      <c r="G384" s="493"/>
      <c r="H384" s="493"/>
      <c r="I384" s="493"/>
      <c r="J384" s="91">
        <f>I377</f>
        <v>8.6499999999999994E-2</v>
      </c>
    </row>
    <row r="385" spans="1:10" ht="18" customHeight="1" x14ac:dyDescent="0.2">
      <c r="A385" s="99">
        <f t="shared" si="33"/>
        <v>2</v>
      </c>
      <c r="B385" s="99" t="str">
        <f t="shared" si="34"/>
        <v>Vigilante armado diurno - 12x36h</v>
      </c>
      <c r="C385" s="99" t="str">
        <f t="shared" si="35"/>
        <v>FOZ DO IGUAÇU</v>
      </c>
      <c r="D385" s="41" t="str">
        <f>Raiz!$B$117</f>
        <v>B</v>
      </c>
      <c r="E385" s="493" t="str">
        <f>Raiz!$C$117</f>
        <v>1 - A</v>
      </c>
      <c r="F385" s="493"/>
      <c r="G385" s="493"/>
      <c r="H385" s="493"/>
      <c r="I385" s="493"/>
      <c r="J385" s="91">
        <f>1-J384</f>
        <v>0.91349999999999998</v>
      </c>
    </row>
    <row r="386" spans="1:10" ht="18" customHeight="1" x14ac:dyDescent="0.2">
      <c r="A386" s="99">
        <f t="shared" si="33"/>
        <v>2</v>
      </c>
      <c r="B386" s="99" t="str">
        <f t="shared" si="34"/>
        <v>Vigilante armado diurno - 12x36h</v>
      </c>
      <c r="C386" s="99" t="str">
        <f t="shared" si="35"/>
        <v>FOZ DO IGUAÇU</v>
      </c>
      <c r="D386" s="41" t="str">
        <f>Raiz!$B$118</f>
        <v>C</v>
      </c>
      <c r="E386" s="493" t="str">
        <f>Raiz!$C$118</f>
        <v>Custo antes da incidência dos tributos</v>
      </c>
      <c r="F386" s="493"/>
      <c r="G386" s="493"/>
      <c r="H386" s="493"/>
      <c r="I386" s="493"/>
      <c r="J386" s="47">
        <f>J400</f>
        <v>15821.788815022222</v>
      </c>
    </row>
    <row r="387" spans="1:10" ht="18" customHeight="1" x14ac:dyDescent="0.2">
      <c r="A387" s="99">
        <f t="shared" si="33"/>
        <v>2</v>
      </c>
      <c r="B387" s="99" t="str">
        <f t="shared" si="34"/>
        <v>Vigilante armado diurno - 12x36h</v>
      </c>
      <c r="C387" s="99" t="str">
        <f t="shared" si="35"/>
        <v>FOZ DO IGUAÇU</v>
      </c>
      <c r="D387" s="41" t="str">
        <f>Raiz!$B$119</f>
        <v>D</v>
      </c>
      <c r="E387" s="493" t="str">
        <f>Raiz!$C$119</f>
        <v>PREÇO DO POSTO/MÊS (C / B)</v>
      </c>
      <c r="F387" s="493"/>
      <c r="G387" s="493"/>
      <c r="H387" s="493"/>
      <c r="I387" s="493"/>
      <c r="J387" s="47">
        <f>ROUND(J386/J385,2)</f>
        <v>17319.97</v>
      </c>
    </row>
    <row r="388" spans="1:10" ht="18" customHeight="1" x14ac:dyDescent="0.2">
      <c r="A388" s="99">
        <f t="shared" si="33"/>
        <v>2</v>
      </c>
      <c r="B388" s="99" t="str">
        <f t="shared" si="34"/>
        <v>Vigilante armado diurno - 12x36h</v>
      </c>
      <c r="C388" s="99" t="str">
        <f t="shared" si="35"/>
        <v>FOZ DO IGUAÇU</v>
      </c>
      <c r="D388" s="550" t="str">
        <f>Raiz!$B$120</f>
        <v>Total dos Tributos = (D – C)</v>
      </c>
      <c r="E388" s="550"/>
      <c r="F388" s="550"/>
      <c r="G388" s="550"/>
      <c r="H388" s="550"/>
      <c r="I388" s="550"/>
      <c r="J388" s="92">
        <f>J387-J386</f>
        <v>1498.1811849777787</v>
      </c>
    </row>
    <row r="389" spans="1:10" ht="11.25" customHeight="1" x14ac:dyDescent="0.2">
      <c r="A389" s="99">
        <f t="shared" si="33"/>
        <v>2</v>
      </c>
      <c r="B389" s="99" t="str">
        <f t="shared" si="34"/>
        <v>Vigilante armado diurno - 12x36h</v>
      </c>
      <c r="C389" s="99" t="str">
        <f t="shared" si="35"/>
        <v>FOZ DO IGUAÇU</v>
      </c>
      <c r="D389" s="19"/>
      <c r="E389" s="19"/>
      <c r="F389" s="19"/>
      <c r="G389" s="19"/>
      <c r="H389" s="19"/>
      <c r="I389" s="19"/>
      <c r="J389" s="19"/>
    </row>
    <row r="390" spans="1:10" ht="18" customHeight="1" x14ac:dyDescent="0.2">
      <c r="A390" s="99">
        <f t="shared" si="33"/>
        <v>2</v>
      </c>
      <c r="B390" s="99" t="str">
        <f t="shared" si="34"/>
        <v>Vigilante armado diurno - 12x36h</v>
      </c>
      <c r="C390" s="99" t="str">
        <f t="shared" si="35"/>
        <v>FOZ DO IGUAÇU</v>
      </c>
      <c r="D390" s="551" t="str">
        <f>Raiz!$B$122</f>
        <v>2 - QUADRO-RESUMO DO CUSTO POR EMPREGADO</v>
      </c>
      <c r="E390" s="551"/>
      <c r="F390" s="551"/>
      <c r="G390" s="551"/>
      <c r="H390" s="551"/>
      <c r="I390" s="551"/>
      <c r="J390" s="108" t="str">
        <f>Raiz!$H$122</f>
        <v>Valor R$</v>
      </c>
    </row>
    <row r="391" spans="1:10" ht="18" customHeight="1" x14ac:dyDescent="0.2">
      <c r="A391" s="99">
        <f t="shared" si="33"/>
        <v>2</v>
      </c>
      <c r="B391" s="99" t="str">
        <f t="shared" si="34"/>
        <v>Vigilante armado diurno - 12x36h</v>
      </c>
      <c r="C391" s="99" t="str">
        <f t="shared" si="35"/>
        <v>FOZ DO IGUAÇU</v>
      </c>
      <c r="D391" s="41" t="str">
        <f>Raiz!$B$123</f>
        <v>A</v>
      </c>
      <c r="E391" s="493" t="str">
        <f>Raiz!$C$123</f>
        <v>Módulo 1 - Composição da Remuneração</v>
      </c>
      <c r="F391" s="493"/>
      <c r="G391" s="493"/>
      <c r="H391" s="493"/>
      <c r="I391" s="493"/>
      <c r="J391" s="47">
        <f>J308</f>
        <v>6930.77</v>
      </c>
    </row>
    <row r="392" spans="1:10" ht="18" customHeight="1" x14ac:dyDescent="0.2">
      <c r="A392" s="99">
        <f t="shared" si="33"/>
        <v>2</v>
      </c>
      <c r="B392" s="99" t="str">
        <f t="shared" si="34"/>
        <v>Vigilante armado diurno - 12x36h</v>
      </c>
      <c r="C392" s="99" t="str">
        <f t="shared" si="35"/>
        <v>FOZ DO IGUAÇU</v>
      </c>
      <c r="D392" s="41" t="str">
        <f>Raiz!$B$124</f>
        <v>B</v>
      </c>
      <c r="E392" s="493" t="str">
        <f>Raiz!$C$124</f>
        <v>Módulo 2 - Encargos e Benefícios Anuais, Mensais e Diários</v>
      </c>
      <c r="F392" s="493"/>
      <c r="G392" s="493"/>
      <c r="H392" s="493"/>
      <c r="I392" s="493"/>
      <c r="J392" s="47">
        <f>J342</f>
        <v>5224.4400000000005</v>
      </c>
    </row>
    <row r="393" spans="1:10" ht="18" customHeight="1" x14ac:dyDescent="0.2">
      <c r="A393" s="99">
        <f t="shared" si="33"/>
        <v>2</v>
      </c>
      <c r="B393" s="99" t="str">
        <f t="shared" si="34"/>
        <v>Vigilante armado diurno - 12x36h</v>
      </c>
      <c r="C393" s="99" t="str">
        <f t="shared" si="35"/>
        <v>FOZ DO IGUAÇU</v>
      </c>
      <c r="D393" s="41" t="str">
        <f>Raiz!$B$125</f>
        <v>C</v>
      </c>
      <c r="E393" s="493" t="str">
        <f>Raiz!$C$125</f>
        <v>Módulo 3 - Provisão para Rescisão</v>
      </c>
      <c r="F393" s="493"/>
      <c r="G393" s="493"/>
      <c r="H393" s="493"/>
      <c r="I393" s="493"/>
      <c r="J393" s="47">
        <f>J350</f>
        <v>436.59000000000003</v>
      </c>
    </row>
    <row r="394" spans="1:10" ht="18" customHeight="1" x14ac:dyDescent="0.2">
      <c r="A394" s="99">
        <f t="shared" si="33"/>
        <v>2</v>
      </c>
      <c r="B394" s="99" t="str">
        <f t="shared" si="34"/>
        <v>Vigilante armado diurno - 12x36h</v>
      </c>
      <c r="C394" s="99" t="str">
        <f t="shared" si="35"/>
        <v>FOZ DO IGUAÇU</v>
      </c>
      <c r="D394" s="41" t="str">
        <f>Raiz!$B$126</f>
        <v>D</v>
      </c>
      <c r="E394" s="493" t="str">
        <f>Raiz!$C$126</f>
        <v>Módulo 4 - Custo de Reposição do Profissional Ausente</v>
      </c>
      <c r="F394" s="493"/>
      <c r="G394" s="493"/>
      <c r="H394" s="493"/>
      <c r="I394" s="493"/>
      <c r="J394" s="47">
        <f>J364</f>
        <v>960.53881502222237</v>
      </c>
    </row>
    <row r="395" spans="1:10" ht="18" customHeight="1" x14ac:dyDescent="0.2">
      <c r="A395" s="99">
        <f t="shared" si="33"/>
        <v>2</v>
      </c>
      <c r="B395" s="99" t="str">
        <f t="shared" si="34"/>
        <v>Vigilante armado diurno - 12x36h</v>
      </c>
      <c r="C395" s="99" t="str">
        <f t="shared" si="35"/>
        <v>FOZ DO IGUAÇU</v>
      </c>
      <c r="D395" s="41" t="str">
        <f>Raiz!$B$127</f>
        <v>E</v>
      </c>
      <c r="E395" s="493" t="str">
        <f>Raiz!$C$127</f>
        <v>Módulo 5 - Insumos Diversos</v>
      </c>
      <c r="F395" s="493"/>
      <c r="G395" s="493"/>
      <c r="H395" s="493"/>
      <c r="I395" s="493"/>
      <c r="J395" s="47">
        <f>J371</f>
        <v>424.83000000000004</v>
      </c>
    </row>
    <row r="396" spans="1:10" ht="18" customHeight="1" x14ac:dyDescent="0.2">
      <c r="A396" s="99">
        <f t="shared" si="33"/>
        <v>2</v>
      </c>
      <c r="B396" s="99" t="str">
        <f t="shared" si="34"/>
        <v>Vigilante armado diurno - 12x36h</v>
      </c>
      <c r="C396" s="99" t="str">
        <f t="shared" si="35"/>
        <v>FOZ DO IGUAÇU</v>
      </c>
      <c r="D396" s="552" t="str">
        <f>Raiz!$B$128</f>
        <v>Subtotal (A + B + C+ D + E)</v>
      </c>
      <c r="E396" s="552"/>
      <c r="F396" s="552"/>
      <c r="G396" s="552"/>
      <c r="H396" s="552"/>
      <c r="I396" s="552"/>
      <c r="J396" s="90">
        <f>SUM(J391:J395)</f>
        <v>13977.168815022223</v>
      </c>
    </row>
    <row r="397" spans="1:10" ht="18" customHeight="1" x14ac:dyDescent="0.2">
      <c r="A397" s="99">
        <f t="shared" si="33"/>
        <v>2</v>
      </c>
      <c r="B397" s="99" t="str">
        <f t="shared" si="34"/>
        <v>Vigilante armado diurno - 12x36h</v>
      </c>
      <c r="C397" s="99" t="str">
        <f t="shared" si="35"/>
        <v>FOZ DO IGUAÇU</v>
      </c>
      <c r="D397" s="41" t="str">
        <f>Raiz!$B$129</f>
        <v>F</v>
      </c>
      <c r="E397" s="493" t="str">
        <f>Raiz!$C$129</f>
        <v>Módulo 6-A - Custos Indiretos (despesas administrativas e operacionais)</v>
      </c>
      <c r="F397" s="493"/>
      <c r="G397" s="493"/>
      <c r="H397" s="493"/>
      <c r="I397" s="493"/>
      <c r="J397" s="47">
        <f>J374</f>
        <v>838.63</v>
      </c>
    </row>
    <row r="398" spans="1:10" ht="18" customHeight="1" x14ac:dyDescent="0.2">
      <c r="A398" s="99">
        <f t="shared" si="33"/>
        <v>2</v>
      </c>
      <c r="B398" s="99" t="str">
        <f t="shared" si="34"/>
        <v>Vigilante armado diurno - 12x36h</v>
      </c>
      <c r="C398" s="99" t="str">
        <f t="shared" si="35"/>
        <v>FOZ DO IGUAÇU</v>
      </c>
      <c r="D398" s="552" t="str">
        <f>Raiz!$B$130</f>
        <v>Subtotal (antes da incidência dos lucros)</v>
      </c>
      <c r="E398" s="552"/>
      <c r="F398" s="552"/>
      <c r="G398" s="552"/>
      <c r="H398" s="552"/>
      <c r="I398" s="552"/>
      <c r="J398" s="49">
        <f>J396+J397</f>
        <v>14815.798815022223</v>
      </c>
    </row>
    <row r="399" spans="1:10" ht="18" customHeight="1" x14ac:dyDescent="0.2">
      <c r="A399" s="99">
        <f t="shared" si="33"/>
        <v>2</v>
      </c>
      <c r="B399" s="99" t="str">
        <f t="shared" si="34"/>
        <v>Vigilante armado diurno - 12x36h</v>
      </c>
      <c r="C399" s="99" t="str">
        <f t="shared" si="35"/>
        <v>FOZ DO IGUAÇU</v>
      </c>
      <c r="D399" s="41" t="str">
        <f>Raiz!$B$131</f>
        <v>G</v>
      </c>
      <c r="E399" s="493" t="str">
        <f>Raiz!$C$131</f>
        <v>Módulo 6-B - Lucro</v>
      </c>
      <c r="F399" s="493"/>
      <c r="G399" s="493"/>
      <c r="H399" s="493"/>
      <c r="I399" s="493"/>
      <c r="J399" s="49">
        <f>J375</f>
        <v>1005.99</v>
      </c>
    </row>
    <row r="400" spans="1:10" ht="18" customHeight="1" x14ac:dyDescent="0.2">
      <c r="A400" s="99">
        <f t="shared" si="33"/>
        <v>2</v>
      </c>
      <c r="B400" s="99" t="str">
        <f t="shared" si="34"/>
        <v>Vigilante armado diurno - 12x36h</v>
      </c>
      <c r="C400" s="99" t="str">
        <f t="shared" si="35"/>
        <v>FOZ DO IGUAÇU</v>
      </c>
      <c r="D400" s="552" t="str">
        <f>Raiz!$B$132</f>
        <v>Subtotal (antes da incidência dos tributos)</v>
      </c>
      <c r="E400" s="552"/>
      <c r="F400" s="552"/>
      <c r="G400" s="552"/>
      <c r="H400" s="552"/>
      <c r="I400" s="552"/>
      <c r="J400" s="49">
        <f>J398+J399</f>
        <v>15821.788815022222</v>
      </c>
    </row>
    <row r="401" spans="1:13" ht="18" customHeight="1" x14ac:dyDescent="0.2">
      <c r="A401" s="99">
        <f t="shared" si="33"/>
        <v>2</v>
      </c>
      <c r="B401" s="99" t="str">
        <f t="shared" si="34"/>
        <v>Vigilante armado diurno - 12x36h</v>
      </c>
      <c r="C401" s="99" t="str">
        <f t="shared" si="35"/>
        <v>FOZ DO IGUAÇU</v>
      </c>
      <c r="D401" s="55" t="str">
        <f>Raiz!$B$133</f>
        <v>H</v>
      </c>
      <c r="E401" s="548" t="str">
        <f>Raiz!$C$133</f>
        <v>Módulo 6-C - Tributos</v>
      </c>
      <c r="F401" s="548"/>
      <c r="G401" s="548"/>
      <c r="H401" s="548"/>
      <c r="I401" s="548"/>
      <c r="J401" s="49">
        <f>J377</f>
        <v>1498.18</v>
      </c>
    </row>
    <row r="402" spans="1:13" ht="30" customHeight="1" x14ac:dyDescent="0.2">
      <c r="A402" s="99">
        <f t="shared" si="33"/>
        <v>2</v>
      </c>
      <c r="B402" s="99" t="str">
        <f t="shared" si="34"/>
        <v>Vigilante armado diurno - 12x36h</v>
      </c>
      <c r="C402" s="99" t="str">
        <f t="shared" si="35"/>
        <v>FOZ DO IGUAÇU</v>
      </c>
      <c r="D402" s="549" t="str">
        <f>Raiz!$B$134</f>
        <v>Valor Total por Posto / Mês</v>
      </c>
      <c r="E402" s="549"/>
      <c r="F402" s="549"/>
      <c r="G402" s="549" t="str">
        <f>CONCATENATE(G280," - ",G275)</f>
        <v>Vigilante armado diurno - 12x36h - FOZ DO IGUAÇU</v>
      </c>
      <c r="H402" s="549"/>
      <c r="I402" s="549"/>
      <c r="J402" s="109">
        <f>SUM(J400:J401)</f>
        <v>17319.968815022221</v>
      </c>
      <c r="M402" s="107"/>
    </row>
    <row r="403" spans="1:13" ht="13.5" customHeight="1" x14ac:dyDescent="0.2">
      <c r="A403" s="99">
        <f t="shared" si="33"/>
        <v>2</v>
      </c>
      <c r="B403" s="99" t="str">
        <f t="shared" si="34"/>
        <v>Vigilante armado diurno - 12x36h</v>
      </c>
      <c r="C403" s="99" t="str">
        <f t="shared" si="35"/>
        <v>FOZ DO IGUAÇU</v>
      </c>
      <c r="M403" s="107"/>
    </row>
    <row r="404" spans="1:13" ht="30" customHeight="1" x14ac:dyDescent="0.2">
      <c r="A404" s="99">
        <f>J404</f>
        <v>2</v>
      </c>
      <c r="B404" s="99" t="str">
        <f>G414</f>
        <v>Vigilante armado noturno - 12x36h</v>
      </c>
      <c r="C404" s="99" t="str">
        <f>G409</f>
        <v>FOZ DO IGUAÇU</v>
      </c>
      <c r="D404" s="559" t="str">
        <f>Raiz!$B$2</f>
        <v>PLANILHA DE CUSTOS E FORMAÇÃO DE PREÇOS</v>
      </c>
      <c r="E404" s="559"/>
      <c r="F404" s="559"/>
      <c r="G404" s="559"/>
      <c r="H404" s="559"/>
      <c r="I404" s="39" t="str">
        <f>Raiz!$G$2</f>
        <v>GRUPO</v>
      </c>
      <c r="J404" s="40">
        <f>VLOOKUP(G409,Base!$B$38:$C$44,2,FALSE())</f>
        <v>2</v>
      </c>
      <c r="K404" s="24"/>
      <c r="L404" s="100" t="s">
        <v>112</v>
      </c>
      <c r="M404" s="101">
        <f>M270+1</f>
        <v>4</v>
      </c>
    </row>
    <row r="405" spans="1:13" s="19" customFormat="1" ht="18" customHeight="1" x14ac:dyDescent="0.2">
      <c r="A405" s="99">
        <f t="shared" ref="A405:A436" si="36">A404</f>
        <v>2</v>
      </c>
      <c r="B405" s="99" t="str">
        <f t="shared" ref="B405:B436" si="37">B404</f>
        <v>Vigilante armado noturno - 12x36h</v>
      </c>
      <c r="C405" s="99" t="str">
        <f t="shared" ref="C405:C436" si="38">C404</f>
        <v>FOZ DO IGUAÇU</v>
      </c>
      <c r="D405" s="544" t="str">
        <f>Raiz!$B$3</f>
        <v>DISCRIMINAÇÃO DOS SERVIÇOS (DADOS REFERENTES À CONTRATAÇÃO)</v>
      </c>
      <c r="E405" s="544"/>
      <c r="F405" s="544"/>
      <c r="G405" s="544"/>
      <c r="H405" s="544"/>
      <c r="I405" s="544"/>
      <c r="J405" s="544"/>
    </row>
    <row r="406" spans="1:13" s="19" customFormat="1" ht="18" customHeight="1" x14ac:dyDescent="0.2">
      <c r="A406" s="99">
        <f t="shared" si="36"/>
        <v>2</v>
      </c>
      <c r="B406" s="99" t="str">
        <f t="shared" si="37"/>
        <v>Vigilante armado noturno - 12x36h</v>
      </c>
      <c r="C406" s="99" t="str">
        <f t="shared" si="38"/>
        <v>FOZ DO IGUAÇU</v>
      </c>
      <c r="D406" s="41" t="str">
        <f>Raiz!$B$4</f>
        <v>A</v>
      </c>
      <c r="E406" s="498" t="str">
        <f>Raiz!$C$4</f>
        <v>Processo nº</v>
      </c>
      <c r="F406" s="498"/>
      <c r="G406" s="560" t="str">
        <f>Base!$C$2</f>
        <v>-</v>
      </c>
      <c r="H406" s="560"/>
      <c r="I406" s="560"/>
      <c r="J406" s="560"/>
    </row>
    <row r="407" spans="1:13" s="19" customFormat="1" ht="18" customHeight="1" x14ac:dyDescent="0.2">
      <c r="A407" s="99">
        <f t="shared" si="36"/>
        <v>2</v>
      </c>
      <c r="B407" s="99" t="str">
        <f t="shared" si="37"/>
        <v>Vigilante armado noturno - 12x36h</v>
      </c>
      <c r="C407" s="99" t="str">
        <f t="shared" si="38"/>
        <v>FOZ DO IGUAÇU</v>
      </c>
      <c r="D407" s="41" t="str">
        <f>Raiz!$B$5</f>
        <v>B</v>
      </c>
      <c r="E407" s="498" t="str">
        <f>Raiz!$C$5</f>
        <v>Licitação nº</v>
      </c>
      <c r="F407" s="498"/>
      <c r="G407" s="560" t="str">
        <f>Base!$C$3</f>
        <v>-</v>
      </c>
      <c r="H407" s="560"/>
      <c r="I407" s="560"/>
      <c r="J407" s="560"/>
    </row>
    <row r="408" spans="1:13" s="19" customFormat="1" ht="18" customHeight="1" x14ac:dyDescent="0.2">
      <c r="A408" s="99">
        <f t="shared" si="36"/>
        <v>2</v>
      </c>
      <c r="B408" s="99" t="str">
        <f t="shared" si="37"/>
        <v>Vigilante armado noturno - 12x36h</v>
      </c>
      <c r="C408" s="99" t="str">
        <f t="shared" si="38"/>
        <v>FOZ DO IGUAÇU</v>
      </c>
      <c r="D408" s="41" t="str">
        <f>Raiz!$B$6</f>
        <v>C</v>
      </c>
      <c r="E408" s="498" t="str">
        <f>Raiz!$C$6</f>
        <v>Data de apresentação da proposta</v>
      </c>
      <c r="F408" s="498"/>
      <c r="G408" s="560" t="str">
        <f>Base!$C$4</f>
        <v>-</v>
      </c>
      <c r="H408" s="560"/>
      <c r="I408" s="560"/>
      <c r="J408" s="560"/>
    </row>
    <row r="409" spans="1:13" s="19" customFormat="1" ht="18" customHeight="1" x14ac:dyDescent="0.2">
      <c r="A409" s="99">
        <f t="shared" si="36"/>
        <v>2</v>
      </c>
      <c r="B409" s="99" t="str">
        <f t="shared" si="37"/>
        <v>Vigilante armado noturno - 12x36h</v>
      </c>
      <c r="C409" s="99" t="str">
        <f t="shared" si="38"/>
        <v>FOZ DO IGUAÇU</v>
      </c>
      <c r="D409" s="41" t="str">
        <f>Raiz!$B$7</f>
        <v>D</v>
      </c>
      <c r="E409" s="498" t="str">
        <f>Raiz!$C$7</f>
        <v>Local da prestação do serviço</v>
      </c>
      <c r="F409" s="498"/>
      <c r="G409" s="547" t="str">
        <f>VLOOKUP(M404,Base!$N$48:$P$98,2,FALSE())</f>
        <v>FOZ DO IGUAÇU</v>
      </c>
      <c r="H409" s="547"/>
      <c r="I409" s="547"/>
      <c r="J409" s="547"/>
      <c r="K409" s="24"/>
      <c r="L409" s="24"/>
    </row>
    <row r="410" spans="1:13" s="19" customFormat="1" ht="18" customHeight="1" x14ac:dyDescent="0.2">
      <c r="A410" s="99">
        <f t="shared" si="36"/>
        <v>2</v>
      </c>
      <c r="B410" s="99" t="str">
        <f t="shared" si="37"/>
        <v>Vigilante armado noturno - 12x36h</v>
      </c>
      <c r="C410" s="99" t="str">
        <f t="shared" si="38"/>
        <v>FOZ DO IGUAÇU</v>
      </c>
      <c r="D410" s="41" t="str">
        <f>Raiz!$B$8</f>
        <v>E</v>
      </c>
      <c r="E410" s="498" t="str">
        <f>Raiz!$C$8</f>
        <v>Ano do Acordo, Convenção ou Dissídio Coletivo:</v>
      </c>
      <c r="F410" s="498"/>
      <c r="G410" s="561" t="str">
        <f>VLOOKUP(G409,Base!$B$94:$I$100,J414+1,FALSE())</f>
        <v>2026/2028</v>
      </c>
      <c r="H410" s="561"/>
      <c r="I410" s="561"/>
      <c r="J410" s="561"/>
    </row>
    <row r="411" spans="1:13" s="19" customFormat="1" ht="18" customHeight="1" x14ac:dyDescent="0.2">
      <c r="A411" s="99">
        <f t="shared" si="36"/>
        <v>2</v>
      </c>
      <c r="B411" s="99" t="str">
        <f t="shared" si="37"/>
        <v>Vigilante armado noturno - 12x36h</v>
      </c>
      <c r="C411" s="99" t="str">
        <f t="shared" si="38"/>
        <v>FOZ DO IGUAÇU</v>
      </c>
      <c r="D411" s="43" t="str">
        <f>Raiz!$B$9</f>
        <v>F</v>
      </c>
      <c r="E411" s="529" t="str">
        <f>Raiz!$C$9</f>
        <v>Tempo de Execução (meses)</v>
      </c>
      <c r="F411" s="529"/>
      <c r="G411" s="535">
        <f>VLOOKUP(G409,Base!$B$72:$I$78,J414+1,FALSE())</f>
        <v>24</v>
      </c>
      <c r="H411" s="535"/>
      <c r="I411" s="535"/>
      <c r="J411" s="535"/>
    </row>
    <row r="412" spans="1:13" ht="14.25" customHeight="1" x14ac:dyDescent="0.2">
      <c r="A412" s="99">
        <f t="shared" si="36"/>
        <v>2</v>
      </c>
      <c r="B412" s="99" t="str">
        <f t="shared" si="37"/>
        <v>Vigilante armado noturno - 12x36h</v>
      </c>
      <c r="C412" s="99" t="str">
        <f t="shared" si="38"/>
        <v>FOZ DO IGUAÇU</v>
      </c>
      <c r="D412" s="102"/>
    </row>
    <row r="413" spans="1:13" s="19" customFormat="1" ht="18" customHeight="1" x14ac:dyDescent="0.2">
      <c r="A413" s="99">
        <f t="shared" si="36"/>
        <v>2</v>
      </c>
      <c r="B413" s="99" t="str">
        <f t="shared" si="37"/>
        <v>Vigilante armado noturno - 12x36h</v>
      </c>
      <c r="C413" s="99" t="str">
        <f t="shared" si="38"/>
        <v>FOZ DO IGUAÇU</v>
      </c>
      <c r="D413" s="536" t="str">
        <f>Raiz!$B$11</f>
        <v>IDENTIFICAÇÃO DO SERVIÇO</v>
      </c>
      <c r="E413" s="536"/>
      <c r="F413" s="536"/>
      <c r="G413" s="536"/>
      <c r="H413" s="536"/>
      <c r="I413" s="536"/>
      <c r="J413" s="536"/>
    </row>
    <row r="414" spans="1:13" s="19" customFormat="1" ht="18" customHeight="1" x14ac:dyDescent="0.2">
      <c r="A414" s="99">
        <f t="shared" si="36"/>
        <v>2</v>
      </c>
      <c r="B414" s="99" t="str">
        <f t="shared" si="37"/>
        <v>Vigilante armado noturno - 12x36h</v>
      </c>
      <c r="C414" s="99" t="str">
        <f t="shared" si="38"/>
        <v>FOZ DO IGUAÇU</v>
      </c>
      <c r="D414" s="540" t="str">
        <f>Raiz!$B$12</f>
        <v>Tipo de Serviço</v>
      </c>
      <c r="E414" s="540"/>
      <c r="F414" s="540"/>
      <c r="G414" s="558" t="str">
        <f>VLOOKUP(M404,Base!$N$48:$P$98,3,FALSE())</f>
        <v>Vigilante armado noturno - 12x36h</v>
      </c>
      <c r="H414" s="558"/>
      <c r="I414" s="558"/>
      <c r="J414" s="103">
        <f>VLOOKUP(G414,Base!$B$11:$E$17,4,FALSE())</f>
        <v>2</v>
      </c>
    </row>
    <row r="415" spans="1:13" s="19" customFormat="1" ht="18" customHeight="1" x14ac:dyDescent="0.2">
      <c r="A415" s="99">
        <f t="shared" si="36"/>
        <v>2</v>
      </c>
      <c r="B415" s="99" t="str">
        <f t="shared" si="37"/>
        <v>Vigilante armado noturno - 12x36h</v>
      </c>
      <c r="C415" s="99" t="str">
        <f t="shared" si="38"/>
        <v>FOZ DO IGUAÇU</v>
      </c>
      <c r="D415" s="540" t="str">
        <f>Raiz!$B$13</f>
        <v>Unidade de medida</v>
      </c>
      <c r="E415" s="540"/>
      <c r="F415" s="540"/>
      <c r="G415" s="542" t="str">
        <f>Base!$C$6</f>
        <v>Posto</v>
      </c>
      <c r="H415" s="542"/>
      <c r="I415" s="542"/>
      <c r="J415" s="542"/>
    </row>
    <row r="416" spans="1:13" s="19" customFormat="1" ht="18" customHeight="1" x14ac:dyDescent="0.2">
      <c r="A416" s="99">
        <f t="shared" si="36"/>
        <v>2</v>
      </c>
      <c r="B416" s="99" t="str">
        <f t="shared" si="37"/>
        <v>Vigilante armado noturno - 12x36h</v>
      </c>
      <c r="C416" s="99" t="str">
        <f t="shared" si="38"/>
        <v>FOZ DO IGUAÇU</v>
      </c>
      <c r="D416" s="534" t="str">
        <f>Raiz!$B$14</f>
        <v>Quantidade a contratar (unidade de medida)</v>
      </c>
      <c r="E416" s="534"/>
      <c r="F416" s="534"/>
      <c r="G416" s="535">
        <f>VLOOKUP(G409,Base!$B$49:$I$55,1+J414,FALSE())</f>
        <v>46</v>
      </c>
      <c r="H416" s="535"/>
      <c r="I416" s="535"/>
      <c r="J416" s="535"/>
    </row>
    <row r="417" spans="1:12" s="19" customFormat="1" ht="14.25" customHeight="1" x14ac:dyDescent="0.2">
      <c r="A417" s="99">
        <f t="shared" si="36"/>
        <v>2</v>
      </c>
      <c r="B417" s="99" t="str">
        <f t="shared" si="37"/>
        <v>Vigilante armado noturno - 12x36h</v>
      </c>
      <c r="C417" s="99" t="str">
        <f t="shared" si="38"/>
        <v>FOZ DO IGUAÇU</v>
      </c>
      <c r="D417" s="97"/>
      <c r="E417" s="97"/>
      <c r="F417" s="97"/>
      <c r="G417" s="97"/>
      <c r="H417" s="97"/>
      <c r="I417" s="97"/>
      <c r="J417" s="97"/>
      <c r="K417" s="97"/>
      <c r="L417" s="97"/>
    </row>
    <row r="418" spans="1:12" s="19" customFormat="1" ht="18" customHeight="1" x14ac:dyDescent="0.2">
      <c r="A418" s="99">
        <f t="shared" si="36"/>
        <v>2</v>
      </c>
      <c r="B418" s="99" t="str">
        <f t="shared" si="37"/>
        <v>Vigilante armado noturno - 12x36h</v>
      </c>
      <c r="C418" s="99" t="str">
        <f t="shared" si="38"/>
        <v>FOZ DO IGUAÇU</v>
      </c>
      <c r="D418" s="536" t="str">
        <f>Raiz!$B$16</f>
        <v>1. MÓDULOS: Mão de obra vinculada à execução contratual</v>
      </c>
      <c r="E418" s="536"/>
      <c r="F418" s="536"/>
      <c r="G418" s="536"/>
      <c r="H418" s="536"/>
      <c r="I418" s="536"/>
      <c r="J418" s="536"/>
    </row>
    <row r="419" spans="1:12" s="19" customFormat="1" ht="18" customHeight="1" x14ac:dyDescent="0.2">
      <c r="A419" s="99">
        <f t="shared" si="36"/>
        <v>2</v>
      </c>
      <c r="B419" s="99" t="str">
        <f t="shared" si="37"/>
        <v>Vigilante armado noturno - 12x36h</v>
      </c>
      <c r="C419" s="99" t="str">
        <f t="shared" si="38"/>
        <v>FOZ DO IGUAÇU</v>
      </c>
      <c r="D419" s="537" t="str">
        <f>Raiz!$B$17</f>
        <v>Dados para composição dos custos referentes a mão de obra</v>
      </c>
      <c r="E419" s="537"/>
      <c r="F419" s="537"/>
      <c r="G419" s="537"/>
      <c r="H419" s="537"/>
      <c r="I419" s="537"/>
      <c r="J419" s="537"/>
    </row>
    <row r="420" spans="1:12" s="19" customFormat="1" ht="18" customHeight="1" x14ac:dyDescent="0.2">
      <c r="A420" s="99">
        <f t="shared" si="36"/>
        <v>2</v>
      </c>
      <c r="B420" s="99" t="str">
        <f t="shared" si="37"/>
        <v>Vigilante armado noturno - 12x36h</v>
      </c>
      <c r="C420" s="99" t="str">
        <f t="shared" si="38"/>
        <v>FOZ DO IGUAÇU</v>
      </c>
      <c r="D420" s="41">
        <f>Raiz!$B$18</f>
        <v>1</v>
      </c>
      <c r="E420" s="498" t="str">
        <f>Raiz!$C$18</f>
        <v>Tipo de Serviço</v>
      </c>
      <c r="F420" s="498"/>
      <c r="G420" s="538" t="str">
        <f>G414</f>
        <v>Vigilante armado noturno - 12x36h</v>
      </c>
      <c r="H420" s="538"/>
      <c r="I420" s="538"/>
      <c r="J420" s="538"/>
    </row>
    <row r="421" spans="1:12" s="19" customFormat="1" ht="18" customHeight="1" x14ac:dyDescent="0.2">
      <c r="A421" s="99">
        <f t="shared" si="36"/>
        <v>2</v>
      </c>
      <c r="B421" s="99" t="str">
        <f t="shared" si="37"/>
        <v>Vigilante armado noturno - 12x36h</v>
      </c>
      <c r="C421" s="99" t="str">
        <f t="shared" si="38"/>
        <v>FOZ DO IGUAÇU</v>
      </c>
      <c r="D421" s="41">
        <f>Raiz!$B$19</f>
        <v>2</v>
      </c>
      <c r="E421" s="498" t="str">
        <f>Raiz!$C$19</f>
        <v>Classificação Brasileira de Ocupações (CBO)</v>
      </c>
      <c r="F421" s="498"/>
      <c r="G421" s="531" t="str">
        <f>VLOOKUP(G414,Base!$B$11:$C$17,2,FALSE())</f>
        <v>5173-30</v>
      </c>
      <c r="H421" s="531"/>
      <c r="I421" s="531"/>
      <c r="J421" s="531"/>
      <c r="K421" s="24"/>
      <c r="L421" s="24"/>
    </row>
    <row r="422" spans="1:12" s="19" customFormat="1" ht="18" customHeight="1" x14ac:dyDescent="0.2">
      <c r="A422" s="99">
        <f t="shared" si="36"/>
        <v>2</v>
      </c>
      <c r="B422" s="99" t="str">
        <f t="shared" si="37"/>
        <v>Vigilante armado noturno - 12x36h</v>
      </c>
      <c r="C422" s="99" t="str">
        <f t="shared" si="38"/>
        <v>FOZ DO IGUAÇU</v>
      </c>
      <c r="D422" s="41">
        <f>Raiz!$B$20</f>
        <v>3</v>
      </c>
      <c r="E422" s="525" t="str">
        <f>Raiz!$C$20</f>
        <v>Salário Normativo da Categoria</v>
      </c>
      <c r="F422" s="525"/>
      <c r="G422" s="528">
        <f>VLOOKUP(G409,Base!$B$116:$I$122,J414+1,FALSE())</f>
        <v>2536</v>
      </c>
      <c r="H422" s="528"/>
      <c r="I422" s="528"/>
      <c r="J422" s="528"/>
      <c r="K422" s="24"/>
      <c r="L422" s="24"/>
    </row>
    <row r="423" spans="1:12" s="19" customFormat="1" ht="18" customHeight="1" x14ac:dyDescent="0.2">
      <c r="A423" s="99">
        <f t="shared" si="36"/>
        <v>2</v>
      </c>
      <c r="B423" s="99" t="str">
        <f t="shared" si="37"/>
        <v>Vigilante armado noturno - 12x36h</v>
      </c>
      <c r="C423" s="99" t="str">
        <f t="shared" si="38"/>
        <v>FOZ DO IGUAÇU</v>
      </c>
      <c r="D423" s="75">
        <f>Raiz!$B$21</f>
        <v>4</v>
      </c>
      <c r="E423" s="498" t="str">
        <f>Raiz!$C$21</f>
        <v>Categoria Profissional (vinculada à execução contratual)</v>
      </c>
      <c r="F423" s="498"/>
      <c r="G423" s="531" t="str">
        <f>VLOOKUP(G409,Base!$B$83:$I$89,J414+1,FALSE())</f>
        <v>Empregados do Ramo de Atividade da Segurança Privada - Sindsfoz</v>
      </c>
      <c r="H423" s="531"/>
      <c r="I423" s="531"/>
      <c r="J423" s="531"/>
      <c r="K423" s="24"/>
      <c r="L423" s="24"/>
    </row>
    <row r="424" spans="1:12" s="19" customFormat="1" ht="18" customHeight="1" x14ac:dyDescent="0.2">
      <c r="A424" s="99">
        <f t="shared" si="36"/>
        <v>2</v>
      </c>
      <c r="B424" s="99" t="str">
        <f t="shared" si="37"/>
        <v>Vigilante armado noturno - 12x36h</v>
      </c>
      <c r="C424" s="99" t="str">
        <f t="shared" si="38"/>
        <v>FOZ DO IGUAÇU</v>
      </c>
      <c r="D424" s="41">
        <f>Raiz!$B$22</f>
        <v>5</v>
      </c>
      <c r="E424" s="502" t="str">
        <f>Raiz!$C$22</f>
        <v>CCT - Data-Base da Categoria (dia/mês/ano)</v>
      </c>
      <c r="F424" s="502"/>
      <c r="G424" s="532">
        <f>VLOOKUP(G409,Base!$B$105:$I$111,J414+1,FALSE())</f>
        <v>46054</v>
      </c>
      <c r="H424" s="532"/>
      <c r="I424" s="532"/>
      <c r="J424" s="532"/>
      <c r="K424" s="24"/>
      <c r="L424" s="24"/>
    </row>
    <row r="425" spans="1:12" s="19" customFormat="1" ht="18" customHeight="1" x14ac:dyDescent="0.2">
      <c r="A425" s="99">
        <f t="shared" si="36"/>
        <v>2</v>
      </c>
      <c r="B425" s="99" t="str">
        <f t="shared" si="37"/>
        <v>Vigilante armado noturno - 12x36h</v>
      </c>
      <c r="C425" s="99" t="str">
        <f t="shared" si="38"/>
        <v>FOZ DO IGUAÇU</v>
      </c>
      <c r="D425" s="41">
        <f>Raiz!$B$23</f>
        <v>6</v>
      </c>
      <c r="E425" s="498" t="str">
        <f>Raiz!$C$23</f>
        <v>Carga horária a contratar (Horas/Mês)</v>
      </c>
      <c r="F425" s="498"/>
      <c r="G425" s="533">
        <f>VLOOKUP(G409,Base!$B$138:$I$144,J414+1,FALSE())</f>
        <v>220</v>
      </c>
      <c r="H425" s="533"/>
      <c r="I425" s="533"/>
      <c r="J425" s="533"/>
      <c r="K425" s="24"/>
      <c r="L425" s="24"/>
    </row>
    <row r="426" spans="1:12" s="19" customFormat="1" ht="18" customHeight="1" x14ac:dyDescent="0.2">
      <c r="A426" s="99">
        <f t="shared" si="36"/>
        <v>2</v>
      </c>
      <c r="B426" s="99" t="str">
        <f t="shared" si="37"/>
        <v>Vigilante armado noturno - 12x36h</v>
      </c>
      <c r="C426" s="99" t="str">
        <f t="shared" si="38"/>
        <v>FOZ DO IGUAÇU</v>
      </c>
      <c r="D426" s="41">
        <f>Raiz!$B$24</f>
        <v>7</v>
      </c>
      <c r="E426" s="498" t="str">
        <f>Raiz!$C$24</f>
        <v>Quantidade de empregados (por unidade de medida)</v>
      </c>
      <c r="F426" s="498"/>
      <c r="G426" s="531">
        <f>VLOOKUP(G409,Base!$B$61:$I$67,J414+1,FALSE())</f>
        <v>2</v>
      </c>
      <c r="H426" s="531"/>
      <c r="I426" s="531"/>
      <c r="J426" s="531"/>
      <c r="K426" s="24"/>
      <c r="L426" s="24"/>
    </row>
    <row r="427" spans="1:12" s="19" customFormat="1" ht="18" customHeight="1" x14ac:dyDescent="0.2">
      <c r="A427" s="99">
        <f t="shared" si="36"/>
        <v>2</v>
      </c>
      <c r="B427" s="99" t="str">
        <f t="shared" si="37"/>
        <v>Vigilante armado noturno - 12x36h</v>
      </c>
      <c r="C427" s="99" t="str">
        <f t="shared" si="38"/>
        <v>FOZ DO IGUAÇU</v>
      </c>
      <c r="D427" s="41">
        <f>Raiz!$B$25</f>
        <v>8</v>
      </c>
      <c r="E427" s="498" t="str">
        <f>Raiz!$C$25</f>
        <v>Valor do vale transporte</v>
      </c>
      <c r="F427" s="498"/>
      <c r="G427" s="528">
        <f>VLOOKUP(G409,Base!$B$38:$E$44,4,FALSE())</f>
        <v>5</v>
      </c>
      <c r="H427" s="528" t="s">
        <v>240</v>
      </c>
      <c r="I427" s="528"/>
      <c r="J427" s="528"/>
    </row>
    <row r="428" spans="1:12" s="19" customFormat="1" ht="18" customHeight="1" x14ac:dyDescent="0.2">
      <c r="A428" s="99">
        <f t="shared" si="36"/>
        <v>2</v>
      </c>
      <c r="B428" s="99" t="str">
        <f t="shared" si="37"/>
        <v>Vigilante armado noturno - 12x36h</v>
      </c>
      <c r="C428" s="99" t="str">
        <f t="shared" si="38"/>
        <v>FOZ DO IGUAÇU</v>
      </c>
      <c r="D428" s="41">
        <f>Raiz!$B$26</f>
        <v>9</v>
      </c>
      <c r="E428" s="498" t="str">
        <f>Raiz!$C$26</f>
        <v>Valor do vale alimentação</v>
      </c>
      <c r="F428" s="498"/>
      <c r="G428" s="528">
        <f>VLOOKUP(G409,Base!$B$259:$I$265,J414+1,FALSE())</f>
        <v>56</v>
      </c>
      <c r="H428" s="528"/>
      <c r="I428" s="528"/>
      <c r="J428" s="528"/>
      <c r="K428" s="24"/>
      <c r="L428" s="24"/>
    </row>
    <row r="429" spans="1:12" s="19" customFormat="1" ht="18" customHeight="1" x14ac:dyDescent="0.2">
      <c r="A429" s="99">
        <f t="shared" si="36"/>
        <v>2</v>
      </c>
      <c r="B429" s="99" t="str">
        <f t="shared" si="37"/>
        <v>Vigilante armado noturno - 12x36h</v>
      </c>
      <c r="C429" s="99" t="str">
        <f t="shared" si="38"/>
        <v>FOZ DO IGUAÇU</v>
      </c>
      <c r="D429" s="43">
        <f>Raiz!$B$27</f>
        <v>10</v>
      </c>
      <c r="E429" s="529" t="str">
        <f>Raiz!$C$27</f>
        <v>Salário Mínimo Vigente</v>
      </c>
      <c r="F429" s="529"/>
      <c r="G429" s="530">
        <f>Base!$C$5</f>
        <v>1621</v>
      </c>
      <c r="H429" s="530"/>
      <c r="I429" s="530"/>
      <c r="J429" s="530"/>
    </row>
    <row r="430" spans="1:12" ht="13.5" customHeight="1" x14ac:dyDescent="0.2">
      <c r="A430" s="99">
        <f t="shared" si="36"/>
        <v>2</v>
      </c>
      <c r="B430" s="99" t="str">
        <f t="shared" si="37"/>
        <v>Vigilante armado noturno - 12x36h</v>
      </c>
      <c r="C430" s="99" t="str">
        <f t="shared" si="38"/>
        <v>FOZ DO IGUAÇU</v>
      </c>
      <c r="D430" s="19"/>
      <c r="E430" s="19"/>
      <c r="F430" s="19"/>
      <c r="G430" s="19"/>
      <c r="H430" s="19"/>
      <c r="I430" s="19"/>
      <c r="J430" s="19"/>
    </row>
    <row r="431" spans="1:12" ht="18" customHeight="1" x14ac:dyDescent="0.2">
      <c r="A431" s="99">
        <f t="shared" si="36"/>
        <v>2</v>
      </c>
      <c r="B431" s="99" t="str">
        <f t="shared" si="37"/>
        <v>Vigilante armado noturno - 12x36h</v>
      </c>
      <c r="C431" s="99" t="str">
        <f t="shared" si="38"/>
        <v>FOZ DO IGUAÇU</v>
      </c>
      <c r="D431" s="523" t="str">
        <f>Raiz!$B$29</f>
        <v>MÓDULO 1 – COMPOSIÇÃO DA REMUNERAÇÃO</v>
      </c>
      <c r="E431" s="523"/>
      <c r="F431" s="523"/>
      <c r="G431" s="523"/>
      <c r="H431" s="523"/>
      <c r="I431" s="45" t="str">
        <f>Raiz!G$29</f>
        <v>%</v>
      </c>
      <c r="J431" s="46" t="str">
        <f>Raiz!$H$29</f>
        <v>Valor R$</v>
      </c>
    </row>
    <row r="432" spans="1:12" ht="18" customHeight="1" x14ac:dyDescent="0.2">
      <c r="A432" s="99">
        <f t="shared" si="36"/>
        <v>2</v>
      </c>
      <c r="B432" s="99" t="str">
        <f t="shared" si="37"/>
        <v>Vigilante armado noturno - 12x36h</v>
      </c>
      <c r="C432" s="99" t="str">
        <f t="shared" si="38"/>
        <v>FOZ DO IGUAÇU</v>
      </c>
      <c r="D432" s="41" t="str">
        <f>Raiz!$B$30</f>
        <v>A</v>
      </c>
      <c r="E432" s="527" t="str">
        <f>Raiz!$C$30</f>
        <v>Salário-Base</v>
      </c>
      <c r="F432" s="527"/>
      <c r="G432" s="527"/>
      <c r="H432" s="527"/>
      <c r="I432" s="527"/>
      <c r="J432" s="47">
        <f>VLOOKUP(G409,Base!$B$160:$I$166,J414+1,FALSE())*G426</f>
        <v>5072</v>
      </c>
      <c r="K432" s="102"/>
      <c r="L432" s="102"/>
    </row>
    <row r="433" spans="1:12" ht="18" customHeight="1" x14ac:dyDescent="0.2">
      <c r="A433" s="99">
        <f t="shared" si="36"/>
        <v>2</v>
      </c>
      <c r="B433" s="99" t="str">
        <f t="shared" si="37"/>
        <v>Vigilante armado noturno - 12x36h</v>
      </c>
      <c r="C433" s="99" t="str">
        <f t="shared" si="38"/>
        <v>FOZ DO IGUAÇU</v>
      </c>
      <c r="D433" s="41" t="str">
        <f>Raiz!$B$31</f>
        <v>B</v>
      </c>
      <c r="E433" s="498" t="str">
        <f>Raiz!$C$31</f>
        <v>Adicional de Periculosidade</v>
      </c>
      <c r="F433" s="498"/>
      <c r="G433" s="498"/>
      <c r="H433" s="498"/>
      <c r="I433" s="48">
        <f>VLOOKUP(G409,Base!$B$171:$I$177,J414+1,FALSE())</f>
        <v>0.3</v>
      </c>
      <c r="J433" s="47">
        <f>ROUND(I433*J432,2)</f>
        <v>1521.6</v>
      </c>
      <c r="K433" s="102"/>
      <c r="L433" s="102"/>
    </row>
    <row r="434" spans="1:12" ht="18" customHeight="1" x14ac:dyDescent="0.2">
      <c r="A434" s="99">
        <f t="shared" si="36"/>
        <v>2</v>
      </c>
      <c r="B434" s="99" t="str">
        <f t="shared" si="37"/>
        <v>Vigilante armado noturno - 12x36h</v>
      </c>
      <c r="C434" s="99" t="str">
        <f t="shared" si="38"/>
        <v>FOZ DO IGUAÇU</v>
      </c>
      <c r="D434" s="41" t="str">
        <f>Raiz!$B$32</f>
        <v>C</v>
      </c>
      <c r="E434" s="498" t="str">
        <f>Raiz!$C$32</f>
        <v>Adicional NOTURNO</v>
      </c>
      <c r="F434" s="498"/>
      <c r="G434" s="50">
        <f>VLOOKUP(G409,Base!$B$182:$I$188,J414+1,FALSE())</f>
        <v>0.2</v>
      </c>
      <c r="H434" s="521"/>
      <c r="I434" s="521"/>
      <c r="J434" s="47">
        <f>ROUND((J432+J433)/G425*G434*7*15,2)</f>
        <v>629.39</v>
      </c>
      <c r="K434" s="102"/>
      <c r="L434" s="102"/>
    </row>
    <row r="435" spans="1:12" ht="18" customHeight="1" x14ac:dyDescent="0.2">
      <c r="A435" s="99">
        <f t="shared" si="36"/>
        <v>2</v>
      </c>
      <c r="B435" s="99" t="str">
        <f t="shared" si="37"/>
        <v>Vigilante armado noturno - 12x36h</v>
      </c>
      <c r="C435" s="99" t="str">
        <f t="shared" si="38"/>
        <v>FOZ DO IGUAÇU</v>
      </c>
      <c r="D435" s="41" t="str">
        <f>Raiz!$B$33</f>
        <v>D</v>
      </c>
      <c r="E435" s="498" t="str">
        <f>Raiz!$C$33</f>
        <v>Reflexo do adicional noturno sobre o DSR</v>
      </c>
      <c r="F435" s="498"/>
      <c r="G435" s="50" t="str">
        <f>VLOOKUP(G409,Base!$B$193:$I$199,J414+1,FALSE())</f>
        <v>S</v>
      </c>
      <c r="H435" s="521"/>
      <c r="I435" s="521"/>
      <c r="J435" s="47">
        <f>IF(G435="S",(J434*0.2),IF(G435="N",0))</f>
        <v>125.878</v>
      </c>
      <c r="K435" s="102"/>
      <c r="L435" s="102"/>
    </row>
    <row r="436" spans="1:12" ht="18" customHeight="1" x14ac:dyDescent="0.2">
      <c r="A436" s="99">
        <f t="shared" si="36"/>
        <v>2</v>
      </c>
      <c r="B436" s="99" t="str">
        <f t="shared" si="37"/>
        <v>Vigilante armado noturno - 12x36h</v>
      </c>
      <c r="C436" s="99" t="str">
        <f t="shared" si="38"/>
        <v>FOZ DO IGUAÇU</v>
      </c>
      <c r="D436" s="41" t="str">
        <f>Raiz!$B$34</f>
        <v>E</v>
      </c>
      <c r="E436" s="498" t="str">
        <f>Raiz!$C$34</f>
        <v>Adicional de Hora Noturna Reduzida</v>
      </c>
      <c r="F436" s="498"/>
      <c r="G436" s="50" t="str">
        <f>VLOOKUP(G409,Base!$B$203:$I$210,J414+1,FALSE())</f>
        <v>S</v>
      </c>
      <c r="H436" s="521"/>
      <c r="I436" s="521"/>
      <c r="J436" s="47">
        <f>IF(G436="S",ROUND(((J432+J433)/G426/G425*1.2*15*2),2),IF(G436="N",0))</f>
        <v>539.48</v>
      </c>
      <c r="K436" s="102"/>
      <c r="L436" s="102"/>
    </row>
    <row r="437" spans="1:12" ht="18" customHeight="1" x14ac:dyDescent="0.2">
      <c r="A437" s="99">
        <f t="shared" ref="A437:A468" si="39">A436</f>
        <v>2</v>
      </c>
      <c r="B437" s="99" t="str">
        <f t="shared" ref="B437:B468" si="40">B436</f>
        <v>Vigilante armado noturno - 12x36h</v>
      </c>
      <c r="C437" s="99" t="str">
        <f t="shared" ref="C437:C468" si="41">C436</f>
        <v>FOZ DO IGUAÇU</v>
      </c>
      <c r="D437" s="41" t="str">
        <f>Raiz!$B$35</f>
        <v>F</v>
      </c>
      <c r="E437" s="527" t="str">
        <f>Raiz!$C$35</f>
        <v>Outros (especificar): Adicional de função</v>
      </c>
      <c r="F437" s="527"/>
      <c r="G437" s="527"/>
      <c r="H437" s="527"/>
      <c r="I437" s="527"/>
      <c r="J437" s="47">
        <f>VLOOKUP(G409,Base!$B$226:$I$232,J414+1,FALSE())*G426</f>
        <v>0</v>
      </c>
      <c r="K437" s="102"/>
      <c r="L437" s="102"/>
    </row>
    <row r="438" spans="1:12" ht="18" customHeight="1" x14ac:dyDescent="0.2">
      <c r="A438" s="99">
        <f t="shared" si="39"/>
        <v>2</v>
      </c>
      <c r="B438" s="99" t="str">
        <f t="shared" si="40"/>
        <v>Vigilante armado noturno - 12x36h</v>
      </c>
      <c r="C438" s="99" t="str">
        <f t="shared" si="41"/>
        <v>FOZ DO IGUAÇU</v>
      </c>
      <c r="D438" s="522" t="str">
        <f>Raiz!$B$36</f>
        <v>Remuneração 1 = Total da Remuneração de verbas de natureza salarial nas quais incidem INSS + FGTS + Férias + 13º, etc.</v>
      </c>
      <c r="E438" s="522"/>
      <c r="F438" s="522"/>
      <c r="G438" s="522"/>
      <c r="H438" s="522"/>
      <c r="I438" s="522"/>
      <c r="J438" s="52">
        <f>SUM(J432:J437)</f>
        <v>7888.348</v>
      </c>
      <c r="K438" s="102"/>
      <c r="L438" s="102"/>
    </row>
    <row r="439" spans="1:12" ht="18" customHeight="1" x14ac:dyDescent="0.2">
      <c r="A439" s="99">
        <f t="shared" si="39"/>
        <v>2</v>
      </c>
      <c r="B439" s="99" t="str">
        <f t="shared" si="40"/>
        <v>Vigilante armado noturno - 12x36h</v>
      </c>
      <c r="C439" s="99" t="str">
        <f t="shared" si="41"/>
        <v>FOZ DO IGUAÇU</v>
      </c>
      <c r="D439" s="41" t="s">
        <v>253</v>
      </c>
      <c r="E439" s="498" t="s">
        <v>254</v>
      </c>
      <c r="F439" s="498"/>
      <c r="G439" s="51" t="str">
        <f>VLOOKUP(G409,Base!$B$214:$I$221,J414+1,FALSE())</f>
        <v>S</v>
      </c>
      <c r="H439" s="521"/>
      <c r="I439" s="521"/>
      <c r="J439" s="49">
        <f>IF(G439="S",ROUND(((J432+J433+J434+J435+J436)/G425*1.5*15/G426),2),IF(G436="N",0))</f>
        <v>403.38</v>
      </c>
      <c r="K439" s="102"/>
      <c r="L439" s="102"/>
    </row>
    <row r="440" spans="1:12" ht="18" customHeight="1" x14ac:dyDescent="0.2">
      <c r="A440" s="99">
        <f t="shared" si="39"/>
        <v>2</v>
      </c>
      <c r="B440" s="99" t="str">
        <f t="shared" si="40"/>
        <v>Vigilante armado noturno - 12x36h</v>
      </c>
      <c r="C440" s="99" t="str">
        <f t="shared" si="41"/>
        <v>FOZ DO IGUAÇU</v>
      </c>
      <c r="D440" s="41" t="str">
        <f>Raiz!$B$38</f>
        <v>H</v>
      </c>
      <c r="E440" s="527" t="str">
        <f>Raiz!$C$38</f>
        <v>Outros (especificar)</v>
      </c>
      <c r="F440" s="527"/>
      <c r="G440" s="527"/>
      <c r="H440" s="527"/>
      <c r="I440" s="527"/>
      <c r="J440" s="47"/>
      <c r="K440" s="102"/>
      <c r="L440" s="102"/>
    </row>
    <row r="441" spans="1:12" ht="18" customHeight="1" x14ac:dyDescent="0.2">
      <c r="A441" s="99">
        <f t="shared" si="39"/>
        <v>2</v>
      </c>
      <c r="B441" s="99" t="str">
        <f t="shared" si="40"/>
        <v>Vigilante armado noturno - 12x36h</v>
      </c>
      <c r="C441" s="99" t="str">
        <f t="shared" si="41"/>
        <v>FOZ DO IGUAÇU</v>
      </c>
      <c r="D441" s="522" t="str">
        <f>Raiz!$B$39</f>
        <v xml:space="preserve">Remuneração 2 = Total da Remuneração de verbas de natureza indenizatória nas quais não incidem INSS, FGTS, Férias, 13º, etc.  </v>
      </c>
      <c r="E441" s="522"/>
      <c r="F441" s="522"/>
      <c r="G441" s="522"/>
      <c r="H441" s="522"/>
      <c r="I441" s="522"/>
      <c r="J441" s="52">
        <f>SUM(J439:J440)</f>
        <v>403.38</v>
      </c>
    </row>
    <row r="442" spans="1:12" ht="18" customHeight="1" x14ac:dyDescent="0.2">
      <c r="A442" s="99">
        <f t="shared" si="39"/>
        <v>2</v>
      </c>
      <c r="B442" s="99" t="str">
        <f t="shared" si="40"/>
        <v>Vigilante armado noturno - 12x36h</v>
      </c>
      <c r="C442" s="99" t="str">
        <f t="shared" si="41"/>
        <v>FOZ DO IGUAÇU</v>
      </c>
      <c r="D442" s="556" t="str">
        <f>Raiz!$B$40</f>
        <v>Total do Módulo 1 - Composição da Remuneração</v>
      </c>
      <c r="E442" s="556"/>
      <c r="F442" s="556"/>
      <c r="G442" s="556"/>
      <c r="H442" s="556"/>
      <c r="I442" s="556"/>
      <c r="J442" s="54">
        <f>J438+J441</f>
        <v>8291.7279999999992</v>
      </c>
    </row>
    <row r="443" spans="1:12" ht="13.5" customHeight="1" x14ac:dyDescent="0.2">
      <c r="A443" s="99">
        <f t="shared" si="39"/>
        <v>2</v>
      </c>
      <c r="B443" s="99" t="str">
        <f t="shared" si="40"/>
        <v>Vigilante armado noturno - 12x36h</v>
      </c>
      <c r="C443" s="99" t="str">
        <f t="shared" si="41"/>
        <v>FOZ DO IGUAÇU</v>
      </c>
      <c r="D443" s="19"/>
      <c r="E443" s="19"/>
      <c r="F443" s="19"/>
      <c r="G443" s="19"/>
      <c r="H443" s="19"/>
      <c r="I443" s="19"/>
      <c r="J443" s="19"/>
    </row>
    <row r="444" spans="1:12" ht="18" customHeight="1" x14ac:dyDescent="0.2">
      <c r="A444" s="99">
        <f t="shared" si="39"/>
        <v>2</v>
      </c>
      <c r="B444" s="99" t="str">
        <f t="shared" si="40"/>
        <v>Vigilante armado noturno - 12x36h</v>
      </c>
      <c r="C444" s="99" t="str">
        <f t="shared" si="41"/>
        <v>FOZ DO IGUAÇU</v>
      </c>
      <c r="D444" s="523" t="str">
        <f>Raiz!$B$42</f>
        <v>MÓDULO 2 – ENCARGOS E BENEFÍCIOS ANUAIS, MENSAIS E DIÁRIOS</v>
      </c>
      <c r="E444" s="523"/>
      <c r="F444" s="523"/>
      <c r="G444" s="523"/>
      <c r="H444" s="523"/>
      <c r="I444" s="45" t="str">
        <f>Raiz!$G$42</f>
        <v>%</v>
      </c>
      <c r="J444" s="46" t="str">
        <f>Raiz!$H$42</f>
        <v>Valor R$</v>
      </c>
    </row>
    <row r="445" spans="1:12" ht="18" customHeight="1" x14ac:dyDescent="0.2">
      <c r="A445" s="99">
        <f t="shared" si="39"/>
        <v>2</v>
      </c>
      <c r="B445" s="99" t="str">
        <f t="shared" si="40"/>
        <v>Vigilante armado noturno - 12x36h</v>
      </c>
      <c r="C445" s="99" t="str">
        <f t="shared" si="41"/>
        <v>FOZ DO IGUAÇU</v>
      </c>
      <c r="D445" s="524" t="str">
        <f>Raiz!$B$43</f>
        <v xml:space="preserve"> Submódulo 2.1 - 13º (décimo terceiro) Salário e Adicional de Férias</v>
      </c>
      <c r="E445" s="524"/>
      <c r="F445" s="524"/>
      <c r="G445" s="524"/>
      <c r="H445" s="524"/>
      <c r="I445" s="524"/>
      <c r="J445" s="524"/>
    </row>
    <row r="446" spans="1:12" ht="18" customHeight="1" x14ac:dyDescent="0.2">
      <c r="A446" s="99">
        <f t="shared" si="39"/>
        <v>2</v>
      </c>
      <c r="B446" s="99" t="str">
        <f t="shared" si="40"/>
        <v>Vigilante armado noturno - 12x36h</v>
      </c>
      <c r="C446" s="99" t="str">
        <f t="shared" si="41"/>
        <v>FOZ DO IGUAÇU</v>
      </c>
      <c r="D446" s="55" t="str">
        <f>Raiz!$B$44</f>
        <v>A</v>
      </c>
      <c r="E446" s="498" t="str">
        <f>Raiz!$C$44</f>
        <v>13º Salário</v>
      </c>
      <c r="F446" s="498"/>
      <c r="G446" s="498"/>
      <c r="H446" s="498"/>
      <c r="I446" s="104">
        <f>Raiz!$G$44</f>
        <v>8.3333333333333329E-2</v>
      </c>
      <c r="J446" s="57">
        <f>ROUND(I446*J438,2)</f>
        <v>657.36</v>
      </c>
    </row>
    <row r="447" spans="1:12" ht="18" customHeight="1" x14ac:dyDescent="0.2">
      <c r="A447" s="99">
        <f t="shared" si="39"/>
        <v>2</v>
      </c>
      <c r="B447" s="99" t="str">
        <f t="shared" si="40"/>
        <v>Vigilante armado noturno - 12x36h</v>
      </c>
      <c r="C447" s="99" t="str">
        <f t="shared" si="41"/>
        <v>FOZ DO IGUAÇU</v>
      </c>
      <c r="D447" s="41" t="str">
        <f>Raiz!$B$45</f>
        <v>B</v>
      </c>
      <c r="E447" s="498" t="str">
        <f>Raiz!$C$45</f>
        <v xml:space="preserve">Adicional de Férias </v>
      </c>
      <c r="F447" s="498"/>
      <c r="G447" s="498"/>
      <c r="H447" s="498"/>
      <c r="I447" s="105">
        <f>Raiz!$G$45</f>
        <v>2.7777777777777776E-2</v>
      </c>
      <c r="J447" s="59">
        <f>ROUND(I447*J438,2)</f>
        <v>219.12</v>
      </c>
      <c r="K447" s="19"/>
      <c r="L447" s="19"/>
    </row>
    <row r="448" spans="1:12" ht="18" customHeight="1" x14ac:dyDescent="0.2">
      <c r="A448" s="99">
        <f t="shared" si="39"/>
        <v>2</v>
      </c>
      <c r="B448" s="99" t="str">
        <f t="shared" si="40"/>
        <v>Vigilante armado noturno - 12x36h</v>
      </c>
      <c r="C448" s="99" t="str">
        <f t="shared" si="41"/>
        <v>FOZ DO IGUAÇU</v>
      </c>
      <c r="D448" s="556" t="str">
        <f>Raiz!$B$46</f>
        <v>Total do Submódulo 2.1</v>
      </c>
      <c r="E448" s="556"/>
      <c r="F448" s="556"/>
      <c r="G448" s="556"/>
      <c r="H448" s="556"/>
      <c r="I448" s="556"/>
      <c r="J448" s="54">
        <f>SUM(J446:J447)</f>
        <v>876.48</v>
      </c>
      <c r="K448" s="19"/>
      <c r="L448" s="19"/>
    </row>
    <row r="449" spans="1:12" ht="14.25" customHeight="1" x14ac:dyDescent="0.2">
      <c r="A449" s="99">
        <f t="shared" si="39"/>
        <v>2</v>
      </c>
      <c r="B449" s="99" t="str">
        <f t="shared" si="40"/>
        <v>Vigilante armado noturno - 12x36h</v>
      </c>
      <c r="C449" s="99" t="str">
        <f t="shared" si="41"/>
        <v>FOZ DO IGUAÇU</v>
      </c>
      <c r="D449" s="19"/>
      <c r="E449" s="19"/>
      <c r="F449" s="19"/>
      <c r="G449" s="19"/>
      <c r="H449" s="19"/>
      <c r="I449" s="19"/>
      <c r="J449" s="19"/>
      <c r="K449" s="19"/>
      <c r="L449" s="19"/>
    </row>
    <row r="450" spans="1:12" ht="18" customHeight="1" x14ac:dyDescent="0.2">
      <c r="A450" s="99">
        <f t="shared" si="39"/>
        <v>2</v>
      </c>
      <c r="B450" s="99" t="str">
        <f t="shared" si="40"/>
        <v>Vigilante armado noturno - 12x36h</v>
      </c>
      <c r="C450" s="99" t="str">
        <f t="shared" si="41"/>
        <v>FOZ DO IGUAÇU</v>
      </c>
      <c r="D450" s="520" t="str">
        <f>Raiz!$B$48</f>
        <v xml:space="preserve"> Submódulo 2.2 - Encargos Previdenciários (GPS), FGTS e outras contribuições</v>
      </c>
      <c r="E450" s="520"/>
      <c r="F450" s="520"/>
      <c r="G450" s="520"/>
      <c r="H450" s="520"/>
      <c r="I450" s="520"/>
      <c r="J450" s="520"/>
      <c r="K450" s="19"/>
      <c r="L450" s="19"/>
    </row>
    <row r="451" spans="1:12" ht="18" customHeight="1" x14ac:dyDescent="0.2">
      <c r="A451" s="99">
        <f t="shared" si="39"/>
        <v>2</v>
      </c>
      <c r="B451" s="99" t="str">
        <f t="shared" si="40"/>
        <v>Vigilante armado noturno - 12x36h</v>
      </c>
      <c r="C451" s="99" t="str">
        <f t="shared" si="41"/>
        <v>FOZ DO IGUAÇU</v>
      </c>
      <c r="D451" s="41" t="str">
        <f>Raiz!$B$49</f>
        <v>A</v>
      </c>
      <c r="E451" s="519" t="str">
        <f>Raiz!$C$49</f>
        <v>INSS</v>
      </c>
      <c r="F451" s="519"/>
      <c r="G451" s="519"/>
      <c r="H451" s="519"/>
      <c r="I451" s="60">
        <f>Raiz!$G$49</f>
        <v>0.2</v>
      </c>
      <c r="J451" s="57">
        <f>ROUND((J438+J448)*$I451,2)</f>
        <v>1752.97</v>
      </c>
      <c r="K451" s="19"/>
      <c r="L451" s="19"/>
    </row>
    <row r="452" spans="1:12" ht="18" customHeight="1" x14ac:dyDescent="0.2">
      <c r="A452" s="99">
        <f t="shared" si="39"/>
        <v>2</v>
      </c>
      <c r="B452" s="99" t="str">
        <f t="shared" si="40"/>
        <v>Vigilante armado noturno - 12x36h</v>
      </c>
      <c r="C452" s="99" t="str">
        <f t="shared" si="41"/>
        <v>FOZ DO IGUAÇU</v>
      </c>
      <c r="D452" s="41" t="str">
        <f>Raiz!$B$50</f>
        <v>B</v>
      </c>
      <c r="E452" s="519" t="str">
        <f>Raiz!$C$50</f>
        <v>Salário Educação</v>
      </c>
      <c r="F452" s="519"/>
      <c r="G452" s="519"/>
      <c r="H452" s="519"/>
      <c r="I452" s="60">
        <f>Raiz!$G$50</f>
        <v>2.5000000000000001E-2</v>
      </c>
      <c r="J452" s="57">
        <f>ROUND((J438+J448)*$I452,2)</f>
        <v>219.12</v>
      </c>
      <c r="K452" s="19"/>
      <c r="L452" s="19"/>
    </row>
    <row r="453" spans="1:12" ht="18" customHeight="1" x14ac:dyDescent="0.2">
      <c r="A453" s="99">
        <f t="shared" si="39"/>
        <v>2</v>
      </c>
      <c r="B453" s="99" t="str">
        <f t="shared" si="40"/>
        <v>Vigilante armado noturno - 12x36h</v>
      </c>
      <c r="C453" s="99" t="str">
        <f t="shared" si="41"/>
        <v>FOZ DO IGUAÇU</v>
      </c>
      <c r="D453" s="41" t="str">
        <f>Raiz!$B$51</f>
        <v>C</v>
      </c>
      <c r="E453" s="21" t="str">
        <f>Raiz!$C$51</f>
        <v>RAT X FAP       RAT=</v>
      </c>
      <c r="F453" s="63">
        <f>VLOOKUP(J404,Base!$B$22:$C$23,2,FALSE())</f>
        <v>0.03</v>
      </c>
      <c r="G453" s="106" t="str">
        <f>Raiz!$E$51</f>
        <v>FAP=</v>
      </c>
      <c r="H453" s="65">
        <f>VLOOKUP(J404,Base!$B$22:$D$23,3,FALSE())</f>
        <v>1</v>
      </c>
      <c r="I453" s="60">
        <f>F453*H453</f>
        <v>0.03</v>
      </c>
      <c r="J453" s="57">
        <f>ROUND((J438+J448)*$I453,2)</f>
        <v>262.94</v>
      </c>
      <c r="K453" s="19"/>
      <c r="L453" s="19"/>
    </row>
    <row r="454" spans="1:12" ht="18" customHeight="1" x14ac:dyDescent="0.2">
      <c r="A454" s="99">
        <f t="shared" si="39"/>
        <v>2</v>
      </c>
      <c r="B454" s="99" t="str">
        <f t="shared" si="40"/>
        <v>Vigilante armado noturno - 12x36h</v>
      </c>
      <c r="C454" s="99" t="str">
        <f t="shared" si="41"/>
        <v>FOZ DO IGUAÇU</v>
      </c>
      <c r="D454" s="41" t="str">
        <f>Raiz!$B$52</f>
        <v>D</v>
      </c>
      <c r="E454" s="519" t="str">
        <f>Raiz!$C$52</f>
        <v>SESI ou SESC</v>
      </c>
      <c r="F454" s="519"/>
      <c r="G454" s="519"/>
      <c r="H454" s="519"/>
      <c r="I454" s="60">
        <f>Raiz!$G$52</f>
        <v>1.4999999999999999E-2</v>
      </c>
      <c r="J454" s="57">
        <f>ROUND((J438+J448)*$I454,2)</f>
        <v>131.47</v>
      </c>
      <c r="K454" s="19"/>
      <c r="L454" s="19"/>
    </row>
    <row r="455" spans="1:12" ht="18" customHeight="1" x14ac:dyDescent="0.2">
      <c r="A455" s="99">
        <f t="shared" si="39"/>
        <v>2</v>
      </c>
      <c r="B455" s="99" t="str">
        <f t="shared" si="40"/>
        <v>Vigilante armado noturno - 12x36h</v>
      </c>
      <c r="C455" s="99" t="str">
        <f t="shared" si="41"/>
        <v>FOZ DO IGUAÇU</v>
      </c>
      <c r="D455" s="41" t="str">
        <f>Raiz!$B$53</f>
        <v>E</v>
      </c>
      <c r="E455" s="519" t="str">
        <f>Raiz!$C$53</f>
        <v>SENAI ou SENAC</v>
      </c>
      <c r="F455" s="519"/>
      <c r="G455" s="519"/>
      <c r="H455" s="519"/>
      <c r="I455" s="60">
        <f>Raiz!$G$53</f>
        <v>0.01</v>
      </c>
      <c r="J455" s="57">
        <f>ROUND((J438+J448)*$I455,2)</f>
        <v>87.65</v>
      </c>
      <c r="K455" s="19"/>
      <c r="L455" s="19"/>
    </row>
    <row r="456" spans="1:12" ht="18" customHeight="1" x14ac:dyDescent="0.2">
      <c r="A456" s="99">
        <f t="shared" si="39"/>
        <v>2</v>
      </c>
      <c r="B456" s="99" t="str">
        <f t="shared" si="40"/>
        <v>Vigilante armado noturno - 12x36h</v>
      </c>
      <c r="C456" s="99" t="str">
        <f t="shared" si="41"/>
        <v>FOZ DO IGUAÇU</v>
      </c>
      <c r="D456" s="41" t="str">
        <f>Raiz!$B$54</f>
        <v>F</v>
      </c>
      <c r="E456" s="519" t="str">
        <f>Raiz!$C$54</f>
        <v>SEBRAE</v>
      </c>
      <c r="F456" s="519"/>
      <c r="G456" s="519"/>
      <c r="H456" s="519"/>
      <c r="I456" s="60">
        <f>Raiz!$G$54</f>
        <v>6.0000000000000001E-3</v>
      </c>
      <c r="J456" s="57">
        <f>ROUND((J438+J448)*$I456,2)</f>
        <v>52.59</v>
      </c>
      <c r="K456" s="19"/>
      <c r="L456" s="19"/>
    </row>
    <row r="457" spans="1:12" ht="18" customHeight="1" x14ac:dyDescent="0.2">
      <c r="A457" s="99">
        <f t="shared" si="39"/>
        <v>2</v>
      </c>
      <c r="B457" s="99" t="str">
        <f t="shared" si="40"/>
        <v>Vigilante armado noturno - 12x36h</v>
      </c>
      <c r="C457" s="99" t="str">
        <f t="shared" si="41"/>
        <v>FOZ DO IGUAÇU</v>
      </c>
      <c r="D457" s="41" t="str">
        <f>Raiz!$B$55</f>
        <v>G</v>
      </c>
      <c r="E457" s="519" t="str">
        <f>Raiz!$C$55</f>
        <v>INCRA</v>
      </c>
      <c r="F457" s="519"/>
      <c r="G457" s="519"/>
      <c r="H457" s="519"/>
      <c r="I457" s="60">
        <f>Raiz!$G$55</f>
        <v>2E-3</v>
      </c>
      <c r="J457" s="57">
        <f>ROUND((J438+J448)*$I457,2)</f>
        <v>17.53</v>
      </c>
      <c r="K457" s="19"/>
      <c r="L457" s="19"/>
    </row>
    <row r="458" spans="1:12" ht="18" customHeight="1" x14ac:dyDescent="0.2">
      <c r="A458" s="99">
        <f t="shared" si="39"/>
        <v>2</v>
      </c>
      <c r="B458" s="99" t="str">
        <f t="shared" si="40"/>
        <v>Vigilante armado noturno - 12x36h</v>
      </c>
      <c r="C458" s="99" t="str">
        <f t="shared" si="41"/>
        <v>FOZ DO IGUAÇU</v>
      </c>
      <c r="D458" s="41" t="str">
        <f>Raiz!$B$56</f>
        <v>H</v>
      </c>
      <c r="E458" s="519" t="str">
        <f>Raiz!$C$56</f>
        <v>FGTS</v>
      </c>
      <c r="F458" s="519"/>
      <c r="G458" s="519"/>
      <c r="H458" s="519"/>
      <c r="I458" s="60">
        <f>Raiz!$G$56</f>
        <v>0.08</v>
      </c>
      <c r="J458" s="57">
        <f>ROUND((J438+J448)*$I458,2)</f>
        <v>701.19</v>
      </c>
      <c r="K458" s="19"/>
      <c r="L458" s="19"/>
    </row>
    <row r="459" spans="1:12" ht="18" customHeight="1" x14ac:dyDescent="0.2">
      <c r="A459" s="99">
        <f t="shared" si="39"/>
        <v>2</v>
      </c>
      <c r="B459" s="99" t="str">
        <f t="shared" si="40"/>
        <v>Vigilante armado noturno - 12x36h</v>
      </c>
      <c r="C459" s="99" t="str">
        <f t="shared" si="41"/>
        <v>FOZ DO IGUAÇU</v>
      </c>
      <c r="D459" s="554" t="str">
        <f>Raiz!$B$57</f>
        <v>Total do Submódulo 2.2</v>
      </c>
      <c r="E459" s="554"/>
      <c r="F459" s="554"/>
      <c r="G459" s="554"/>
      <c r="H459" s="554"/>
      <c r="I459" s="66">
        <f>SUM(I451:I458)</f>
        <v>0.36800000000000005</v>
      </c>
      <c r="J459" s="54">
        <f>SUM(J451:J458)</f>
        <v>3225.4600000000005</v>
      </c>
      <c r="K459" s="19"/>
      <c r="L459" s="19"/>
    </row>
    <row r="460" spans="1:12" ht="13.5" customHeight="1" x14ac:dyDescent="0.2">
      <c r="A460" s="99">
        <f t="shared" si="39"/>
        <v>2</v>
      </c>
      <c r="B460" s="99" t="str">
        <f t="shared" si="40"/>
        <v>Vigilante armado noturno - 12x36h</v>
      </c>
      <c r="C460" s="99" t="str">
        <f t="shared" si="41"/>
        <v>FOZ DO IGUAÇU</v>
      </c>
      <c r="D460" s="19"/>
      <c r="E460" s="19"/>
      <c r="F460" s="19"/>
      <c r="G460" s="19"/>
      <c r="H460" s="19"/>
      <c r="I460" s="19"/>
      <c r="J460" s="19"/>
      <c r="K460" s="19"/>
      <c r="L460" s="19"/>
    </row>
    <row r="461" spans="1:12" ht="18" customHeight="1" x14ac:dyDescent="0.2">
      <c r="A461" s="99">
        <f t="shared" si="39"/>
        <v>2</v>
      </c>
      <c r="B461" s="99" t="str">
        <f t="shared" si="40"/>
        <v>Vigilante armado noturno - 12x36h</v>
      </c>
      <c r="C461" s="99" t="str">
        <f t="shared" si="41"/>
        <v>FOZ DO IGUAÇU</v>
      </c>
      <c r="D461" s="520" t="str">
        <f>Raiz!$B$59</f>
        <v xml:space="preserve"> Submódulo 2.3 - Benefícios Mensais e Diários</v>
      </c>
      <c r="E461" s="520"/>
      <c r="F461" s="520"/>
      <c r="G461" s="520"/>
      <c r="H461" s="520"/>
      <c r="I461" s="520"/>
      <c r="J461" s="520"/>
      <c r="K461" s="19"/>
      <c r="L461" s="19"/>
    </row>
    <row r="462" spans="1:12" ht="33" customHeight="1" x14ac:dyDescent="0.2">
      <c r="A462" s="99">
        <f t="shared" si="39"/>
        <v>2</v>
      </c>
      <c r="B462" s="99" t="str">
        <f t="shared" si="40"/>
        <v>Vigilante armado noturno - 12x36h</v>
      </c>
      <c r="C462" s="99" t="str">
        <f t="shared" si="41"/>
        <v>FOZ DO IGUAÇU</v>
      </c>
      <c r="D462" s="41" t="str">
        <f>Raiz!$B$60</f>
        <v>A</v>
      </c>
      <c r="E462" s="67" t="str">
        <f>Raiz!$C$60</f>
        <v>Transporte</v>
      </c>
      <c r="F462" s="68" t="str">
        <f>Raiz!$D$60</f>
        <v>Quantidade</v>
      </c>
      <c r="G462" s="23">
        <f>VLOOKUP(G409,Base!$B$248:$I$254,J414+1,FALSE())</f>
        <v>60</v>
      </c>
      <c r="H462" s="521" t="s">
        <v>278</v>
      </c>
      <c r="I462" s="521"/>
      <c r="J462" s="47">
        <f>IF(ROUND((G462*G427)-(J432*0.06),2)&lt;0,0,ROUND((G462*G427)-(J432*0.06),2))</f>
        <v>0</v>
      </c>
      <c r="K462" s="19"/>
      <c r="L462" s="19"/>
    </row>
    <row r="463" spans="1:12" ht="33" x14ac:dyDescent="0.2">
      <c r="A463" s="99">
        <f t="shared" si="39"/>
        <v>2</v>
      </c>
      <c r="B463" s="99" t="str">
        <f t="shared" si="40"/>
        <v>Vigilante armado noturno - 12x36h</v>
      </c>
      <c r="C463" s="99" t="str">
        <f t="shared" si="41"/>
        <v>FOZ DO IGUAÇU</v>
      </c>
      <c r="D463" s="41" t="str">
        <f>Raiz!$B$61</f>
        <v>B</v>
      </c>
      <c r="E463" s="67" t="str">
        <f>Raiz!$C$61</f>
        <v>Auxílio Alimentação</v>
      </c>
      <c r="F463" s="68" t="str">
        <f>Raiz!$D$61</f>
        <v>Quantidade</v>
      </c>
      <c r="G463" s="23">
        <f>VLOOKUP(G409,Base!$B$270:$I$276,J414+1,FALSE())</f>
        <v>30</v>
      </c>
      <c r="H463" s="69" t="s">
        <v>280</v>
      </c>
      <c r="I463" s="70">
        <f>VLOOKUP(G409,Base!$B$281:$I$287,J414+1,FALSE())</f>
        <v>0.2</v>
      </c>
      <c r="J463" s="47">
        <f>ROUND(G428*G463*(1-I463),2)</f>
        <v>1344</v>
      </c>
      <c r="K463" s="24"/>
      <c r="L463" s="24"/>
    </row>
    <row r="464" spans="1:12" ht="18" customHeight="1" x14ac:dyDescent="0.2">
      <c r="A464" s="99">
        <f t="shared" si="39"/>
        <v>2</v>
      </c>
      <c r="B464" s="99" t="str">
        <f t="shared" si="40"/>
        <v>Vigilante armado noturno - 12x36h</v>
      </c>
      <c r="C464" s="99" t="str">
        <f t="shared" si="41"/>
        <v>FOZ DO IGUAÇU</v>
      </c>
      <c r="D464" s="41" t="str">
        <f>Raiz!$B$62</f>
        <v>C</v>
      </c>
      <c r="E464" s="493" t="str">
        <f>Raiz!$C$62</f>
        <v>Convênio Saúde</v>
      </c>
      <c r="F464" s="493"/>
      <c r="G464" s="493"/>
      <c r="H464" s="493"/>
      <c r="I464" s="493"/>
      <c r="J464" s="47">
        <f>VLOOKUP(G409,Base!$B$303:$K$309,J414+1,FALSE())</f>
        <v>200.56</v>
      </c>
      <c r="K464" s="24"/>
      <c r="L464" s="24"/>
    </row>
    <row r="465" spans="1:12" ht="18" customHeight="1" x14ac:dyDescent="0.2">
      <c r="A465" s="99">
        <f t="shared" si="39"/>
        <v>2</v>
      </c>
      <c r="B465" s="99" t="str">
        <f t="shared" si="40"/>
        <v>Vigilante armado noturno - 12x36h</v>
      </c>
      <c r="C465" s="99" t="str">
        <f t="shared" si="41"/>
        <v>FOZ DO IGUAÇU</v>
      </c>
      <c r="D465" s="41" t="str">
        <f>Raiz!$B$63</f>
        <v>D</v>
      </c>
      <c r="E465" s="493" t="str">
        <f>Raiz!$C$63</f>
        <v>Benefício Social Familiar</v>
      </c>
      <c r="F465" s="493"/>
      <c r="G465" s="493"/>
      <c r="H465" s="493"/>
      <c r="I465" s="493"/>
      <c r="J465" s="47">
        <f>VLOOKUP(G409,Base!$B$314:$K$320,J414+1,FALSE())</f>
        <v>0</v>
      </c>
      <c r="K465" s="24"/>
      <c r="L465" s="24"/>
    </row>
    <row r="466" spans="1:12" ht="18" customHeight="1" x14ac:dyDescent="0.2">
      <c r="A466" s="99">
        <f t="shared" si="39"/>
        <v>2</v>
      </c>
      <c r="B466" s="99" t="str">
        <f t="shared" si="40"/>
        <v>Vigilante armado noturno - 12x36h</v>
      </c>
      <c r="C466" s="99" t="str">
        <f t="shared" si="41"/>
        <v>FOZ DO IGUAÇU</v>
      </c>
      <c r="D466" s="41" t="str">
        <f>Raiz!$B$64</f>
        <v>E</v>
      </c>
      <c r="E466" s="498" t="str">
        <f>Raiz!$C$64</f>
        <v>Adicional de Assiduidade</v>
      </c>
      <c r="F466" s="498"/>
      <c r="G466" s="498"/>
      <c r="H466" s="498"/>
      <c r="I466" s="70">
        <f>VLOOKUP(G409,Base!$B$325:$K$331,J414+1,FALSE())</f>
        <v>0</v>
      </c>
      <c r="J466" s="47">
        <f>ROUND(I466*J442,2)</f>
        <v>0</v>
      </c>
      <c r="K466" s="24"/>
      <c r="L466" s="24"/>
    </row>
    <row r="467" spans="1:12" ht="18" customHeight="1" x14ac:dyDescent="0.2">
      <c r="A467" s="99">
        <f t="shared" si="39"/>
        <v>2</v>
      </c>
      <c r="B467" s="99" t="str">
        <f t="shared" si="40"/>
        <v>Vigilante armado noturno - 12x36h</v>
      </c>
      <c r="C467" s="99" t="str">
        <f t="shared" si="41"/>
        <v>FOZ DO IGUAÇU</v>
      </c>
      <c r="D467" s="41" t="str">
        <f>Raiz!$B$65</f>
        <v>F</v>
      </c>
      <c r="E467" s="493" t="str">
        <f>Raiz!$C$65</f>
        <v>Seguro de Vida</v>
      </c>
      <c r="F467" s="493"/>
      <c r="G467" s="493"/>
      <c r="H467" s="493"/>
      <c r="I467" s="493"/>
      <c r="J467" s="47">
        <f>VLOOKUP(G409,Base!$B$336:$K$342,J414+1,FALSE())</f>
        <v>39.43</v>
      </c>
      <c r="K467" s="24"/>
      <c r="L467" s="24"/>
    </row>
    <row r="468" spans="1:12" ht="18" customHeight="1" x14ac:dyDescent="0.2">
      <c r="A468" s="99">
        <f t="shared" si="39"/>
        <v>2</v>
      </c>
      <c r="B468" s="99" t="str">
        <f t="shared" si="40"/>
        <v>Vigilante armado noturno - 12x36h</v>
      </c>
      <c r="C468" s="99" t="str">
        <f t="shared" si="41"/>
        <v>FOZ DO IGUAÇU</v>
      </c>
      <c r="D468" s="41" t="str">
        <f>Raiz!$B$66</f>
        <v>G</v>
      </c>
      <c r="E468" s="493" t="str">
        <f>Raiz!$C$66</f>
        <v>Auxílio funeral</v>
      </c>
      <c r="F468" s="493"/>
      <c r="G468" s="493"/>
      <c r="H468" s="493"/>
      <c r="I468" s="493"/>
      <c r="J468" s="47">
        <f>VLOOKUP(G409,Base!$B$347:$I$353,J414+1,FALSE())</f>
        <v>1.1000000000000001</v>
      </c>
      <c r="K468" s="24"/>
      <c r="L468" s="24"/>
    </row>
    <row r="469" spans="1:12" ht="18" customHeight="1" x14ac:dyDescent="0.2">
      <c r="A469" s="99">
        <f t="shared" ref="A469:A500" si="42">A468</f>
        <v>2</v>
      </c>
      <c r="B469" s="99" t="str">
        <f t="shared" ref="B469:B500" si="43">B468</f>
        <v>Vigilante armado noturno - 12x36h</v>
      </c>
      <c r="C469" s="99" t="str">
        <f t="shared" ref="C469:C500" si="44">C468</f>
        <v>FOZ DO IGUAÇU</v>
      </c>
      <c r="D469" s="41" t="str">
        <f>Raiz!$B$67</f>
        <v>H</v>
      </c>
      <c r="E469" s="493" t="str">
        <f>Raiz!$C$67</f>
        <v>Auxílio Creche</v>
      </c>
      <c r="F469" s="493"/>
      <c r="G469" s="493"/>
      <c r="H469" s="493"/>
      <c r="I469" s="493"/>
      <c r="J469" s="47">
        <f>VLOOKUP(G409,Base!$B$358:$K$364,J414+1,FALSE())</f>
        <v>210.66</v>
      </c>
      <c r="K469" s="24"/>
      <c r="L469" s="24"/>
    </row>
    <row r="470" spans="1:12" ht="18" customHeight="1" x14ac:dyDescent="0.2">
      <c r="A470" s="99">
        <f t="shared" si="42"/>
        <v>2</v>
      </c>
      <c r="B470" s="99" t="str">
        <f t="shared" si="43"/>
        <v>Vigilante armado noturno - 12x36h</v>
      </c>
      <c r="C470" s="99" t="str">
        <f t="shared" si="44"/>
        <v>FOZ DO IGUAÇU</v>
      </c>
      <c r="D470" s="550" t="str">
        <f>Raiz!$B$68</f>
        <v> Total do Submódulo 2.3</v>
      </c>
      <c r="E470" s="550"/>
      <c r="F470" s="550"/>
      <c r="G470" s="550"/>
      <c r="H470" s="550"/>
      <c r="I470" s="550"/>
      <c r="J470" s="54">
        <f>SUM(J462:J469)</f>
        <v>1795.75</v>
      </c>
      <c r="K470" s="19"/>
      <c r="L470" s="19"/>
    </row>
    <row r="471" spans="1:12" ht="13.5" customHeight="1" x14ac:dyDescent="0.2">
      <c r="A471" s="99">
        <f t="shared" si="42"/>
        <v>2</v>
      </c>
      <c r="B471" s="99" t="str">
        <f t="shared" si="43"/>
        <v>Vigilante armado noturno - 12x36h</v>
      </c>
      <c r="C471" s="99" t="str">
        <f t="shared" si="44"/>
        <v>FOZ DO IGUAÇU</v>
      </c>
      <c r="D471" s="19"/>
      <c r="E471" s="19"/>
      <c r="F471" s="19"/>
      <c r="G471" s="19"/>
      <c r="H471" s="19"/>
      <c r="I471" s="19"/>
      <c r="J471" s="19"/>
      <c r="K471" s="19"/>
      <c r="L471" s="19"/>
    </row>
    <row r="472" spans="1:12" ht="18" customHeight="1" x14ac:dyDescent="0.2">
      <c r="A472" s="99">
        <f t="shared" si="42"/>
        <v>2</v>
      </c>
      <c r="B472" s="99" t="str">
        <f t="shared" si="43"/>
        <v>Vigilante armado noturno - 12x36h</v>
      </c>
      <c r="C472" s="99" t="str">
        <f t="shared" si="44"/>
        <v>FOZ DO IGUAÇU</v>
      </c>
      <c r="D472" s="518" t="str">
        <f>Raiz!$B$70</f>
        <v>Quadro-Resumo do Módulo 2 - Encargos e Benefícios Anuais, Mensais e Diários</v>
      </c>
      <c r="E472" s="518"/>
      <c r="F472" s="518"/>
      <c r="G472" s="518"/>
      <c r="H472" s="518"/>
      <c r="I472" s="518"/>
      <c r="J472" s="73" t="str">
        <f>Raiz!$H$70</f>
        <v>Valor R$</v>
      </c>
      <c r="K472" s="19"/>
      <c r="L472" s="19"/>
    </row>
    <row r="473" spans="1:12" ht="18" customHeight="1" x14ac:dyDescent="0.2">
      <c r="A473" s="99">
        <f t="shared" si="42"/>
        <v>2</v>
      </c>
      <c r="B473" s="99" t="str">
        <f t="shared" si="43"/>
        <v>Vigilante armado noturno - 12x36h</v>
      </c>
      <c r="C473" s="99" t="str">
        <f t="shared" si="44"/>
        <v>FOZ DO IGUAÇU</v>
      </c>
      <c r="D473" s="41" t="str">
        <f>Raiz!$B$71</f>
        <v>2.1</v>
      </c>
      <c r="E473" s="493" t="str">
        <f>Raiz!$C$71</f>
        <v>13º Salário e Adicional de Férias</v>
      </c>
      <c r="F473" s="493"/>
      <c r="G473" s="493"/>
      <c r="H473" s="493"/>
      <c r="I473" s="493"/>
      <c r="J473" s="74">
        <f>J448</f>
        <v>876.48</v>
      </c>
      <c r="K473" s="19"/>
      <c r="L473" s="19"/>
    </row>
    <row r="474" spans="1:12" ht="18" customHeight="1" x14ac:dyDescent="0.2">
      <c r="A474" s="99">
        <f t="shared" si="42"/>
        <v>2</v>
      </c>
      <c r="B474" s="99" t="str">
        <f t="shared" si="43"/>
        <v>Vigilante armado noturno - 12x36h</v>
      </c>
      <c r="C474" s="99" t="str">
        <f t="shared" si="44"/>
        <v>FOZ DO IGUAÇU</v>
      </c>
      <c r="D474" s="41" t="str">
        <f>Raiz!$B$72</f>
        <v>2.2</v>
      </c>
      <c r="E474" s="493" t="str">
        <f>Raiz!$C$72</f>
        <v>Encargos Previdenciários (GPS), FGTS e outras contribuições</v>
      </c>
      <c r="F474" s="493"/>
      <c r="G474" s="493"/>
      <c r="H474" s="493"/>
      <c r="I474" s="493"/>
      <c r="J474" s="74">
        <f>J459</f>
        <v>3225.4600000000005</v>
      </c>
      <c r="K474" s="19"/>
      <c r="L474" s="19"/>
    </row>
    <row r="475" spans="1:12" ht="18" customHeight="1" x14ac:dyDescent="0.2">
      <c r="A475" s="99">
        <f t="shared" si="42"/>
        <v>2</v>
      </c>
      <c r="B475" s="99" t="str">
        <f t="shared" si="43"/>
        <v>Vigilante armado noturno - 12x36h</v>
      </c>
      <c r="C475" s="99" t="str">
        <f t="shared" si="44"/>
        <v>FOZ DO IGUAÇU</v>
      </c>
      <c r="D475" s="41" t="str">
        <f>Raiz!$B$73</f>
        <v>2.3</v>
      </c>
      <c r="E475" s="493" t="str">
        <f>Raiz!$C$73</f>
        <v>Benefícios Mensais e Diários</v>
      </c>
      <c r="F475" s="493"/>
      <c r="G475" s="493"/>
      <c r="H475" s="493"/>
      <c r="I475" s="493"/>
      <c r="J475" s="74">
        <f>J470</f>
        <v>1795.75</v>
      </c>
      <c r="K475" s="19"/>
      <c r="L475" s="19"/>
    </row>
    <row r="476" spans="1:12" ht="18" customHeight="1" x14ac:dyDescent="0.2">
      <c r="A476" s="99">
        <f t="shared" si="42"/>
        <v>2</v>
      </c>
      <c r="B476" s="99" t="str">
        <f t="shared" si="43"/>
        <v>Vigilante armado noturno - 12x36h</v>
      </c>
      <c r="C476" s="99" t="str">
        <f t="shared" si="44"/>
        <v>FOZ DO IGUAÇU</v>
      </c>
      <c r="D476" s="550" t="str">
        <f>Raiz!$B$74</f>
        <v> Total do Módulo 2 - Encargos e Benefícios Anuais, mensais e Diários</v>
      </c>
      <c r="E476" s="550"/>
      <c r="F476" s="550"/>
      <c r="G476" s="550"/>
      <c r="H476" s="550"/>
      <c r="I476" s="550"/>
      <c r="J476" s="54">
        <f>SUM(J473:J475)</f>
        <v>5897.6900000000005</v>
      </c>
      <c r="K476" s="19"/>
      <c r="L476" s="19"/>
    </row>
    <row r="477" spans="1:12" ht="13.5" customHeight="1" x14ac:dyDescent="0.2">
      <c r="A477" s="99">
        <f t="shared" si="42"/>
        <v>2</v>
      </c>
      <c r="B477" s="99" t="str">
        <f t="shared" si="43"/>
        <v>Vigilante armado noturno - 12x36h</v>
      </c>
      <c r="C477" s="99" t="str">
        <f t="shared" si="44"/>
        <v>FOZ DO IGUAÇU</v>
      </c>
      <c r="D477" s="19"/>
      <c r="E477" s="19"/>
      <c r="F477" s="19"/>
      <c r="G477" s="19"/>
      <c r="H477" s="19"/>
      <c r="I477" s="19"/>
      <c r="J477" s="19"/>
      <c r="K477" s="19"/>
      <c r="L477" s="19"/>
    </row>
    <row r="478" spans="1:12" ht="18" customHeight="1" x14ac:dyDescent="0.2">
      <c r="A478" s="99">
        <f t="shared" si="42"/>
        <v>2</v>
      </c>
      <c r="B478" s="99" t="str">
        <f t="shared" si="43"/>
        <v>Vigilante armado noturno - 12x36h</v>
      </c>
      <c r="C478" s="99" t="str">
        <f t="shared" si="44"/>
        <v>FOZ DO IGUAÇU</v>
      </c>
      <c r="D478" s="510" t="str">
        <f>Raiz!$B$76</f>
        <v>MÓDULO 3 – PROVISÃO PARA RESCISÃO</v>
      </c>
      <c r="E478" s="510"/>
      <c r="F478" s="510"/>
      <c r="G478" s="510"/>
      <c r="H478" s="510"/>
      <c r="I478" s="45" t="str">
        <f>Raiz!$G$76</f>
        <v>%</v>
      </c>
      <c r="J478" s="46" t="str">
        <f>Raiz!$H$76</f>
        <v>Valor R$</v>
      </c>
      <c r="K478" s="19"/>
      <c r="L478" s="19"/>
    </row>
    <row r="479" spans="1:12" ht="28.5" customHeight="1" x14ac:dyDescent="0.2">
      <c r="A479" s="99">
        <f t="shared" si="42"/>
        <v>2</v>
      </c>
      <c r="B479" s="99" t="str">
        <f t="shared" si="43"/>
        <v>Vigilante armado noturno - 12x36h</v>
      </c>
      <c r="C479" s="99" t="str">
        <f t="shared" si="44"/>
        <v>FOZ DO IGUAÇU</v>
      </c>
      <c r="D479" s="75" t="str">
        <f>Raiz!$B$77</f>
        <v>A</v>
      </c>
      <c r="E479" s="26" t="s">
        <v>296</v>
      </c>
      <c r="F479" s="498" t="s">
        <v>297</v>
      </c>
      <c r="G479" s="498"/>
      <c r="H479" s="498"/>
      <c r="I479" s="76">
        <f>(1/12+1/12/12+1/12/12+1/12/12/3)*30/30*VLOOKUP(J404,Base!$B$29:$S$30,2)</f>
        <v>4.9768518518518521E-3</v>
      </c>
      <c r="J479" s="47">
        <f>ROUND(I479*(J438+J448),2)</f>
        <v>43.62</v>
      </c>
      <c r="K479" s="19"/>
      <c r="L479" s="19"/>
    </row>
    <row r="480" spans="1:12" ht="18" customHeight="1" x14ac:dyDescent="0.2">
      <c r="A480" s="99">
        <f t="shared" si="42"/>
        <v>2</v>
      </c>
      <c r="B480" s="99" t="str">
        <f t="shared" si="43"/>
        <v>Vigilante armado noturno - 12x36h</v>
      </c>
      <c r="C480" s="99" t="str">
        <f t="shared" si="44"/>
        <v>FOZ DO IGUAÇU</v>
      </c>
      <c r="D480" s="41" t="str">
        <f>Raiz!$B$78</f>
        <v>B</v>
      </c>
      <c r="E480" s="498" t="s">
        <v>298</v>
      </c>
      <c r="F480" s="498"/>
      <c r="G480" s="498"/>
      <c r="H480" s="498"/>
      <c r="I480" s="76">
        <f>I458*I479</f>
        <v>3.9814814814814818E-4</v>
      </c>
      <c r="J480" s="47">
        <f>ROUND((J438+J446)*I480,2)</f>
        <v>3.4</v>
      </c>
      <c r="K480" s="19"/>
      <c r="L480" s="19"/>
    </row>
    <row r="481" spans="1:14" ht="24.75" customHeight="1" x14ac:dyDescent="0.2">
      <c r="A481" s="99">
        <f t="shared" si="42"/>
        <v>2</v>
      </c>
      <c r="B481" s="99" t="str">
        <f t="shared" si="43"/>
        <v>Vigilante armado noturno - 12x36h</v>
      </c>
      <c r="C481" s="99" t="str">
        <f t="shared" si="44"/>
        <v>FOZ DO IGUAÇU</v>
      </c>
      <c r="D481" s="75" t="str">
        <f>Raiz!$B$79</f>
        <v>C</v>
      </c>
      <c r="E481" s="26" t="s">
        <v>299</v>
      </c>
      <c r="F481" s="517" t="s">
        <v>300</v>
      </c>
      <c r="G481" s="517"/>
      <c r="H481" s="517"/>
      <c r="I481" s="76">
        <f>1/30*7/G411*1</f>
        <v>9.7222222222222224E-3</v>
      </c>
      <c r="J481" s="47">
        <f>ROUND((J438+J448)/30*7/20,2)</f>
        <v>102.26</v>
      </c>
      <c r="K481" s="19"/>
      <c r="L481" s="19"/>
    </row>
    <row r="482" spans="1:14" ht="18" customHeight="1" x14ac:dyDescent="0.2">
      <c r="A482" s="99">
        <f t="shared" si="42"/>
        <v>2</v>
      </c>
      <c r="B482" s="99" t="str">
        <f t="shared" si="43"/>
        <v>Vigilante armado noturno - 12x36h</v>
      </c>
      <c r="C482" s="99" t="str">
        <f t="shared" si="44"/>
        <v>FOZ DO IGUAÇU</v>
      </c>
      <c r="D482" s="41" t="str">
        <f>Raiz!$B$80</f>
        <v>D</v>
      </c>
      <c r="E482" s="498" t="s">
        <v>301</v>
      </c>
      <c r="F482" s="498"/>
      <c r="G482" s="498"/>
      <c r="H482" s="498"/>
      <c r="I482" s="76">
        <f>I459*I481</f>
        <v>3.5777777777777782E-3</v>
      </c>
      <c r="J482" s="47">
        <f>ROUND(I482*(J438+J448),2)</f>
        <v>31.36</v>
      </c>
      <c r="K482" s="19"/>
      <c r="L482" s="19"/>
    </row>
    <row r="483" spans="1:14" ht="18" customHeight="1" x14ac:dyDescent="0.2">
      <c r="A483" s="99">
        <f t="shared" si="42"/>
        <v>2</v>
      </c>
      <c r="B483" s="99" t="str">
        <f t="shared" si="43"/>
        <v>Vigilante armado noturno - 12x36h</v>
      </c>
      <c r="C483" s="99" t="str">
        <f t="shared" si="44"/>
        <v>FOZ DO IGUAÇU</v>
      </c>
      <c r="D483" s="41" t="str">
        <f>Raiz!$B$81</f>
        <v>E</v>
      </c>
      <c r="E483" s="498" t="s">
        <v>302</v>
      </c>
      <c r="F483" s="498"/>
      <c r="G483" s="498"/>
      <c r="H483" s="498"/>
      <c r="I483" s="79">
        <f>I458*0.4*ROUND(1+1/12*2+1/12/3,2)+0.4*I458*ROUND(1+1/12*2+1/12/3,2)*VLOOKUP(J404,Base!$B$29:$S$30,2)</f>
        <v>3.9983999999999999E-2</v>
      </c>
      <c r="J483" s="47">
        <f>ROUND((J438+J446)*I483,2)</f>
        <v>341.69</v>
      </c>
      <c r="K483" s="19"/>
      <c r="L483" s="19"/>
    </row>
    <row r="484" spans="1:14" ht="18" customHeight="1" x14ac:dyDescent="0.2">
      <c r="A484" s="99">
        <f t="shared" si="42"/>
        <v>2</v>
      </c>
      <c r="B484" s="99" t="str">
        <f t="shared" si="43"/>
        <v>Vigilante armado noturno - 12x36h</v>
      </c>
      <c r="C484" s="99" t="str">
        <f t="shared" si="44"/>
        <v>FOZ DO IGUAÇU</v>
      </c>
      <c r="D484" s="556" t="str">
        <f>Raiz!$B$82</f>
        <v>Total do Módulo 3 - Provisão para Rescisão</v>
      </c>
      <c r="E484" s="556"/>
      <c r="F484" s="556"/>
      <c r="G484" s="556"/>
      <c r="H484" s="556"/>
      <c r="I484" s="556"/>
      <c r="J484" s="54">
        <f>SUM(J479:J483)</f>
        <v>522.32999999999993</v>
      </c>
      <c r="K484" s="19"/>
      <c r="L484" s="19"/>
    </row>
    <row r="485" spans="1:14" ht="13.5" customHeight="1" x14ac:dyDescent="0.2">
      <c r="A485" s="99">
        <f t="shared" si="42"/>
        <v>2</v>
      </c>
      <c r="B485" s="99" t="str">
        <f t="shared" si="43"/>
        <v>Vigilante armado noturno - 12x36h</v>
      </c>
      <c r="C485" s="99" t="str">
        <f t="shared" si="44"/>
        <v>FOZ DO IGUAÇU</v>
      </c>
      <c r="D485" s="19"/>
      <c r="E485" s="19"/>
      <c r="F485" s="19"/>
      <c r="G485" s="19"/>
      <c r="H485" s="19"/>
      <c r="I485" s="19"/>
      <c r="J485" s="19"/>
      <c r="K485" s="19"/>
      <c r="L485" s="19"/>
    </row>
    <row r="486" spans="1:14" ht="18" customHeight="1" x14ac:dyDescent="0.2">
      <c r="A486" s="99">
        <f t="shared" si="42"/>
        <v>2</v>
      </c>
      <c r="B486" s="99" t="str">
        <f t="shared" si="43"/>
        <v>Vigilante armado noturno - 12x36h</v>
      </c>
      <c r="C486" s="99" t="str">
        <f t="shared" si="44"/>
        <v>FOZ DO IGUAÇU</v>
      </c>
      <c r="D486" s="523" t="str">
        <f>Raiz!$B$84</f>
        <v>MÓDULO 4 – CUSTO DE REPOSIÇÃO DO PROFISSIONAL AUSENTE</v>
      </c>
      <c r="E486" s="523"/>
      <c r="F486" s="523"/>
      <c r="G486" s="523"/>
      <c r="H486" s="523"/>
      <c r="I486" s="80" t="str">
        <f>Raiz!$G$84</f>
        <v>%</v>
      </c>
      <c r="J486" s="81" t="str">
        <f>Raiz!$H$84</f>
        <v>Valor R$</v>
      </c>
      <c r="K486" s="19"/>
      <c r="L486" s="19"/>
    </row>
    <row r="487" spans="1:14" ht="39.75" customHeight="1" x14ac:dyDescent="0.2">
      <c r="A487" s="99">
        <f t="shared" si="42"/>
        <v>2</v>
      </c>
      <c r="B487" s="99" t="str">
        <f t="shared" si="43"/>
        <v>Vigilante armado noturno - 12x36h</v>
      </c>
      <c r="C487" s="99" t="str">
        <f t="shared" si="44"/>
        <v>FOZ DO IGUAÇU</v>
      </c>
      <c r="D487" s="511" t="str">
        <f>Raiz!$B$85</f>
        <v>Base de Cálculo para o Custo de Reposição do Profissional Ausente (substituto): BCCPA = MÓDULO 1 (Rem1) + MÓDULO 2 (sem VA e VT) + MÓDULO 3 - exceto o Afastamento maternidade, pois a Remuneração e o 13º Salário são compensados pelo INSS - Conforme item 89 do Relatório do Acórdão TCU nº 1.753/2008 – Plenário).</v>
      </c>
      <c r="E487" s="511"/>
      <c r="F487" s="511"/>
      <c r="G487" s="511"/>
      <c r="H487" s="511"/>
      <c r="I487" s="511"/>
      <c r="J487" s="511"/>
      <c r="K487" s="19"/>
      <c r="L487" s="19"/>
    </row>
    <row r="488" spans="1:14" ht="24.75" customHeight="1" x14ac:dyDescent="0.2">
      <c r="A488" s="99">
        <f t="shared" si="42"/>
        <v>2</v>
      </c>
      <c r="B488" s="99" t="str">
        <f t="shared" si="43"/>
        <v>Vigilante armado noturno - 12x36h</v>
      </c>
      <c r="C488" s="99" t="str">
        <f t="shared" si="44"/>
        <v>FOZ DO IGUAÇU</v>
      </c>
      <c r="D488" s="500" t="str">
        <f>Raiz!$B$86</f>
        <v>MÓDULO 1</v>
      </c>
      <c r="E488" s="500"/>
      <c r="F488" s="82" t="str">
        <f>Raiz!$D$86</f>
        <v>MÓDULO 2
(sem VA e VT ou apenas sem VT)</v>
      </c>
      <c r="G488" s="82" t="str">
        <f>Raiz!$E$86</f>
        <v>MÓDULO 3</v>
      </c>
      <c r="H488" s="478" t="str">
        <f>Raiz!$F$86</f>
        <v>BCCPA</v>
      </c>
      <c r="I488" s="478"/>
      <c r="J488" s="83" t="str">
        <f>Raiz!$H$86</f>
        <v>VA nas Férias</v>
      </c>
      <c r="K488" s="19"/>
      <c r="L488" s="19"/>
    </row>
    <row r="489" spans="1:14" ht="18" customHeight="1" x14ac:dyDescent="0.2">
      <c r="A489" s="99">
        <f t="shared" si="42"/>
        <v>2</v>
      </c>
      <c r="B489" s="99" t="str">
        <f t="shared" si="43"/>
        <v>Vigilante armado noturno - 12x36h</v>
      </c>
      <c r="C489" s="99" t="str">
        <f t="shared" si="44"/>
        <v>FOZ DO IGUAÇU</v>
      </c>
      <c r="D489" s="557">
        <f>J442</f>
        <v>8291.7279999999992</v>
      </c>
      <c r="E489" s="557"/>
      <c r="F489" s="84">
        <f>IF(J489="S",(J476-J462),IF(J489="N",(J476-(J462+J463))))</f>
        <v>5897.6900000000005</v>
      </c>
      <c r="G489" s="84">
        <f>J484</f>
        <v>522.32999999999993</v>
      </c>
      <c r="H489" s="514">
        <f>SUM(D489:G489)</f>
        <v>14711.748</v>
      </c>
      <c r="I489" s="514"/>
      <c r="J489" s="85" t="str">
        <f>VLOOKUP($G409,Base!$B$292:$I$298,$J414+1,FALSE())</f>
        <v>S</v>
      </c>
      <c r="K489" s="19"/>
      <c r="L489" s="61"/>
      <c r="N489" s="107"/>
    </row>
    <row r="490" spans="1:14" ht="33" customHeight="1" x14ac:dyDescent="0.2">
      <c r="A490" s="99">
        <f t="shared" si="42"/>
        <v>2</v>
      </c>
      <c r="B490" s="99" t="str">
        <f t="shared" si="43"/>
        <v>Vigilante armado noturno - 12x36h</v>
      </c>
      <c r="C490" s="99" t="str">
        <f t="shared" si="44"/>
        <v>FOZ DO IGUAÇU</v>
      </c>
      <c r="D490" s="515" t="s">
        <v>311</v>
      </c>
      <c r="E490" s="515"/>
      <c r="F490" s="515"/>
      <c r="G490" s="516" t="s">
        <v>312</v>
      </c>
      <c r="H490" s="516"/>
      <c r="I490" s="87" t="s">
        <v>313</v>
      </c>
      <c r="J490" s="86" t="s">
        <v>245</v>
      </c>
      <c r="K490" s="19"/>
      <c r="L490" s="19"/>
    </row>
    <row r="491" spans="1:14" ht="33" customHeight="1" x14ac:dyDescent="0.2">
      <c r="A491" s="99">
        <f t="shared" si="42"/>
        <v>2</v>
      </c>
      <c r="B491" s="99" t="str">
        <f t="shared" si="43"/>
        <v>Vigilante armado noturno - 12x36h</v>
      </c>
      <c r="C491" s="99" t="str">
        <f t="shared" si="44"/>
        <v>FOZ DO IGUAÇU</v>
      </c>
      <c r="D491" s="75" t="s">
        <v>215</v>
      </c>
      <c r="E491" s="498" t="s">
        <v>314</v>
      </c>
      <c r="F491" s="498"/>
      <c r="G491" s="498" t="s">
        <v>315</v>
      </c>
      <c r="H491" s="498"/>
      <c r="I491" s="76">
        <f>VLOOKUP(J404,Base!$B$29:$P$30,3)</f>
        <v>0.5</v>
      </c>
      <c r="J491" s="47">
        <f>ROUND((D489/12)+(F489+G489)*I491/12,2)</f>
        <v>958.48</v>
      </c>
      <c r="K491" s="19"/>
      <c r="L491" s="19"/>
    </row>
    <row r="492" spans="1:14" ht="18" customHeight="1" x14ac:dyDescent="0.2">
      <c r="A492" s="99">
        <f t="shared" si="42"/>
        <v>2</v>
      </c>
      <c r="B492" s="99" t="str">
        <f t="shared" si="43"/>
        <v>Vigilante armado noturno - 12x36h</v>
      </c>
      <c r="C492" s="99" t="str">
        <f t="shared" si="44"/>
        <v>FOZ DO IGUAÇU</v>
      </c>
      <c r="D492" s="41" t="s">
        <v>217</v>
      </c>
      <c r="E492" s="502" t="s">
        <v>317</v>
      </c>
      <c r="F492" s="502"/>
      <c r="G492" s="498" t="s">
        <v>318</v>
      </c>
      <c r="H492" s="498"/>
      <c r="I492" s="56">
        <f>VLOOKUP(J404,Base!$B$29:$P$30,5)</f>
        <v>1</v>
      </c>
      <c r="J492" s="47">
        <f>ROUND(H489/30*VLOOKUP(J404,Base!$B$29:$P$30,4)/12*I492,2)</f>
        <v>40.869999999999997</v>
      </c>
      <c r="K492" s="19"/>
      <c r="L492" s="19"/>
    </row>
    <row r="493" spans="1:14" ht="18" customHeight="1" x14ac:dyDescent="0.2">
      <c r="A493" s="99">
        <f t="shared" si="42"/>
        <v>2</v>
      </c>
      <c r="B493" s="99" t="str">
        <f t="shared" si="43"/>
        <v>Vigilante armado noturno - 12x36h</v>
      </c>
      <c r="C493" s="99" t="str">
        <f t="shared" si="44"/>
        <v>FOZ DO IGUAÇU</v>
      </c>
      <c r="D493" s="41" t="s">
        <v>219</v>
      </c>
      <c r="E493" s="498" t="s">
        <v>319</v>
      </c>
      <c r="F493" s="498"/>
      <c r="G493" s="498" t="s">
        <v>318</v>
      </c>
      <c r="H493" s="498"/>
      <c r="I493" s="56">
        <f>VLOOKUP(J404,Base!$B$29:$P$30,7)</f>
        <v>1.4999999999999999E-2</v>
      </c>
      <c r="J493" s="47">
        <f>ROUND(H489/30*VLOOKUP(J404,Base!$B$29:$P$30,6)/12*I493,2)</f>
        <v>3.06</v>
      </c>
      <c r="K493" s="19"/>
      <c r="L493" s="19"/>
    </row>
    <row r="494" spans="1:14" ht="18" customHeight="1" x14ac:dyDescent="0.2">
      <c r="A494" s="99">
        <f t="shared" si="42"/>
        <v>2</v>
      </c>
      <c r="B494" s="99" t="str">
        <f t="shared" si="43"/>
        <v>Vigilante armado noturno - 12x36h</v>
      </c>
      <c r="C494" s="99" t="str">
        <f t="shared" si="44"/>
        <v>FOZ DO IGUAÇU</v>
      </c>
      <c r="D494" s="41" t="s">
        <v>221</v>
      </c>
      <c r="E494" s="498" t="s">
        <v>320</v>
      </c>
      <c r="F494" s="498"/>
      <c r="G494" s="498" t="s">
        <v>318</v>
      </c>
      <c r="H494" s="498"/>
      <c r="I494" s="56">
        <f>VLOOKUP(J404,Base!$B$29:$P$30,9)</f>
        <v>7.7999999999999996E-3</v>
      </c>
      <c r="J494" s="47">
        <f>ROUND(H489/30*VLOOKUP(J404,Base!$B$29:$P$30,8)/12*I494,2)</f>
        <v>4.78</v>
      </c>
      <c r="K494" s="19"/>
      <c r="L494" s="19"/>
    </row>
    <row r="495" spans="1:14" ht="40.5" customHeight="1" x14ac:dyDescent="0.2">
      <c r="A495" s="99">
        <f t="shared" si="42"/>
        <v>2</v>
      </c>
      <c r="B495" s="99" t="str">
        <f t="shared" si="43"/>
        <v>Vigilante armado noturno - 12x36h</v>
      </c>
      <c r="C495" s="99" t="str">
        <f t="shared" si="44"/>
        <v>FOZ DO IGUAÇU</v>
      </c>
      <c r="D495" s="41" t="s">
        <v>223</v>
      </c>
      <c r="E495" s="498" t="s">
        <v>321</v>
      </c>
      <c r="F495" s="498"/>
      <c r="G495" s="506" t="s">
        <v>322</v>
      </c>
      <c r="H495" s="506"/>
      <c r="I495" s="56">
        <f>VLOOKUP(J404,Base!$B$29:$P$30,11)</f>
        <v>0.02</v>
      </c>
      <c r="J495" s="47">
        <f>((D489/12+D489/12/3)*(1+I459)+I458*D489+I459*D489/12+J470-J463-J462-J466+J484)/30*VLOOKUP(J404,Base!$B$29:$P$30,10)/12*I495</f>
        <v>21.013603697777775</v>
      </c>
      <c r="K495" s="19"/>
      <c r="L495" s="19"/>
    </row>
    <row r="496" spans="1:14" ht="29.25" customHeight="1" x14ac:dyDescent="0.2">
      <c r="A496" s="99">
        <f t="shared" si="42"/>
        <v>2</v>
      </c>
      <c r="B496" s="99" t="str">
        <f t="shared" si="43"/>
        <v>Vigilante armado noturno - 12x36h</v>
      </c>
      <c r="C496" s="99" t="str">
        <f t="shared" si="44"/>
        <v>FOZ DO IGUAÇU</v>
      </c>
      <c r="D496" s="41" t="s">
        <v>225</v>
      </c>
      <c r="E496" s="506" t="s">
        <v>324</v>
      </c>
      <c r="F496" s="506"/>
      <c r="G496" s="498" t="s">
        <v>325</v>
      </c>
      <c r="H496" s="498"/>
      <c r="I496" s="76">
        <f>VLOOKUP(J404,Base!$B$29:$P$30,13)</f>
        <v>1</v>
      </c>
      <c r="J496" s="47">
        <f>ROUND((H489-J459+J458)/30*VLOOKUP(J404,Base!$B$29:$P$30,12)/12*I496,2)</f>
        <v>101.56</v>
      </c>
      <c r="K496" s="19"/>
      <c r="L496" s="19"/>
    </row>
    <row r="497" spans="1:12" ht="40.5" customHeight="1" x14ac:dyDescent="0.2">
      <c r="A497" s="99">
        <f t="shared" si="42"/>
        <v>2</v>
      </c>
      <c r="B497" s="99" t="str">
        <f t="shared" si="43"/>
        <v>Vigilante armado noturno - 12x36h</v>
      </c>
      <c r="C497" s="99" t="str">
        <f t="shared" si="44"/>
        <v>FOZ DO IGUAÇU</v>
      </c>
      <c r="D497" s="75" t="s">
        <v>253</v>
      </c>
      <c r="E497" s="508" t="s">
        <v>326</v>
      </c>
      <c r="F497" s="508"/>
      <c r="G497" s="478" t="s">
        <v>327</v>
      </c>
      <c r="H497" s="478"/>
      <c r="I497" s="88" t="str">
        <f>VLOOKUP(G409,Base!$B$236:$I$243,J414+1,FALSE())</f>
        <v>N</v>
      </c>
      <c r="J497" s="47">
        <f>IF(I497="S",(((H489)/G425*12)*(VLOOKUP(J404,Base!$B$29:$P$30,14))*(VLOOKUP(J404,Base!$B$29:$P$30,15))),IF(I497="N",0))</f>
        <v>0</v>
      </c>
      <c r="K497" s="19"/>
      <c r="L497" s="19"/>
    </row>
    <row r="498" spans="1:12" ht="18" customHeight="1" x14ac:dyDescent="0.2">
      <c r="A498" s="99">
        <f t="shared" si="42"/>
        <v>2</v>
      </c>
      <c r="B498" s="99" t="str">
        <f t="shared" si="43"/>
        <v>Vigilante armado noturno - 12x36h</v>
      </c>
      <c r="C498" s="99" t="str">
        <f t="shared" si="44"/>
        <v>FOZ DO IGUAÇU</v>
      </c>
      <c r="D498" s="555" t="s">
        <v>328</v>
      </c>
      <c r="E498" s="555"/>
      <c r="F498" s="555"/>
      <c r="G498" s="555"/>
      <c r="H498" s="555"/>
      <c r="I498" s="555"/>
      <c r="J498" s="54">
        <f>SUM(J491:J497)</f>
        <v>1129.7636036977776</v>
      </c>
      <c r="K498" s="19"/>
      <c r="L498" s="19"/>
    </row>
    <row r="499" spans="1:12" ht="12.75" customHeight="1" x14ac:dyDescent="0.2">
      <c r="A499" s="99">
        <f t="shared" si="42"/>
        <v>2</v>
      </c>
      <c r="B499" s="99" t="str">
        <f t="shared" si="43"/>
        <v>Vigilante armado noturno - 12x36h</v>
      </c>
      <c r="C499" s="99" t="str">
        <f t="shared" si="44"/>
        <v>FOZ DO IGUAÇU</v>
      </c>
      <c r="D499" s="19"/>
      <c r="E499" s="19"/>
      <c r="F499" s="19"/>
      <c r="G499" s="19"/>
      <c r="H499" s="19"/>
      <c r="I499" s="19"/>
      <c r="J499" s="19"/>
      <c r="K499" s="19"/>
      <c r="L499" s="19"/>
    </row>
    <row r="500" spans="1:12" ht="18" customHeight="1" x14ac:dyDescent="0.2">
      <c r="A500" s="99">
        <f t="shared" si="42"/>
        <v>2</v>
      </c>
      <c r="B500" s="99" t="str">
        <f t="shared" si="43"/>
        <v>Vigilante armado noturno - 12x36h</v>
      </c>
      <c r="C500" s="99" t="str">
        <f t="shared" si="44"/>
        <v>FOZ DO IGUAÇU</v>
      </c>
      <c r="D500" s="495" t="str">
        <f>Raiz!$B$98</f>
        <v>MÓDULO 5 - INSUMOS DIVERSOS</v>
      </c>
      <c r="E500" s="495"/>
      <c r="F500" s="495"/>
      <c r="G500" s="495"/>
      <c r="H500" s="495"/>
      <c r="I500" s="495"/>
      <c r="J500" s="46" t="str">
        <f>Raiz!$H$98</f>
        <v>Valor R$</v>
      </c>
      <c r="K500" s="19"/>
      <c r="L500" s="19"/>
    </row>
    <row r="501" spans="1:12" ht="18" customHeight="1" x14ac:dyDescent="0.2">
      <c r="A501" s="99">
        <f t="shared" ref="A501:A537" si="45">A500</f>
        <v>2</v>
      </c>
      <c r="B501" s="99" t="str">
        <f t="shared" ref="B501:B537" si="46">B500</f>
        <v>Vigilante armado noturno - 12x36h</v>
      </c>
      <c r="C501" s="99" t="str">
        <f t="shared" ref="C501:C537" si="47">C500</f>
        <v>FOZ DO IGUAÇU</v>
      </c>
      <c r="D501" s="41" t="str">
        <f>Raiz!$B$99</f>
        <v>A</v>
      </c>
      <c r="E501" s="493" t="str">
        <f>Raiz!$C$99</f>
        <v>Uniformes</v>
      </c>
      <c r="F501" s="493"/>
      <c r="G501" s="493"/>
      <c r="H501" s="493"/>
      <c r="I501" s="493"/>
      <c r="J501" s="47">
        <f>VLOOKUP(G409,Base!$B$369:$I$375,J414+1,FALSE())</f>
        <v>179.7</v>
      </c>
      <c r="K501" s="24"/>
      <c r="L501" s="24"/>
    </row>
    <row r="502" spans="1:12" ht="18" customHeight="1" x14ac:dyDescent="0.2">
      <c r="A502" s="99">
        <f t="shared" si="45"/>
        <v>2</v>
      </c>
      <c r="B502" s="99" t="str">
        <f t="shared" si="46"/>
        <v>Vigilante armado noturno - 12x36h</v>
      </c>
      <c r="C502" s="99" t="str">
        <f t="shared" si="47"/>
        <v>FOZ DO IGUAÇU</v>
      </c>
      <c r="D502" s="41" t="str">
        <f>Raiz!$B$100</f>
        <v>B</v>
      </c>
      <c r="E502" s="493" t="str">
        <f>Raiz!$C$100</f>
        <v>Materiais de uso individual</v>
      </c>
      <c r="F502" s="493"/>
      <c r="G502" s="493"/>
      <c r="H502" s="493"/>
      <c r="I502" s="493"/>
      <c r="J502" s="47">
        <f>VLOOKUP(G409,Base!$B$380:$I$386,J414+1,FALSE())</f>
        <v>66.3</v>
      </c>
      <c r="K502" s="24"/>
      <c r="L502" s="24"/>
    </row>
    <row r="503" spans="1:12" ht="18" customHeight="1" x14ac:dyDescent="0.2">
      <c r="A503" s="99">
        <f t="shared" si="45"/>
        <v>2</v>
      </c>
      <c r="B503" s="99" t="str">
        <f t="shared" si="46"/>
        <v>Vigilante armado noturno - 12x36h</v>
      </c>
      <c r="C503" s="99" t="str">
        <f t="shared" si="47"/>
        <v>FOZ DO IGUAÇU</v>
      </c>
      <c r="D503" s="41" t="str">
        <f>Raiz!$B$101</f>
        <v>C</v>
      </c>
      <c r="E503" s="493" t="str">
        <f>Raiz!$C$101</f>
        <v>Materiais de uso compartilhado</v>
      </c>
      <c r="F503" s="493"/>
      <c r="G503" s="493"/>
      <c r="H503" s="493"/>
      <c r="I503" s="493"/>
      <c r="J503" s="47">
        <f>VLOOKUP(G409,Base!$B$391:$I$397,J414+1,FALSE())</f>
        <v>102.01000000000002</v>
      </c>
      <c r="K503" s="24"/>
      <c r="L503" s="24"/>
    </row>
    <row r="504" spans="1:12" ht="18" customHeight="1" x14ac:dyDescent="0.2">
      <c r="A504" s="99">
        <f t="shared" si="45"/>
        <v>2</v>
      </c>
      <c r="B504" s="99" t="str">
        <f t="shared" si="46"/>
        <v>Vigilante armado noturno - 12x36h</v>
      </c>
      <c r="C504" s="99" t="str">
        <f t="shared" si="47"/>
        <v>FOZ DO IGUAÇU</v>
      </c>
      <c r="D504" s="41" t="str">
        <f>Raiz!$B$102</f>
        <v>D</v>
      </c>
      <c r="E504" s="493" t="str">
        <f>Raiz!$C$102</f>
        <v>Relógio Biométrico</v>
      </c>
      <c r="F504" s="493"/>
      <c r="G504" s="493"/>
      <c r="H504" s="493"/>
      <c r="I504" s="493"/>
      <c r="J504" s="47">
        <f>VLOOKUP(G409,Base!$B$402:$I$408,J414+1,FALSE())</f>
        <v>77.73</v>
      </c>
      <c r="K504" s="24"/>
      <c r="L504" s="24"/>
    </row>
    <row r="505" spans="1:12" ht="18" customHeight="1" x14ac:dyDescent="0.2">
      <c r="A505" s="99">
        <f t="shared" si="45"/>
        <v>2</v>
      </c>
      <c r="B505" s="99" t="str">
        <f t="shared" si="46"/>
        <v>Vigilante armado noturno - 12x36h</v>
      </c>
      <c r="C505" s="99" t="str">
        <f t="shared" si="47"/>
        <v>FOZ DO IGUAÇU</v>
      </c>
      <c r="D505" s="550" t="str">
        <f>Raiz!$B$103</f>
        <v>Total do Módulo 5 - Insumos Diversos</v>
      </c>
      <c r="E505" s="550"/>
      <c r="F505" s="550"/>
      <c r="G505" s="550"/>
      <c r="H505" s="550"/>
      <c r="I505" s="550"/>
      <c r="J505" s="54">
        <f>SUM(J501:J504)</f>
        <v>425.74</v>
      </c>
      <c r="K505" s="19"/>
      <c r="L505" s="19"/>
    </row>
    <row r="506" spans="1:12" ht="11.25" customHeight="1" x14ac:dyDescent="0.2">
      <c r="A506" s="99">
        <f t="shared" si="45"/>
        <v>2</v>
      </c>
      <c r="B506" s="99" t="str">
        <f t="shared" si="46"/>
        <v>Vigilante armado noturno - 12x36h</v>
      </c>
      <c r="C506" s="99" t="str">
        <f t="shared" si="47"/>
        <v>FOZ DO IGUAÇU</v>
      </c>
      <c r="D506" s="19"/>
      <c r="E506" s="19"/>
      <c r="F506" s="19"/>
      <c r="G506" s="19"/>
      <c r="H506" s="19"/>
      <c r="I506" s="19"/>
      <c r="J506" s="19"/>
      <c r="K506" s="19"/>
      <c r="L506" s="19"/>
    </row>
    <row r="507" spans="1:12" ht="18" customHeight="1" x14ac:dyDescent="0.2">
      <c r="A507" s="99">
        <f t="shared" si="45"/>
        <v>2</v>
      </c>
      <c r="B507" s="99" t="str">
        <f t="shared" si="46"/>
        <v>Vigilante armado noturno - 12x36h</v>
      </c>
      <c r="C507" s="99" t="str">
        <f t="shared" si="47"/>
        <v>FOZ DO IGUAÇU</v>
      </c>
      <c r="D507" s="505" t="str">
        <f>Raiz!$B$105</f>
        <v>6 - CUSTOS INDIRETOS, TRIBUTOS E LUCRO</v>
      </c>
      <c r="E507" s="505"/>
      <c r="F507" s="505"/>
      <c r="G507" s="505"/>
      <c r="H507" s="505"/>
      <c r="I507" s="45" t="str">
        <f>Raiz!$G$105</f>
        <v>%</v>
      </c>
      <c r="J507" s="46" t="str">
        <f>Raiz!$H$105</f>
        <v>Valor R$</v>
      </c>
      <c r="K507" s="19"/>
      <c r="L507" s="19"/>
    </row>
    <row r="508" spans="1:12" ht="18" customHeight="1" x14ac:dyDescent="0.2">
      <c r="A508" s="99">
        <f t="shared" si="45"/>
        <v>2</v>
      </c>
      <c r="B508" s="99" t="str">
        <f t="shared" si="46"/>
        <v>Vigilante armado noturno - 12x36h</v>
      </c>
      <c r="C508" s="99" t="str">
        <f t="shared" si="47"/>
        <v>FOZ DO IGUAÇU</v>
      </c>
      <c r="D508" s="41" t="str">
        <f>Raiz!$B$106</f>
        <v>A</v>
      </c>
      <c r="E508" s="498" t="str">
        <f>Raiz!$C$106</f>
        <v>Custos Indiretos (despesas administrativas e operacionais)</v>
      </c>
      <c r="F508" s="498"/>
      <c r="G508" s="498"/>
      <c r="H508" s="498"/>
      <c r="I508" s="56">
        <f>VLOOKUP(G409,Base!$B$413:$L$419,J414+1,FALSE())</f>
        <v>0.06</v>
      </c>
      <c r="J508" s="47">
        <f>ROUND(J530*I508,2)</f>
        <v>976.04</v>
      </c>
      <c r="K508" s="19"/>
      <c r="L508" s="19"/>
    </row>
    <row r="509" spans="1:12" ht="18" customHeight="1" x14ac:dyDescent="0.2">
      <c r="A509" s="99">
        <f t="shared" si="45"/>
        <v>2</v>
      </c>
      <c r="B509" s="99" t="str">
        <f t="shared" si="46"/>
        <v>Vigilante armado noturno - 12x36h</v>
      </c>
      <c r="C509" s="99" t="str">
        <f t="shared" si="47"/>
        <v>FOZ DO IGUAÇU</v>
      </c>
      <c r="D509" s="41" t="str">
        <f>Raiz!$B$107</f>
        <v>B</v>
      </c>
      <c r="E509" s="498" t="str">
        <f>Raiz!$C$107</f>
        <v>Lucro</v>
      </c>
      <c r="F509" s="498"/>
      <c r="G509" s="498"/>
      <c r="H509" s="498"/>
      <c r="I509" s="56">
        <f>VLOOKUP(G409,Base!$B$424:$L$430,J414+1,FALSE())</f>
        <v>6.7900000000000002E-2</v>
      </c>
      <c r="J509" s="47">
        <f>ROUND(J532*I509,2)</f>
        <v>1170.82</v>
      </c>
      <c r="K509" s="19"/>
      <c r="L509" s="19"/>
    </row>
    <row r="510" spans="1:12" ht="18" customHeight="1" x14ac:dyDescent="0.2">
      <c r="A510" s="99">
        <f t="shared" si="45"/>
        <v>2</v>
      </c>
      <c r="B510" s="99" t="str">
        <f t="shared" si="46"/>
        <v>Vigilante armado noturno - 12x36h</v>
      </c>
      <c r="C510" s="99" t="str">
        <f t="shared" si="47"/>
        <v>FOZ DO IGUAÇU</v>
      </c>
      <c r="D510" s="553" t="str">
        <f>Raiz!$B$108</f>
        <v>Subtotal</v>
      </c>
      <c r="E510" s="553"/>
      <c r="F510" s="553"/>
      <c r="G510" s="553"/>
      <c r="H510" s="553"/>
      <c r="I510" s="89">
        <f>SUM(I508:I509)</f>
        <v>0.12790000000000001</v>
      </c>
      <c r="J510" s="90">
        <f>SUM(J508:J509)</f>
        <v>2146.8599999999997</v>
      </c>
      <c r="K510" s="19"/>
      <c r="L510" s="19"/>
    </row>
    <row r="511" spans="1:12" ht="18" customHeight="1" x14ac:dyDescent="0.2">
      <c r="A511" s="99">
        <f t="shared" si="45"/>
        <v>2</v>
      </c>
      <c r="B511" s="99" t="str">
        <f t="shared" si="46"/>
        <v>Vigilante armado noturno - 12x36h</v>
      </c>
      <c r="C511" s="99" t="str">
        <f t="shared" si="47"/>
        <v>FOZ DO IGUAÇU</v>
      </c>
      <c r="D511" s="41" t="str">
        <f>Raiz!$B$109</f>
        <v>C</v>
      </c>
      <c r="E511" s="498" t="str">
        <f>Raiz!$C$109</f>
        <v>Tributos</v>
      </c>
      <c r="F511" s="498"/>
      <c r="G511" s="498"/>
      <c r="H511" s="498"/>
      <c r="I511" s="89">
        <f>SUM(I512:I514)</f>
        <v>8.6499999999999994E-2</v>
      </c>
      <c r="J511" s="90">
        <f>SUM(J512:J514)</f>
        <v>1743.65</v>
      </c>
      <c r="K511" s="19"/>
      <c r="L511" s="19"/>
    </row>
    <row r="512" spans="1:12" ht="18" customHeight="1" x14ac:dyDescent="0.2">
      <c r="A512" s="99">
        <f t="shared" si="45"/>
        <v>2</v>
      </c>
      <c r="B512" s="99" t="str">
        <f t="shared" si="46"/>
        <v>Vigilante armado noturno - 12x36h</v>
      </c>
      <c r="C512" s="99" t="str">
        <f t="shared" si="47"/>
        <v>FOZ DO IGUAÇU</v>
      </c>
      <c r="D512" s="500" t="str">
        <f>Raiz!$B$110</f>
        <v>C.1</v>
      </c>
      <c r="E512" s="501" t="str">
        <f>Raiz!$C$110</f>
        <v>Tributos Federais</v>
      </c>
      <c r="F512" s="498" t="str">
        <f>Raiz!$D$110</f>
        <v>PIS</v>
      </c>
      <c r="G512" s="498"/>
      <c r="H512" s="498"/>
      <c r="I512" s="76">
        <f>Raiz!$G$110</f>
        <v>6.4999999999999997E-3</v>
      </c>
      <c r="J512" s="47">
        <f>ROUND(I512*J521,2)</f>
        <v>131.03</v>
      </c>
      <c r="K512" s="19"/>
      <c r="L512" s="19"/>
    </row>
    <row r="513" spans="1:10" ht="18" customHeight="1" x14ac:dyDescent="0.2">
      <c r="A513" s="99">
        <f t="shared" si="45"/>
        <v>2</v>
      </c>
      <c r="B513" s="99" t="str">
        <f t="shared" si="46"/>
        <v>Vigilante armado noturno - 12x36h</v>
      </c>
      <c r="C513" s="99" t="str">
        <f t="shared" si="47"/>
        <v>FOZ DO IGUAÇU</v>
      </c>
      <c r="D513" s="500"/>
      <c r="E513" s="501"/>
      <c r="F513" s="502" t="str">
        <f>Raiz!$D$111</f>
        <v>COFINS</v>
      </c>
      <c r="G513" s="502"/>
      <c r="H513" s="502"/>
      <c r="I513" s="56">
        <f>Raiz!$G$111</f>
        <v>0.03</v>
      </c>
      <c r="J513" s="47">
        <f>ROUND(I513*J521,2)</f>
        <v>604.73</v>
      </c>
    </row>
    <row r="514" spans="1:10" ht="18" customHeight="1" x14ac:dyDescent="0.2">
      <c r="A514" s="99">
        <f t="shared" si="45"/>
        <v>2</v>
      </c>
      <c r="B514" s="99" t="str">
        <f t="shared" si="46"/>
        <v>Vigilante armado noturno - 12x36h</v>
      </c>
      <c r="C514" s="99" t="str">
        <f t="shared" si="47"/>
        <v>FOZ DO IGUAÇU</v>
      </c>
      <c r="D514" s="41" t="str">
        <f>Raiz!$B$112</f>
        <v>C.2</v>
      </c>
      <c r="E514" s="26" t="str">
        <f>Raiz!$C$112</f>
        <v>Tributos Municipais</v>
      </c>
      <c r="F514" s="498" t="str">
        <f>Raiz!$D$112</f>
        <v>ISS</v>
      </c>
      <c r="G514" s="498"/>
      <c r="H514" s="498"/>
      <c r="I514" s="56">
        <f>VLOOKUP(G409,Base!$B$38:$D$44,3,FALSE())</f>
        <v>0.05</v>
      </c>
      <c r="J514" s="47">
        <f>ROUND(I514*J521,2)</f>
        <v>1007.89</v>
      </c>
    </row>
    <row r="515" spans="1:10" ht="18" customHeight="1" x14ac:dyDescent="0.2">
      <c r="A515" s="99">
        <f t="shared" si="45"/>
        <v>2</v>
      </c>
      <c r="B515" s="99" t="str">
        <f t="shared" si="46"/>
        <v>Vigilante armado noturno - 12x36h</v>
      </c>
      <c r="C515" s="99" t="str">
        <f t="shared" si="47"/>
        <v>FOZ DO IGUAÇU</v>
      </c>
      <c r="D515" s="554" t="str">
        <f>Raiz!$B$113</f>
        <v>Total do Módulo 6 - Custos Indiretos, Lucro e Tributos</v>
      </c>
      <c r="E515" s="554"/>
      <c r="F515" s="554"/>
      <c r="G515" s="554"/>
      <c r="H515" s="554"/>
      <c r="I515" s="66">
        <f>I510+I511</f>
        <v>0.21440000000000001</v>
      </c>
      <c r="J515" s="54">
        <f>J510+J511</f>
        <v>3890.5099999999998</v>
      </c>
    </row>
    <row r="516" spans="1:10" ht="11.25" customHeight="1" x14ac:dyDescent="0.2">
      <c r="A516" s="99">
        <f t="shared" si="45"/>
        <v>2</v>
      </c>
      <c r="B516" s="99" t="str">
        <f t="shared" si="46"/>
        <v>Vigilante armado noturno - 12x36h</v>
      </c>
      <c r="C516" s="99" t="str">
        <f t="shared" si="47"/>
        <v>FOZ DO IGUAÇU</v>
      </c>
      <c r="D516" s="19"/>
      <c r="E516" s="19"/>
      <c r="F516" s="19"/>
      <c r="G516" s="19"/>
      <c r="H516" s="19"/>
      <c r="I516" s="19"/>
      <c r="J516" s="19"/>
    </row>
    <row r="517" spans="1:10" ht="18" customHeight="1" x14ac:dyDescent="0.2">
      <c r="A517" s="99">
        <f t="shared" si="45"/>
        <v>2</v>
      </c>
      <c r="B517" s="99" t="str">
        <f t="shared" si="46"/>
        <v>Vigilante armado noturno - 12x36h</v>
      </c>
      <c r="C517" s="99" t="str">
        <f t="shared" si="47"/>
        <v>FOZ DO IGUAÇU</v>
      </c>
      <c r="D517" s="495" t="str">
        <f>Raiz!$B$115</f>
        <v>TRIBUTOS (percentual incidente sobre o Valor total por empregado)</v>
      </c>
      <c r="E517" s="495"/>
      <c r="F517" s="495"/>
      <c r="G517" s="495"/>
      <c r="H517" s="495"/>
      <c r="I517" s="495"/>
      <c r="J517" s="495"/>
    </row>
    <row r="518" spans="1:10" ht="18" customHeight="1" x14ac:dyDescent="0.2">
      <c r="A518" s="99">
        <f t="shared" si="45"/>
        <v>2</v>
      </c>
      <c r="B518" s="99" t="str">
        <f t="shared" si="46"/>
        <v>Vigilante armado noturno - 12x36h</v>
      </c>
      <c r="C518" s="99" t="str">
        <f t="shared" si="47"/>
        <v>FOZ DO IGUAÇU</v>
      </c>
      <c r="D518" s="41" t="str">
        <f>Raiz!$B$116</f>
        <v>A</v>
      </c>
      <c r="E518" s="493" t="str">
        <f>Raiz!$C$116</f>
        <v>Percentual total dos Tributos / 100</v>
      </c>
      <c r="F518" s="493"/>
      <c r="G518" s="493"/>
      <c r="H518" s="493"/>
      <c r="I518" s="493"/>
      <c r="J518" s="91">
        <f>I511</f>
        <v>8.6499999999999994E-2</v>
      </c>
    </row>
    <row r="519" spans="1:10" ht="18" customHeight="1" x14ac:dyDescent="0.2">
      <c r="A519" s="99">
        <f t="shared" si="45"/>
        <v>2</v>
      </c>
      <c r="B519" s="99" t="str">
        <f t="shared" si="46"/>
        <v>Vigilante armado noturno - 12x36h</v>
      </c>
      <c r="C519" s="99" t="str">
        <f t="shared" si="47"/>
        <v>FOZ DO IGUAÇU</v>
      </c>
      <c r="D519" s="41" t="str">
        <f>Raiz!$B$117</f>
        <v>B</v>
      </c>
      <c r="E519" s="493" t="str">
        <f>Raiz!$C$117</f>
        <v>1 - A</v>
      </c>
      <c r="F519" s="493"/>
      <c r="G519" s="493"/>
      <c r="H519" s="493"/>
      <c r="I519" s="493"/>
      <c r="J519" s="91">
        <f>1-J518</f>
        <v>0.91349999999999998</v>
      </c>
    </row>
    <row r="520" spans="1:10" ht="18" customHeight="1" x14ac:dyDescent="0.2">
      <c r="A520" s="99">
        <f t="shared" si="45"/>
        <v>2</v>
      </c>
      <c r="B520" s="99" t="str">
        <f t="shared" si="46"/>
        <v>Vigilante armado noturno - 12x36h</v>
      </c>
      <c r="C520" s="99" t="str">
        <f t="shared" si="47"/>
        <v>FOZ DO IGUAÇU</v>
      </c>
      <c r="D520" s="41" t="str">
        <f>Raiz!$B$118</f>
        <v>C</v>
      </c>
      <c r="E520" s="493" t="str">
        <f>Raiz!$C$118</f>
        <v>Custo antes da incidência dos tributos</v>
      </c>
      <c r="F520" s="493"/>
      <c r="G520" s="493"/>
      <c r="H520" s="493"/>
      <c r="I520" s="493"/>
      <c r="J520" s="47">
        <f>J534</f>
        <v>18414.111603697776</v>
      </c>
    </row>
    <row r="521" spans="1:10" ht="18" customHeight="1" x14ac:dyDescent="0.2">
      <c r="A521" s="99">
        <f t="shared" si="45"/>
        <v>2</v>
      </c>
      <c r="B521" s="99" t="str">
        <f t="shared" si="46"/>
        <v>Vigilante armado noturno - 12x36h</v>
      </c>
      <c r="C521" s="99" t="str">
        <f t="shared" si="47"/>
        <v>FOZ DO IGUAÇU</v>
      </c>
      <c r="D521" s="41" t="str">
        <f>Raiz!$B$119</f>
        <v>D</v>
      </c>
      <c r="E521" s="493" t="str">
        <f>Raiz!$C$119</f>
        <v>PREÇO DO POSTO/MÊS (C / B)</v>
      </c>
      <c r="F521" s="493"/>
      <c r="G521" s="493"/>
      <c r="H521" s="493"/>
      <c r="I521" s="493"/>
      <c r="J521" s="47">
        <f>ROUND(J520/J519,2)</f>
        <v>20157.759999999998</v>
      </c>
    </row>
    <row r="522" spans="1:10" ht="18" customHeight="1" x14ac:dyDescent="0.2">
      <c r="A522" s="99">
        <f t="shared" si="45"/>
        <v>2</v>
      </c>
      <c r="B522" s="99" t="str">
        <f t="shared" si="46"/>
        <v>Vigilante armado noturno - 12x36h</v>
      </c>
      <c r="C522" s="99" t="str">
        <f t="shared" si="47"/>
        <v>FOZ DO IGUAÇU</v>
      </c>
      <c r="D522" s="550" t="str">
        <f>Raiz!$B$120</f>
        <v>Total dos Tributos = (D – C)</v>
      </c>
      <c r="E522" s="550"/>
      <c r="F522" s="550"/>
      <c r="G522" s="550"/>
      <c r="H522" s="550"/>
      <c r="I522" s="550"/>
      <c r="J522" s="92">
        <f>J521-J520</f>
        <v>1743.648396302222</v>
      </c>
    </row>
    <row r="523" spans="1:10" ht="12.75" customHeight="1" x14ac:dyDescent="0.2">
      <c r="A523" s="99">
        <f t="shared" si="45"/>
        <v>2</v>
      </c>
      <c r="B523" s="99" t="str">
        <f t="shared" si="46"/>
        <v>Vigilante armado noturno - 12x36h</v>
      </c>
      <c r="C523" s="99" t="str">
        <f t="shared" si="47"/>
        <v>FOZ DO IGUAÇU</v>
      </c>
      <c r="D523" s="19"/>
      <c r="E523" s="19"/>
      <c r="F523" s="19"/>
      <c r="G523" s="19"/>
      <c r="H523" s="19"/>
      <c r="I523" s="19"/>
      <c r="J523" s="19"/>
    </row>
    <row r="524" spans="1:10" ht="18" customHeight="1" x14ac:dyDescent="0.2">
      <c r="A524" s="99">
        <f t="shared" si="45"/>
        <v>2</v>
      </c>
      <c r="B524" s="99" t="str">
        <f t="shared" si="46"/>
        <v>Vigilante armado noturno - 12x36h</v>
      </c>
      <c r="C524" s="99" t="str">
        <f t="shared" si="47"/>
        <v>FOZ DO IGUAÇU</v>
      </c>
      <c r="D524" s="551" t="str">
        <f>Raiz!$B$122</f>
        <v>2 - QUADRO-RESUMO DO CUSTO POR EMPREGADO</v>
      </c>
      <c r="E524" s="551"/>
      <c r="F524" s="551"/>
      <c r="G524" s="551"/>
      <c r="H524" s="551"/>
      <c r="I524" s="551"/>
      <c r="J524" s="108" t="str">
        <f>Raiz!$H$122</f>
        <v>Valor R$</v>
      </c>
    </row>
    <row r="525" spans="1:10" ht="18" customHeight="1" x14ac:dyDescent="0.2">
      <c r="A525" s="99">
        <f t="shared" si="45"/>
        <v>2</v>
      </c>
      <c r="B525" s="99" t="str">
        <f t="shared" si="46"/>
        <v>Vigilante armado noturno - 12x36h</v>
      </c>
      <c r="C525" s="99" t="str">
        <f t="shared" si="47"/>
        <v>FOZ DO IGUAÇU</v>
      </c>
      <c r="D525" s="41" t="str">
        <f>Raiz!$B$123</f>
        <v>A</v>
      </c>
      <c r="E525" s="493" t="str">
        <f>Raiz!$C$123</f>
        <v>Módulo 1 - Composição da Remuneração</v>
      </c>
      <c r="F525" s="493"/>
      <c r="G525" s="493"/>
      <c r="H525" s="493"/>
      <c r="I525" s="493"/>
      <c r="J525" s="47">
        <f>J442</f>
        <v>8291.7279999999992</v>
      </c>
    </row>
    <row r="526" spans="1:10" ht="18" customHeight="1" x14ac:dyDescent="0.2">
      <c r="A526" s="99">
        <f t="shared" si="45"/>
        <v>2</v>
      </c>
      <c r="B526" s="99" t="str">
        <f t="shared" si="46"/>
        <v>Vigilante armado noturno - 12x36h</v>
      </c>
      <c r="C526" s="99" t="str">
        <f t="shared" si="47"/>
        <v>FOZ DO IGUAÇU</v>
      </c>
      <c r="D526" s="41" t="str">
        <f>Raiz!$B$124</f>
        <v>B</v>
      </c>
      <c r="E526" s="493" t="str">
        <f>Raiz!$C$124</f>
        <v>Módulo 2 - Encargos e Benefícios Anuais, Mensais e Diários</v>
      </c>
      <c r="F526" s="493"/>
      <c r="G526" s="493"/>
      <c r="H526" s="493"/>
      <c r="I526" s="493"/>
      <c r="J526" s="47">
        <f>J476</f>
        <v>5897.6900000000005</v>
      </c>
    </row>
    <row r="527" spans="1:10" ht="18" customHeight="1" x14ac:dyDescent="0.2">
      <c r="A527" s="99">
        <f t="shared" si="45"/>
        <v>2</v>
      </c>
      <c r="B527" s="99" t="str">
        <f t="shared" si="46"/>
        <v>Vigilante armado noturno - 12x36h</v>
      </c>
      <c r="C527" s="99" t="str">
        <f t="shared" si="47"/>
        <v>FOZ DO IGUAÇU</v>
      </c>
      <c r="D527" s="41" t="str">
        <f>Raiz!$B$125</f>
        <v>C</v>
      </c>
      <c r="E527" s="493" t="str">
        <f>Raiz!$C$125</f>
        <v>Módulo 3 - Provisão para Rescisão</v>
      </c>
      <c r="F527" s="493"/>
      <c r="G527" s="493"/>
      <c r="H527" s="493"/>
      <c r="I527" s="493"/>
      <c r="J527" s="47">
        <f>J484</f>
        <v>522.32999999999993</v>
      </c>
    </row>
    <row r="528" spans="1:10" ht="18" customHeight="1" x14ac:dyDescent="0.2">
      <c r="A528" s="99">
        <f t="shared" si="45"/>
        <v>2</v>
      </c>
      <c r="B528" s="99" t="str">
        <f t="shared" si="46"/>
        <v>Vigilante armado noturno - 12x36h</v>
      </c>
      <c r="C528" s="99" t="str">
        <f t="shared" si="47"/>
        <v>FOZ DO IGUAÇU</v>
      </c>
      <c r="D528" s="41" t="str">
        <f>Raiz!$B$126</f>
        <v>D</v>
      </c>
      <c r="E528" s="493" t="str">
        <f>Raiz!$C$126</f>
        <v>Módulo 4 - Custo de Reposição do Profissional Ausente</v>
      </c>
      <c r="F528" s="493"/>
      <c r="G528" s="493"/>
      <c r="H528" s="493"/>
      <c r="I528" s="493"/>
      <c r="J528" s="47">
        <f>J498</f>
        <v>1129.7636036977776</v>
      </c>
    </row>
    <row r="529" spans="1:13" ht="18" customHeight="1" x14ac:dyDescent="0.2">
      <c r="A529" s="99">
        <f t="shared" si="45"/>
        <v>2</v>
      </c>
      <c r="B529" s="99" t="str">
        <f t="shared" si="46"/>
        <v>Vigilante armado noturno - 12x36h</v>
      </c>
      <c r="C529" s="99" t="str">
        <f t="shared" si="47"/>
        <v>FOZ DO IGUAÇU</v>
      </c>
      <c r="D529" s="41" t="str">
        <f>Raiz!$B$127</f>
        <v>E</v>
      </c>
      <c r="E529" s="493" t="str">
        <f>Raiz!$C$127</f>
        <v>Módulo 5 - Insumos Diversos</v>
      </c>
      <c r="F529" s="493"/>
      <c r="G529" s="493"/>
      <c r="H529" s="493"/>
      <c r="I529" s="493"/>
      <c r="J529" s="47">
        <f>J505</f>
        <v>425.74</v>
      </c>
    </row>
    <row r="530" spans="1:13" ht="18" customHeight="1" x14ac:dyDescent="0.2">
      <c r="A530" s="99">
        <f t="shared" si="45"/>
        <v>2</v>
      </c>
      <c r="B530" s="99" t="str">
        <f t="shared" si="46"/>
        <v>Vigilante armado noturno - 12x36h</v>
      </c>
      <c r="C530" s="99" t="str">
        <f t="shared" si="47"/>
        <v>FOZ DO IGUAÇU</v>
      </c>
      <c r="D530" s="552" t="str">
        <f>Raiz!$B$128</f>
        <v>Subtotal (A + B + C+ D + E)</v>
      </c>
      <c r="E530" s="552"/>
      <c r="F530" s="552"/>
      <c r="G530" s="552"/>
      <c r="H530" s="552"/>
      <c r="I530" s="552"/>
      <c r="J530" s="90">
        <f>SUM(J525:J529)</f>
        <v>16267.251603697778</v>
      </c>
    </row>
    <row r="531" spans="1:13" ht="18" customHeight="1" x14ac:dyDescent="0.2">
      <c r="A531" s="99">
        <f t="shared" si="45"/>
        <v>2</v>
      </c>
      <c r="B531" s="99" t="str">
        <f t="shared" si="46"/>
        <v>Vigilante armado noturno - 12x36h</v>
      </c>
      <c r="C531" s="99" t="str">
        <f t="shared" si="47"/>
        <v>FOZ DO IGUAÇU</v>
      </c>
      <c r="D531" s="41" t="str">
        <f>Raiz!$B$129</f>
        <v>F</v>
      </c>
      <c r="E531" s="493" t="str">
        <f>Raiz!$C$129</f>
        <v>Módulo 6-A - Custos Indiretos (despesas administrativas e operacionais)</v>
      </c>
      <c r="F531" s="493"/>
      <c r="G531" s="493"/>
      <c r="H531" s="493"/>
      <c r="I531" s="493"/>
      <c r="J531" s="47">
        <f>J508</f>
        <v>976.04</v>
      </c>
    </row>
    <row r="532" spans="1:13" ht="18" customHeight="1" x14ac:dyDescent="0.2">
      <c r="A532" s="99">
        <f t="shared" si="45"/>
        <v>2</v>
      </c>
      <c r="B532" s="99" t="str">
        <f t="shared" si="46"/>
        <v>Vigilante armado noturno - 12x36h</v>
      </c>
      <c r="C532" s="99" t="str">
        <f t="shared" si="47"/>
        <v>FOZ DO IGUAÇU</v>
      </c>
      <c r="D532" s="552" t="str">
        <f>Raiz!$B$130</f>
        <v>Subtotal (antes da incidência dos lucros)</v>
      </c>
      <c r="E532" s="552"/>
      <c r="F532" s="552"/>
      <c r="G532" s="552"/>
      <c r="H532" s="552"/>
      <c r="I532" s="552"/>
      <c r="J532" s="49">
        <f>J530+J531</f>
        <v>17243.291603697777</v>
      </c>
    </row>
    <row r="533" spans="1:13" ht="18" customHeight="1" x14ac:dyDescent="0.2">
      <c r="A533" s="99">
        <f t="shared" si="45"/>
        <v>2</v>
      </c>
      <c r="B533" s="99" t="str">
        <f t="shared" si="46"/>
        <v>Vigilante armado noturno - 12x36h</v>
      </c>
      <c r="C533" s="99" t="str">
        <f t="shared" si="47"/>
        <v>FOZ DO IGUAÇU</v>
      </c>
      <c r="D533" s="41" t="str">
        <f>Raiz!$B$131</f>
        <v>G</v>
      </c>
      <c r="E533" s="493" t="str">
        <f>Raiz!$C$131</f>
        <v>Módulo 6-B - Lucro</v>
      </c>
      <c r="F533" s="493"/>
      <c r="G533" s="493"/>
      <c r="H533" s="493"/>
      <c r="I533" s="493"/>
      <c r="J533" s="49">
        <f>J509</f>
        <v>1170.82</v>
      </c>
    </row>
    <row r="534" spans="1:13" ht="18" customHeight="1" x14ac:dyDescent="0.2">
      <c r="A534" s="99">
        <f t="shared" si="45"/>
        <v>2</v>
      </c>
      <c r="B534" s="99" t="str">
        <f t="shared" si="46"/>
        <v>Vigilante armado noturno - 12x36h</v>
      </c>
      <c r="C534" s="99" t="str">
        <f t="shared" si="47"/>
        <v>FOZ DO IGUAÇU</v>
      </c>
      <c r="D534" s="552" t="str">
        <f>Raiz!$B$132</f>
        <v>Subtotal (antes da incidência dos tributos)</v>
      </c>
      <c r="E534" s="552"/>
      <c r="F534" s="552"/>
      <c r="G534" s="552"/>
      <c r="H534" s="552"/>
      <c r="I534" s="552"/>
      <c r="J534" s="49">
        <f>J532+J533</f>
        <v>18414.111603697776</v>
      </c>
    </row>
    <row r="535" spans="1:13" ht="18" customHeight="1" x14ac:dyDescent="0.2">
      <c r="A535" s="99">
        <f t="shared" si="45"/>
        <v>2</v>
      </c>
      <c r="B535" s="99" t="str">
        <f t="shared" si="46"/>
        <v>Vigilante armado noturno - 12x36h</v>
      </c>
      <c r="C535" s="99" t="str">
        <f t="shared" si="47"/>
        <v>FOZ DO IGUAÇU</v>
      </c>
      <c r="D535" s="55" t="str">
        <f>Raiz!$B$133</f>
        <v>H</v>
      </c>
      <c r="E535" s="548" t="str">
        <f>Raiz!$C$133</f>
        <v>Módulo 6-C - Tributos</v>
      </c>
      <c r="F535" s="548"/>
      <c r="G535" s="548"/>
      <c r="H535" s="548"/>
      <c r="I535" s="548"/>
      <c r="J535" s="49">
        <f>J511</f>
        <v>1743.65</v>
      </c>
    </row>
    <row r="536" spans="1:13" ht="30" customHeight="1" x14ac:dyDescent="0.2">
      <c r="A536" s="99">
        <f t="shared" si="45"/>
        <v>2</v>
      </c>
      <c r="B536" s="99" t="str">
        <f t="shared" si="46"/>
        <v>Vigilante armado noturno - 12x36h</v>
      </c>
      <c r="C536" s="99" t="str">
        <f t="shared" si="47"/>
        <v>FOZ DO IGUAÇU</v>
      </c>
      <c r="D536" s="549" t="str">
        <f>Raiz!$B$134</f>
        <v>Valor Total por Posto / Mês</v>
      </c>
      <c r="E536" s="549"/>
      <c r="F536" s="549"/>
      <c r="G536" s="549" t="str">
        <f>CONCATENATE(G414," - ",G409)</f>
        <v>Vigilante armado noturno - 12x36h - FOZ DO IGUAÇU</v>
      </c>
      <c r="H536" s="549"/>
      <c r="I536" s="549"/>
      <c r="J536" s="109">
        <f>SUM(J534:J535)</f>
        <v>20157.761603697778</v>
      </c>
      <c r="M536" s="107"/>
    </row>
    <row r="537" spans="1:13" ht="13.5" customHeight="1" x14ac:dyDescent="0.2">
      <c r="A537" s="99">
        <f t="shared" si="45"/>
        <v>2</v>
      </c>
      <c r="B537" s="99" t="str">
        <f t="shared" si="46"/>
        <v>Vigilante armado noturno - 12x36h</v>
      </c>
      <c r="C537" s="99" t="str">
        <f t="shared" si="47"/>
        <v>FOZ DO IGUAÇU</v>
      </c>
      <c r="M537" s="107"/>
    </row>
    <row r="538" spans="1:13" ht="30" customHeight="1" x14ac:dyDescent="0.2">
      <c r="A538" s="99">
        <f>J538</f>
        <v>2</v>
      </c>
      <c r="B538" s="99" t="str">
        <f>G548</f>
        <v>Vigilante armado diurno - 12x36h - LÍDER</v>
      </c>
      <c r="C538" s="99" t="str">
        <f>G543</f>
        <v>FOZ DO IGUAÇU</v>
      </c>
      <c r="D538" s="559" t="str">
        <f>Raiz!$B$2</f>
        <v>PLANILHA DE CUSTOS E FORMAÇÃO DE PREÇOS</v>
      </c>
      <c r="E538" s="559"/>
      <c r="F538" s="559"/>
      <c r="G538" s="559"/>
      <c r="H538" s="559"/>
      <c r="I538" s="39" t="str">
        <f>Raiz!$G$2</f>
        <v>GRUPO</v>
      </c>
      <c r="J538" s="40">
        <f>VLOOKUP(G543,Base!$B$38:$C$44,2,FALSE())</f>
        <v>2</v>
      </c>
      <c r="K538" s="24"/>
      <c r="L538" s="100" t="s">
        <v>112</v>
      </c>
      <c r="M538" s="101">
        <f>M404+1</f>
        <v>5</v>
      </c>
    </row>
    <row r="539" spans="1:13" s="19" customFormat="1" ht="18" customHeight="1" x14ac:dyDescent="0.2">
      <c r="A539" s="99">
        <f t="shared" ref="A539:A570" si="48">A538</f>
        <v>2</v>
      </c>
      <c r="B539" s="99" t="str">
        <f t="shared" ref="B539:B570" si="49">B538</f>
        <v>Vigilante armado diurno - 12x36h - LÍDER</v>
      </c>
      <c r="C539" s="99" t="str">
        <f t="shared" ref="C539:C570" si="50">C538</f>
        <v>FOZ DO IGUAÇU</v>
      </c>
      <c r="D539" s="544" t="str">
        <f>Raiz!$B$3</f>
        <v>DISCRIMINAÇÃO DOS SERVIÇOS (DADOS REFERENTES À CONTRATAÇÃO)</v>
      </c>
      <c r="E539" s="544"/>
      <c r="F539" s="544"/>
      <c r="G539" s="544"/>
      <c r="H539" s="544"/>
      <c r="I539" s="544"/>
      <c r="J539" s="544"/>
    </row>
    <row r="540" spans="1:13" s="19" customFormat="1" ht="18" customHeight="1" x14ac:dyDescent="0.2">
      <c r="A540" s="99">
        <f t="shared" si="48"/>
        <v>2</v>
      </c>
      <c r="B540" s="99" t="str">
        <f t="shared" si="49"/>
        <v>Vigilante armado diurno - 12x36h - LÍDER</v>
      </c>
      <c r="C540" s="99" t="str">
        <f t="shared" si="50"/>
        <v>FOZ DO IGUAÇU</v>
      </c>
      <c r="D540" s="41" t="str">
        <f>Raiz!$B$4</f>
        <v>A</v>
      </c>
      <c r="E540" s="498" t="str">
        <f>Raiz!$C$4</f>
        <v>Processo nº</v>
      </c>
      <c r="F540" s="498"/>
      <c r="G540" s="560" t="str">
        <f>Base!$C$2</f>
        <v>-</v>
      </c>
      <c r="H540" s="560"/>
      <c r="I540" s="560"/>
      <c r="J540" s="560"/>
    </row>
    <row r="541" spans="1:13" s="19" customFormat="1" ht="18" customHeight="1" x14ac:dyDescent="0.2">
      <c r="A541" s="99">
        <f t="shared" si="48"/>
        <v>2</v>
      </c>
      <c r="B541" s="99" t="str">
        <f t="shared" si="49"/>
        <v>Vigilante armado diurno - 12x36h - LÍDER</v>
      </c>
      <c r="C541" s="99" t="str">
        <f t="shared" si="50"/>
        <v>FOZ DO IGUAÇU</v>
      </c>
      <c r="D541" s="41" t="str">
        <f>Raiz!$B$5</f>
        <v>B</v>
      </c>
      <c r="E541" s="498" t="str">
        <f>Raiz!$C$5</f>
        <v>Licitação nº</v>
      </c>
      <c r="F541" s="498"/>
      <c r="G541" s="560" t="str">
        <f>Base!$C$3</f>
        <v>-</v>
      </c>
      <c r="H541" s="560"/>
      <c r="I541" s="560"/>
      <c r="J541" s="560"/>
    </row>
    <row r="542" spans="1:13" s="19" customFormat="1" ht="18" customHeight="1" x14ac:dyDescent="0.2">
      <c r="A542" s="99">
        <f t="shared" si="48"/>
        <v>2</v>
      </c>
      <c r="B542" s="99" t="str">
        <f t="shared" si="49"/>
        <v>Vigilante armado diurno - 12x36h - LÍDER</v>
      </c>
      <c r="C542" s="99" t="str">
        <f t="shared" si="50"/>
        <v>FOZ DO IGUAÇU</v>
      </c>
      <c r="D542" s="41" t="str">
        <f>Raiz!$B$6</f>
        <v>C</v>
      </c>
      <c r="E542" s="498" t="str">
        <f>Raiz!$C$6</f>
        <v>Data de apresentação da proposta</v>
      </c>
      <c r="F542" s="498"/>
      <c r="G542" s="560" t="str">
        <f>Base!$C$4</f>
        <v>-</v>
      </c>
      <c r="H542" s="560"/>
      <c r="I542" s="560"/>
      <c r="J542" s="560"/>
    </row>
    <row r="543" spans="1:13" s="19" customFormat="1" ht="18" customHeight="1" x14ac:dyDescent="0.2">
      <c r="A543" s="99">
        <f t="shared" si="48"/>
        <v>2</v>
      </c>
      <c r="B543" s="99" t="str">
        <f t="shared" si="49"/>
        <v>Vigilante armado diurno - 12x36h - LÍDER</v>
      </c>
      <c r="C543" s="99" t="str">
        <f t="shared" si="50"/>
        <v>FOZ DO IGUAÇU</v>
      </c>
      <c r="D543" s="41" t="str">
        <f>Raiz!$B$7</f>
        <v>D</v>
      </c>
      <c r="E543" s="498" t="str">
        <f>Raiz!$C$7</f>
        <v>Local da prestação do serviço</v>
      </c>
      <c r="F543" s="498"/>
      <c r="G543" s="547" t="str">
        <f>VLOOKUP(M538,Base!$N$48:$P$98,2,FALSE())</f>
        <v>FOZ DO IGUAÇU</v>
      </c>
      <c r="H543" s="547"/>
      <c r="I543" s="547"/>
      <c r="J543" s="547"/>
      <c r="K543" s="24"/>
      <c r="L543" s="24"/>
    </row>
    <row r="544" spans="1:13" s="19" customFormat="1" ht="18" customHeight="1" x14ac:dyDescent="0.2">
      <c r="A544" s="99">
        <f t="shared" si="48"/>
        <v>2</v>
      </c>
      <c r="B544" s="99" t="str">
        <f t="shared" si="49"/>
        <v>Vigilante armado diurno - 12x36h - LÍDER</v>
      </c>
      <c r="C544" s="99" t="str">
        <f t="shared" si="50"/>
        <v>FOZ DO IGUAÇU</v>
      </c>
      <c r="D544" s="41" t="str">
        <f>Raiz!$B$8</f>
        <v>E</v>
      </c>
      <c r="E544" s="498" t="str">
        <f>Raiz!$C$8</f>
        <v>Ano do Acordo, Convenção ou Dissídio Coletivo:</v>
      </c>
      <c r="F544" s="498"/>
      <c r="G544" s="561" t="str">
        <f>VLOOKUP(G543,Base!$B$94:$I$100,J548+1,FALSE())</f>
        <v>2026/2028</v>
      </c>
      <c r="H544" s="561"/>
      <c r="I544" s="561"/>
      <c r="J544" s="561"/>
    </row>
    <row r="545" spans="1:12" s="19" customFormat="1" ht="18" customHeight="1" x14ac:dyDescent="0.2">
      <c r="A545" s="99">
        <f t="shared" si="48"/>
        <v>2</v>
      </c>
      <c r="B545" s="99" t="str">
        <f t="shared" si="49"/>
        <v>Vigilante armado diurno - 12x36h - LÍDER</v>
      </c>
      <c r="C545" s="99" t="str">
        <f t="shared" si="50"/>
        <v>FOZ DO IGUAÇU</v>
      </c>
      <c r="D545" s="43" t="str">
        <f>Raiz!$B$9</f>
        <v>F</v>
      </c>
      <c r="E545" s="529" t="str">
        <f>Raiz!$C$9</f>
        <v>Tempo de Execução (meses)</v>
      </c>
      <c r="F545" s="529"/>
      <c r="G545" s="535">
        <f>VLOOKUP(G543,Base!$B$72:$I$78,J548+1,FALSE())</f>
        <v>24</v>
      </c>
      <c r="H545" s="535"/>
      <c r="I545" s="535"/>
      <c r="J545" s="535"/>
    </row>
    <row r="546" spans="1:12" ht="14.25" customHeight="1" x14ac:dyDescent="0.2">
      <c r="A546" s="99">
        <f t="shared" si="48"/>
        <v>2</v>
      </c>
      <c r="B546" s="99" t="str">
        <f t="shared" si="49"/>
        <v>Vigilante armado diurno - 12x36h - LÍDER</v>
      </c>
      <c r="C546" s="99" t="str">
        <f t="shared" si="50"/>
        <v>FOZ DO IGUAÇU</v>
      </c>
      <c r="D546" s="102"/>
    </row>
    <row r="547" spans="1:12" s="19" customFormat="1" ht="18" customHeight="1" x14ac:dyDescent="0.2">
      <c r="A547" s="99">
        <f t="shared" si="48"/>
        <v>2</v>
      </c>
      <c r="B547" s="99" t="str">
        <f t="shared" si="49"/>
        <v>Vigilante armado diurno - 12x36h - LÍDER</v>
      </c>
      <c r="C547" s="99" t="str">
        <f t="shared" si="50"/>
        <v>FOZ DO IGUAÇU</v>
      </c>
      <c r="D547" s="536" t="str">
        <f>Raiz!$B$11</f>
        <v>IDENTIFICAÇÃO DO SERVIÇO</v>
      </c>
      <c r="E547" s="536"/>
      <c r="F547" s="536"/>
      <c r="G547" s="536"/>
      <c r="H547" s="536"/>
      <c r="I547" s="536"/>
      <c r="J547" s="536"/>
    </row>
    <row r="548" spans="1:12" s="19" customFormat="1" ht="18" customHeight="1" x14ac:dyDescent="0.2">
      <c r="A548" s="99">
        <f t="shared" si="48"/>
        <v>2</v>
      </c>
      <c r="B548" s="99" t="str">
        <f t="shared" si="49"/>
        <v>Vigilante armado diurno - 12x36h - LÍDER</v>
      </c>
      <c r="C548" s="99" t="str">
        <f t="shared" si="50"/>
        <v>FOZ DO IGUAÇU</v>
      </c>
      <c r="D548" s="540" t="str">
        <f>Raiz!$B$12</f>
        <v>Tipo de Serviço</v>
      </c>
      <c r="E548" s="540"/>
      <c r="F548" s="540"/>
      <c r="G548" s="558" t="str">
        <f>VLOOKUP(M538,Base!$N$48:$P$98,3,FALSE())</f>
        <v>Vigilante armado diurno - 12x36h - LÍDER</v>
      </c>
      <c r="H548" s="558"/>
      <c r="I548" s="558"/>
      <c r="J548" s="103">
        <f>VLOOKUP(G548,Base!$B$11:$E$17,4,FALSE())</f>
        <v>3</v>
      </c>
    </row>
    <row r="549" spans="1:12" s="19" customFormat="1" ht="18" customHeight="1" x14ac:dyDescent="0.2">
      <c r="A549" s="99">
        <f t="shared" si="48"/>
        <v>2</v>
      </c>
      <c r="B549" s="99" t="str">
        <f t="shared" si="49"/>
        <v>Vigilante armado diurno - 12x36h - LÍDER</v>
      </c>
      <c r="C549" s="99" t="str">
        <f t="shared" si="50"/>
        <v>FOZ DO IGUAÇU</v>
      </c>
      <c r="D549" s="540" t="str">
        <f>Raiz!$B$13</f>
        <v>Unidade de medida</v>
      </c>
      <c r="E549" s="540"/>
      <c r="F549" s="540"/>
      <c r="G549" s="542" t="str">
        <f>Base!$C$6</f>
        <v>Posto</v>
      </c>
      <c r="H549" s="542"/>
      <c r="I549" s="542"/>
      <c r="J549" s="542"/>
    </row>
    <row r="550" spans="1:12" s="19" customFormat="1" ht="18" customHeight="1" x14ac:dyDescent="0.2">
      <c r="A550" s="99">
        <f t="shared" si="48"/>
        <v>2</v>
      </c>
      <c r="B550" s="99" t="str">
        <f t="shared" si="49"/>
        <v>Vigilante armado diurno - 12x36h - LÍDER</v>
      </c>
      <c r="C550" s="99" t="str">
        <f t="shared" si="50"/>
        <v>FOZ DO IGUAÇU</v>
      </c>
      <c r="D550" s="534" t="str">
        <f>Raiz!$B$14</f>
        <v>Quantidade a contratar (unidade de medida)</v>
      </c>
      <c r="E550" s="534"/>
      <c r="F550" s="534"/>
      <c r="G550" s="535">
        <f>VLOOKUP(G543,Base!$B$49:$I$55,1+J548,FALSE())</f>
        <v>2</v>
      </c>
      <c r="H550" s="535"/>
      <c r="I550" s="535"/>
      <c r="J550" s="535"/>
    </row>
    <row r="551" spans="1:12" s="19" customFormat="1" ht="14.25" customHeight="1" x14ac:dyDescent="0.2">
      <c r="A551" s="99">
        <f t="shared" si="48"/>
        <v>2</v>
      </c>
      <c r="B551" s="99" t="str">
        <f t="shared" si="49"/>
        <v>Vigilante armado diurno - 12x36h - LÍDER</v>
      </c>
      <c r="C551" s="99" t="str">
        <f t="shared" si="50"/>
        <v>FOZ DO IGUAÇU</v>
      </c>
      <c r="D551" s="97"/>
      <c r="E551" s="97"/>
      <c r="F551" s="97"/>
      <c r="G551" s="97"/>
      <c r="H551" s="97"/>
      <c r="I551" s="97"/>
      <c r="J551" s="97"/>
      <c r="K551" s="97"/>
      <c r="L551" s="97"/>
    </row>
    <row r="552" spans="1:12" s="19" customFormat="1" ht="18" customHeight="1" x14ac:dyDescent="0.2">
      <c r="A552" s="99">
        <f t="shared" si="48"/>
        <v>2</v>
      </c>
      <c r="B552" s="99" t="str">
        <f t="shared" si="49"/>
        <v>Vigilante armado diurno - 12x36h - LÍDER</v>
      </c>
      <c r="C552" s="99" t="str">
        <f t="shared" si="50"/>
        <v>FOZ DO IGUAÇU</v>
      </c>
      <c r="D552" s="536" t="str">
        <f>Raiz!$B$16</f>
        <v>1. MÓDULOS: Mão de obra vinculada à execução contratual</v>
      </c>
      <c r="E552" s="536"/>
      <c r="F552" s="536"/>
      <c r="G552" s="536"/>
      <c r="H552" s="536"/>
      <c r="I552" s="536"/>
      <c r="J552" s="536"/>
    </row>
    <row r="553" spans="1:12" s="19" customFormat="1" ht="18" customHeight="1" x14ac:dyDescent="0.2">
      <c r="A553" s="99">
        <f t="shared" si="48"/>
        <v>2</v>
      </c>
      <c r="B553" s="99" t="str">
        <f t="shared" si="49"/>
        <v>Vigilante armado diurno - 12x36h - LÍDER</v>
      </c>
      <c r="C553" s="99" t="str">
        <f t="shared" si="50"/>
        <v>FOZ DO IGUAÇU</v>
      </c>
      <c r="D553" s="537" t="str">
        <f>Raiz!$B$17</f>
        <v>Dados para composição dos custos referentes a mão de obra</v>
      </c>
      <c r="E553" s="537"/>
      <c r="F553" s="537"/>
      <c r="G553" s="537"/>
      <c r="H553" s="537"/>
      <c r="I553" s="537"/>
      <c r="J553" s="537"/>
    </row>
    <row r="554" spans="1:12" s="19" customFormat="1" ht="18" customHeight="1" x14ac:dyDescent="0.2">
      <c r="A554" s="99">
        <f t="shared" si="48"/>
        <v>2</v>
      </c>
      <c r="B554" s="99" t="str">
        <f t="shared" si="49"/>
        <v>Vigilante armado diurno - 12x36h - LÍDER</v>
      </c>
      <c r="C554" s="99" t="str">
        <f t="shared" si="50"/>
        <v>FOZ DO IGUAÇU</v>
      </c>
      <c r="D554" s="41">
        <f>Raiz!$B$18</f>
        <v>1</v>
      </c>
      <c r="E554" s="498" t="str">
        <f>Raiz!$C$18</f>
        <v>Tipo de Serviço</v>
      </c>
      <c r="F554" s="498"/>
      <c r="G554" s="538" t="str">
        <f>G548</f>
        <v>Vigilante armado diurno - 12x36h - LÍDER</v>
      </c>
      <c r="H554" s="538"/>
      <c r="I554" s="538"/>
      <c r="J554" s="538"/>
    </row>
    <row r="555" spans="1:12" s="19" customFormat="1" ht="18" customHeight="1" x14ac:dyDescent="0.2">
      <c r="A555" s="99">
        <f t="shared" si="48"/>
        <v>2</v>
      </c>
      <c r="B555" s="99" t="str">
        <f t="shared" si="49"/>
        <v>Vigilante armado diurno - 12x36h - LÍDER</v>
      </c>
      <c r="C555" s="99" t="str">
        <f t="shared" si="50"/>
        <v>FOZ DO IGUAÇU</v>
      </c>
      <c r="D555" s="41">
        <f>Raiz!$B$19</f>
        <v>2</v>
      </c>
      <c r="E555" s="498" t="str">
        <f>Raiz!$C$19</f>
        <v>Classificação Brasileira de Ocupações (CBO)</v>
      </c>
      <c r="F555" s="498"/>
      <c r="G555" s="531" t="str">
        <f>VLOOKUP(G548,Base!$B$11:$C$17,2,FALSE())</f>
        <v>5173-30</v>
      </c>
      <c r="H555" s="531"/>
      <c r="I555" s="531"/>
      <c r="J555" s="531"/>
      <c r="K555" s="24"/>
      <c r="L555" s="24"/>
    </row>
    <row r="556" spans="1:12" s="19" customFormat="1" ht="18" customHeight="1" x14ac:dyDescent="0.2">
      <c r="A556" s="99">
        <f t="shared" si="48"/>
        <v>2</v>
      </c>
      <c r="B556" s="99" t="str">
        <f t="shared" si="49"/>
        <v>Vigilante armado diurno - 12x36h - LÍDER</v>
      </c>
      <c r="C556" s="99" t="str">
        <f t="shared" si="50"/>
        <v>FOZ DO IGUAÇU</v>
      </c>
      <c r="D556" s="41">
        <f>Raiz!$B$20</f>
        <v>3</v>
      </c>
      <c r="E556" s="525" t="str">
        <f>Raiz!$C$20</f>
        <v>Salário Normativo da Categoria</v>
      </c>
      <c r="F556" s="525"/>
      <c r="G556" s="528">
        <f>VLOOKUP(G543,Base!$B$116:$I$122,J548+1,FALSE())</f>
        <v>2536</v>
      </c>
      <c r="H556" s="528"/>
      <c r="I556" s="528"/>
      <c r="J556" s="528"/>
      <c r="K556" s="24"/>
      <c r="L556" s="24"/>
    </row>
    <row r="557" spans="1:12" s="19" customFormat="1" ht="18" customHeight="1" x14ac:dyDescent="0.2">
      <c r="A557" s="99">
        <f t="shared" si="48"/>
        <v>2</v>
      </c>
      <c r="B557" s="99" t="str">
        <f t="shared" si="49"/>
        <v>Vigilante armado diurno - 12x36h - LÍDER</v>
      </c>
      <c r="C557" s="99" t="str">
        <f t="shared" si="50"/>
        <v>FOZ DO IGUAÇU</v>
      </c>
      <c r="D557" s="75">
        <f>Raiz!$B$21</f>
        <v>4</v>
      </c>
      <c r="E557" s="498" t="str">
        <f>Raiz!$C$21</f>
        <v>Categoria Profissional (vinculada à execução contratual)</v>
      </c>
      <c r="F557" s="498"/>
      <c r="G557" s="531" t="str">
        <f>VLOOKUP(G543,Base!$B$83:$I$89,J548+1,FALSE())</f>
        <v>Empregados do Ramo de Atividade da Segurança Privada - Sindsfoz</v>
      </c>
      <c r="H557" s="531"/>
      <c r="I557" s="531"/>
      <c r="J557" s="531"/>
      <c r="K557" s="24"/>
      <c r="L557" s="24"/>
    </row>
    <row r="558" spans="1:12" s="19" customFormat="1" ht="18" customHeight="1" x14ac:dyDescent="0.2">
      <c r="A558" s="99">
        <f t="shared" si="48"/>
        <v>2</v>
      </c>
      <c r="B558" s="99" t="str">
        <f t="shared" si="49"/>
        <v>Vigilante armado diurno - 12x36h - LÍDER</v>
      </c>
      <c r="C558" s="99" t="str">
        <f t="shared" si="50"/>
        <v>FOZ DO IGUAÇU</v>
      </c>
      <c r="D558" s="41">
        <f>Raiz!$B$22</f>
        <v>5</v>
      </c>
      <c r="E558" s="502" t="str">
        <f>Raiz!$C$22</f>
        <v>CCT - Data-Base da Categoria (dia/mês/ano)</v>
      </c>
      <c r="F558" s="502"/>
      <c r="G558" s="532">
        <f>VLOOKUP(G543,Base!$B$105:$I$111,J548+1,FALSE())</f>
        <v>46054</v>
      </c>
      <c r="H558" s="532"/>
      <c r="I558" s="532"/>
      <c r="J558" s="532"/>
      <c r="K558" s="24"/>
      <c r="L558" s="24"/>
    </row>
    <row r="559" spans="1:12" s="19" customFormat="1" ht="18" customHeight="1" x14ac:dyDescent="0.2">
      <c r="A559" s="99">
        <f t="shared" si="48"/>
        <v>2</v>
      </c>
      <c r="B559" s="99" t="str">
        <f t="shared" si="49"/>
        <v>Vigilante armado diurno - 12x36h - LÍDER</v>
      </c>
      <c r="C559" s="99" t="str">
        <f t="shared" si="50"/>
        <v>FOZ DO IGUAÇU</v>
      </c>
      <c r="D559" s="41">
        <f>Raiz!$B$23</f>
        <v>6</v>
      </c>
      <c r="E559" s="498" t="str">
        <f>Raiz!$C$23</f>
        <v>Carga horária a contratar (Horas/Mês)</v>
      </c>
      <c r="F559" s="498"/>
      <c r="G559" s="533">
        <f>VLOOKUP(G543,Base!$B$138:$I$144,J548+1,FALSE())</f>
        <v>220</v>
      </c>
      <c r="H559" s="533"/>
      <c r="I559" s="533"/>
      <c r="J559" s="533"/>
      <c r="K559" s="24"/>
      <c r="L559" s="24"/>
    </row>
    <row r="560" spans="1:12" s="19" customFormat="1" ht="18" customHeight="1" x14ac:dyDescent="0.2">
      <c r="A560" s="99">
        <f t="shared" si="48"/>
        <v>2</v>
      </c>
      <c r="B560" s="99" t="str">
        <f t="shared" si="49"/>
        <v>Vigilante armado diurno - 12x36h - LÍDER</v>
      </c>
      <c r="C560" s="99" t="str">
        <f t="shared" si="50"/>
        <v>FOZ DO IGUAÇU</v>
      </c>
      <c r="D560" s="41">
        <f>Raiz!$B$24</f>
        <v>7</v>
      </c>
      <c r="E560" s="498" t="str">
        <f>Raiz!$C$24</f>
        <v>Quantidade de empregados (por unidade de medida)</v>
      </c>
      <c r="F560" s="498"/>
      <c r="G560" s="531">
        <f>VLOOKUP(G543,Base!$B$61:$I$67,J548+1,FALSE())</f>
        <v>2</v>
      </c>
      <c r="H560" s="531"/>
      <c r="I560" s="531"/>
      <c r="J560" s="531"/>
      <c r="K560" s="24"/>
      <c r="L560" s="24"/>
    </row>
    <row r="561" spans="1:12" s="19" customFormat="1" ht="18" customHeight="1" x14ac:dyDescent="0.2">
      <c r="A561" s="99">
        <f t="shared" si="48"/>
        <v>2</v>
      </c>
      <c r="B561" s="99" t="str">
        <f t="shared" si="49"/>
        <v>Vigilante armado diurno - 12x36h - LÍDER</v>
      </c>
      <c r="C561" s="99" t="str">
        <f t="shared" si="50"/>
        <v>FOZ DO IGUAÇU</v>
      </c>
      <c r="D561" s="41">
        <f>Raiz!$B$25</f>
        <v>8</v>
      </c>
      <c r="E561" s="498" t="str">
        <f>Raiz!$C$25</f>
        <v>Valor do vale transporte</v>
      </c>
      <c r="F561" s="498"/>
      <c r="G561" s="528">
        <f>VLOOKUP(G543,Base!$B$38:$E$44,4,FALSE())</f>
        <v>5</v>
      </c>
      <c r="H561" s="528" t="s">
        <v>240</v>
      </c>
      <c r="I561" s="528"/>
      <c r="J561" s="528"/>
    </row>
    <row r="562" spans="1:12" s="19" customFormat="1" ht="18" customHeight="1" x14ac:dyDescent="0.2">
      <c r="A562" s="99">
        <f t="shared" si="48"/>
        <v>2</v>
      </c>
      <c r="B562" s="99" t="str">
        <f t="shared" si="49"/>
        <v>Vigilante armado diurno - 12x36h - LÍDER</v>
      </c>
      <c r="C562" s="99" t="str">
        <f t="shared" si="50"/>
        <v>FOZ DO IGUAÇU</v>
      </c>
      <c r="D562" s="41">
        <f>Raiz!$B$26</f>
        <v>9</v>
      </c>
      <c r="E562" s="498" t="str">
        <f>Raiz!$C$26</f>
        <v>Valor do vale alimentação</v>
      </c>
      <c r="F562" s="498"/>
      <c r="G562" s="528">
        <f>VLOOKUP(G543,Base!$B$259:$I$265,J548+1,FALSE())</f>
        <v>56</v>
      </c>
      <c r="H562" s="528"/>
      <c r="I562" s="528"/>
      <c r="J562" s="528"/>
      <c r="K562" s="24"/>
      <c r="L562" s="24"/>
    </row>
    <row r="563" spans="1:12" s="19" customFormat="1" ht="18" customHeight="1" x14ac:dyDescent="0.2">
      <c r="A563" s="99">
        <f t="shared" si="48"/>
        <v>2</v>
      </c>
      <c r="B563" s="99" t="str">
        <f t="shared" si="49"/>
        <v>Vigilante armado diurno - 12x36h - LÍDER</v>
      </c>
      <c r="C563" s="99" t="str">
        <f t="shared" si="50"/>
        <v>FOZ DO IGUAÇU</v>
      </c>
      <c r="D563" s="43">
        <f>Raiz!$B$27</f>
        <v>10</v>
      </c>
      <c r="E563" s="529" t="str">
        <f>Raiz!$C$27</f>
        <v>Salário Mínimo Vigente</v>
      </c>
      <c r="F563" s="529"/>
      <c r="G563" s="530">
        <f>Base!$C$5</f>
        <v>1621</v>
      </c>
      <c r="H563" s="530"/>
      <c r="I563" s="530"/>
      <c r="J563" s="530"/>
    </row>
    <row r="564" spans="1:12" ht="13.5" customHeight="1" x14ac:dyDescent="0.2">
      <c r="A564" s="99">
        <f t="shared" si="48"/>
        <v>2</v>
      </c>
      <c r="B564" s="99" t="str">
        <f t="shared" si="49"/>
        <v>Vigilante armado diurno - 12x36h - LÍDER</v>
      </c>
      <c r="C564" s="99" t="str">
        <f t="shared" si="50"/>
        <v>FOZ DO IGUAÇU</v>
      </c>
      <c r="D564" s="19"/>
      <c r="E564" s="19"/>
      <c r="F564" s="19"/>
      <c r="G564" s="19"/>
      <c r="H564" s="19"/>
      <c r="I564" s="19"/>
      <c r="J564" s="19"/>
    </row>
    <row r="565" spans="1:12" ht="18" customHeight="1" x14ac:dyDescent="0.2">
      <c r="A565" s="99">
        <f t="shared" si="48"/>
        <v>2</v>
      </c>
      <c r="B565" s="99" t="str">
        <f t="shared" si="49"/>
        <v>Vigilante armado diurno - 12x36h - LÍDER</v>
      </c>
      <c r="C565" s="99" t="str">
        <f t="shared" si="50"/>
        <v>FOZ DO IGUAÇU</v>
      </c>
      <c r="D565" s="523" t="str">
        <f>Raiz!$B$29</f>
        <v>MÓDULO 1 – COMPOSIÇÃO DA REMUNERAÇÃO</v>
      </c>
      <c r="E565" s="523"/>
      <c r="F565" s="523"/>
      <c r="G565" s="523"/>
      <c r="H565" s="523"/>
      <c r="I565" s="45" t="str">
        <f>Raiz!G$29</f>
        <v>%</v>
      </c>
      <c r="J565" s="46" t="str">
        <f>Raiz!$H$29</f>
        <v>Valor R$</v>
      </c>
    </row>
    <row r="566" spans="1:12" ht="18" customHeight="1" x14ac:dyDescent="0.2">
      <c r="A566" s="99">
        <f t="shared" si="48"/>
        <v>2</v>
      </c>
      <c r="B566" s="99" t="str">
        <f t="shared" si="49"/>
        <v>Vigilante armado diurno - 12x36h - LÍDER</v>
      </c>
      <c r="C566" s="99" t="str">
        <f t="shared" si="50"/>
        <v>FOZ DO IGUAÇU</v>
      </c>
      <c r="D566" s="41" t="str">
        <f>Raiz!$B$30</f>
        <v>A</v>
      </c>
      <c r="E566" s="527" t="str">
        <f>Raiz!$C$30</f>
        <v>Salário-Base</v>
      </c>
      <c r="F566" s="527"/>
      <c r="G566" s="527"/>
      <c r="H566" s="527"/>
      <c r="I566" s="527"/>
      <c r="J566" s="47">
        <f>VLOOKUP(G543,Base!$B$160:$I$166,J548+1,FALSE())*G560</f>
        <v>5072</v>
      </c>
      <c r="K566" s="102"/>
      <c r="L566" s="102"/>
    </row>
    <row r="567" spans="1:12" ht="18" customHeight="1" x14ac:dyDescent="0.2">
      <c r="A567" s="99">
        <f t="shared" si="48"/>
        <v>2</v>
      </c>
      <c r="B567" s="99" t="str">
        <f t="shared" si="49"/>
        <v>Vigilante armado diurno - 12x36h - LÍDER</v>
      </c>
      <c r="C567" s="99" t="str">
        <f t="shared" si="50"/>
        <v>FOZ DO IGUAÇU</v>
      </c>
      <c r="D567" s="41" t="str">
        <f>Raiz!$B$31</f>
        <v>B</v>
      </c>
      <c r="E567" s="498" t="str">
        <f>Raiz!$C$31</f>
        <v>Adicional de Periculosidade</v>
      </c>
      <c r="F567" s="498"/>
      <c r="G567" s="498"/>
      <c r="H567" s="498"/>
      <c r="I567" s="48">
        <f>VLOOKUP(G543,Base!$B$171:$I$177,J548+1,FALSE())</f>
        <v>0.3</v>
      </c>
      <c r="J567" s="47">
        <f>ROUND(I567*J566,2)</f>
        <v>1521.6</v>
      </c>
      <c r="K567" s="102"/>
      <c r="L567" s="102"/>
    </row>
    <row r="568" spans="1:12" ht="18" customHeight="1" x14ac:dyDescent="0.2">
      <c r="A568" s="99">
        <f t="shared" si="48"/>
        <v>2</v>
      </c>
      <c r="B568" s="99" t="str">
        <f t="shared" si="49"/>
        <v>Vigilante armado diurno - 12x36h - LÍDER</v>
      </c>
      <c r="C568" s="99" t="str">
        <f t="shared" si="50"/>
        <v>FOZ DO IGUAÇU</v>
      </c>
      <c r="D568" s="41" t="str">
        <f>Raiz!$B$32</f>
        <v>C</v>
      </c>
      <c r="E568" s="498" t="str">
        <f>Raiz!$C$32</f>
        <v>Adicional NOTURNO</v>
      </c>
      <c r="F568" s="498"/>
      <c r="G568" s="50">
        <f>VLOOKUP(G543,Base!$B$182:$I$188,J548+1,FALSE())</f>
        <v>0</v>
      </c>
      <c r="H568" s="521"/>
      <c r="I568" s="521"/>
      <c r="J568" s="47">
        <f>ROUND((J566+J567)/G559*G568*7*15,2)</f>
        <v>0</v>
      </c>
      <c r="K568" s="102"/>
      <c r="L568" s="102"/>
    </row>
    <row r="569" spans="1:12" ht="18" customHeight="1" x14ac:dyDescent="0.2">
      <c r="A569" s="99">
        <f t="shared" si="48"/>
        <v>2</v>
      </c>
      <c r="B569" s="99" t="str">
        <f t="shared" si="49"/>
        <v>Vigilante armado diurno - 12x36h - LÍDER</v>
      </c>
      <c r="C569" s="99" t="str">
        <f t="shared" si="50"/>
        <v>FOZ DO IGUAÇU</v>
      </c>
      <c r="D569" s="41" t="str">
        <f>Raiz!$B$33</f>
        <v>D</v>
      </c>
      <c r="E569" s="498" t="str">
        <f>Raiz!$C$33</f>
        <v>Reflexo do adicional noturno sobre o DSR</v>
      </c>
      <c r="F569" s="498"/>
      <c r="G569" s="50" t="str">
        <f>VLOOKUP(G543,Base!$B$193:$I$199,J548+1,FALSE())</f>
        <v>N</v>
      </c>
      <c r="H569" s="521"/>
      <c r="I569" s="521"/>
      <c r="J569" s="47">
        <f>IF(G569="S",(J568*0.2),IF(G569="N",0))</f>
        <v>0</v>
      </c>
      <c r="K569" s="102"/>
      <c r="L569" s="102"/>
    </row>
    <row r="570" spans="1:12" ht="18" customHeight="1" x14ac:dyDescent="0.2">
      <c r="A570" s="99">
        <f t="shared" si="48"/>
        <v>2</v>
      </c>
      <c r="B570" s="99" t="str">
        <f t="shared" si="49"/>
        <v>Vigilante armado diurno - 12x36h - LÍDER</v>
      </c>
      <c r="C570" s="99" t="str">
        <f t="shared" si="50"/>
        <v>FOZ DO IGUAÇU</v>
      </c>
      <c r="D570" s="41" t="str">
        <f>Raiz!$B$34</f>
        <v>E</v>
      </c>
      <c r="E570" s="498" t="str">
        <f>Raiz!$C$34</f>
        <v>Adicional de Hora Noturna Reduzida</v>
      </c>
      <c r="F570" s="498"/>
      <c r="G570" s="50" t="str">
        <f>VLOOKUP(G543,Base!$B$203:$I$210,J548+1,FALSE())</f>
        <v>N</v>
      </c>
      <c r="H570" s="521"/>
      <c r="I570" s="521"/>
      <c r="J570" s="47">
        <f>IF(G570="S",ROUND(((J566+J567)/G560/G559*1.2*15*2),2),IF(G570="N",0))</f>
        <v>0</v>
      </c>
      <c r="K570" s="102"/>
      <c r="L570" s="102"/>
    </row>
    <row r="571" spans="1:12" ht="18" customHeight="1" x14ac:dyDescent="0.2">
      <c r="A571" s="99">
        <f t="shared" ref="A571:A602" si="51">A570</f>
        <v>2</v>
      </c>
      <c r="B571" s="99" t="str">
        <f t="shared" ref="B571:B602" si="52">B570</f>
        <v>Vigilante armado diurno - 12x36h - LÍDER</v>
      </c>
      <c r="C571" s="99" t="str">
        <f t="shared" ref="C571:C602" si="53">C570</f>
        <v>FOZ DO IGUAÇU</v>
      </c>
      <c r="D571" s="41" t="str">
        <f>Raiz!$B$35</f>
        <v>F</v>
      </c>
      <c r="E571" s="527" t="str">
        <f>Raiz!$C$35</f>
        <v>Outros (especificar): Adicional de função</v>
      </c>
      <c r="F571" s="527"/>
      <c r="G571" s="527"/>
      <c r="H571" s="527"/>
      <c r="I571" s="527"/>
      <c r="J571" s="47">
        <f>VLOOKUP(G543,Base!$B$226:$I$232,J548+1,FALSE())*G560</f>
        <v>507.20000000000005</v>
      </c>
      <c r="K571" s="102"/>
      <c r="L571" s="102"/>
    </row>
    <row r="572" spans="1:12" ht="18" customHeight="1" x14ac:dyDescent="0.2">
      <c r="A572" s="99">
        <f t="shared" si="51"/>
        <v>2</v>
      </c>
      <c r="B572" s="99" t="str">
        <f t="shared" si="52"/>
        <v>Vigilante armado diurno - 12x36h - LÍDER</v>
      </c>
      <c r="C572" s="99" t="str">
        <f t="shared" si="53"/>
        <v>FOZ DO IGUAÇU</v>
      </c>
      <c r="D572" s="522" t="str">
        <f>Raiz!$B$36</f>
        <v>Remuneração 1 = Total da Remuneração de verbas de natureza salarial nas quais incidem INSS + FGTS + Férias + 13º, etc.</v>
      </c>
      <c r="E572" s="522"/>
      <c r="F572" s="522"/>
      <c r="G572" s="522"/>
      <c r="H572" s="522"/>
      <c r="I572" s="522"/>
      <c r="J572" s="52">
        <f>SUM(J566:J571)</f>
        <v>7100.8</v>
      </c>
      <c r="K572" s="102"/>
      <c r="L572" s="102"/>
    </row>
    <row r="573" spans="1:12" ht="18" customHeight="1" x14ac:dyDescent="0.2">
      <c r="A573" s="99">
        <f t="shared" si="51"/>
        <v>2</v>
      </c>
      <c r="B573" s="99" t="str">
        <f t="shared" si="52"/>
        <v>Vigilante armado diurno - 12x36h - LÍDER</v>
      </c>
      <c r="C573" s="99" t="str">
        <f t="shared" si="53"/>
        <v>FOZ DO IGUAÇU</v>
      </c>
      <c r="D573" s="41" t="s">
        <v>253</v>
      </c>
      <c r="E573" s="498" t="s">
        <v>254</v>
      </c>
      <c r="F573" s="498"/>
      <c r="G573" s="51" t="str">
        <f>VLOOKUP(G543,Base!$B$214:$I$221,J548+1,FALSE())</f>
        <v>S</v>
      </c>
      <c r="H573" s="521"/>
      <c r="I573" s="521"/>
      <c r="J573" s="49">
        <f>IF(G573="S",ROUND(((J566+J567+J568+J569+J570)/G559*1.5*15/G560),2),IF(G570="N",0))</f>
        <v>337.17</v>
      </c>
      <c r="K573" s="102"/>
      <c r="L573" s="102"/>
    </row>
    <row r="574" spans="1:12" ht="18" customHeight="1" x14ac:dyDescent="0.2">
      <c r="A574" s="99">
        <f t="shared" si="51"/>
        <v>2</v>
      </c>
      <c r="B574" s="99" t="str">
        <f t="shared" si="52"/>
        <v>Vigilante armado diurno - 12x36h - LÍDER</v>
      </c>
      <c r="C574" s="99" t="str">
        <f t="shared" si="53"/>
        <v>FOZ DO IGUAÇU</v>
      </c>
      <c r="D574" s="41" t="str">
        <f>Raiz!$B$38</f>
        <v>H</v>
      </c>
      <c r="E574" s="527" t="str">
        <f>Raiz!$C$38</f>
        <v>Outros (especificar)</v>
      </c>
      <c r="F574" s="527"/>
      <c r="G574" s="527"/>
      <c r="H574" s="527"/>
      <c r="I574" s="527"/>
      <c r="J574" s="47"/>
      <c r="K574" s="102"/>
      <c r="L574" s="102"/>
    </row>
    <row r="575" spans="1:12" ht="18" customHeight="1" x14ac:dyDescent="0.2">
      <c r="A575" s="99">
        <f t="shared" si="51"/>
        <v>2</v>
      </c>
      <c r="B575" s="99" t="str">
        <f t="shared" si="52"/>
        <v>Vigilante armado diurno - 12x36h - LÍDER</v>
      </c>
      <c r="C575" s="99" t="str">
        <f t="shared" si="53"/>
        <v>FOZ DO IGUAÇU</v>
      </c>
      <c r="D575" s="522" t="str">
        <f>Raiz!$B$39</f>
        <v xml:space="preserve">Remuneração 2 = Total da Remuneração de verbas de natureza indenizatória nas quais não incidem INSS, FGTS, Férias, 13º, etc.  </v>
      </c>
      <c r="E575" s="522"/>
      <c r="F575" s="522"/>
      <c r="G575" s="522"/>
      <c r="H575" s="522"/>
      <c r="I575" s="522"/>
      <c r="J575" s="52">
        <f>SUM(J573:J574)</f>
        <v>337.17</v>
      </c>
    </row>
    <row r="576" spans="1:12" ht="18" customHeight="1" x14ac:dyDescent="0.2">
      <c r="A576" s="99">
        <f t="shared" si="51"/>
        <v>2</v>
      </c>
      <c r="B576" s="99" t="str">
        <f t="shared" si="52"/>
        <v>Vigilante armado diurno - 12x36h - LÍDER</v>
      </c>
      <c r="C576" s="99" t="str">
        <f t="shared" si="53"/>
        <v>FOZ DO IGUAÇU</v>
      </c>
      <c r="D576" s="556" t="str">
        <f>Raiz!$B$40</f>
        <v>Total do Módulo 1 - Composição da Remuneração</v>
      </c>
      <c r="E576" s="556"/>
      <c r="F576" s="556"/>
      <c r="G576" s="556"/>
      <c r="H576" s="556"/>
      <c r="I576" s="556"/>
      <c r="J576" s="54">
        <f>J572+J575</f>
        <v>7437.97</v>
      </c>
    </row>
    <row r="577" spans="1:12" ht="14.25" customHeight="1" x14ac:dyDescent="0.2">
      <c r="A577" s="99">
        <f t="shared" si="51"/>
        <v>2</v>
      </c>
      <c r="B577" s="99" t="str">
        <f t="shared" si="52"/>
        <v>Vigilante armado diurno - 12x36h - LÍDER</v>
      </c>
      <c r="C577" s="99" t="str">
        <f t="shared" si="53"/>
        <v>FOZ DO IGUAÇU</v>
      </c>
      <c r="D577" s="19"/>
      <c r="E577" s="19"/>
      <c r="F577" s="19"/>
      <c r="G577" s="19"/>
      <c r="H577" s="19"/>
      <c r="I577" s="19"/>
      <c r="J577" s="19"/>
    </row>
    <row r="578" spans="1:12" ht="18" customHeight="1" x14ac:dyDescent="0.2">
      <c r="A578" s="99">
        <f t="shared" si="51"/>
        <v>2</v>
      </c>
      <c r="B578" s="99" t="str">
        <f t="shared" si="52"/>
        <v>Vigilante armado diurno - 12x36h - LÍDER</v>
      </c>
      <c r="C578" s="99" t="str">
        <f t="shared" si="53"/>
        <v>FOZ DO IGUAÇU</v>
      </c>
      <c r="D578" s="523" t="str">
        <f>Raiz!$B$42</f>
        <v>MÓDULO 2 – ENCARGOS E BENEFÍCIOS ANUAIS, MENSAIS E DIÁRIOS</v>
      </c>
      <c r="E578" s="523"/>
      <c r="F578" s="523"/>
      <c r="G578" s="523"/>
      <c r="H578" s="523"/>
      <c r="I578" s="45" t="str">
        <f>Raiz!$G$42</f>
        <v>%</v>
      </c>
      <c r="J578" s="46" t="str">
        <f>Raiz!$H$42</f>
        <v>Valor R$</v>
      </c>
    </row>
    <row r="579" spans="1:12" ht="18" customHeight="1" x14ac:dyDescent="0.2">
      <c r="A579" s="99">
        <f t="shared" si="51"/>
        <v>2</v>
      </c>
      <c r="B579" s="99" t="str">
        <f t="shared" si="52"/>
        <v>Vigilante armado diurno - 12x36h - LÍDER</v>
      </c>
      <c r="C579" s="99" t="str">
        <f t="shared" si="53"/>
        <v>FOZ DO IGUAÇU</v>
      </c>
      <c r="D579" s="524" t="str">
        <f>Raiz!$B$43</f>
        <v xml:space="preserve"> Submódulo 2.1 - 13º (décimo terceiro) Salário e Adicional de Férias</v>
      </c>
      <c r="E579" s="524"/>
      <c r="F579" s="524"/>
      <c r="G579" s="524"/>
      <c r="H579" s="524"/>
      <c r="I579" s="524"/>
      <c r="J579" s="524"/>
    </row>
    <row r="580" spans="1:12" ht="18" customHeight="1" x14ac:dyDescent="0.2">
      <c r="A580" s="99">
        <f t="shared" si="51"/>
        <v>2</v>
      </c>
      <c r="B580" s="99" t="str">
        <f t="shared" si="52"/>
        <v>Vigilante armado diurno - 12x36h - LÍDER</v>
      </c>
      <c r="C580" s="99" t="str">
        <f t="shared" si="53"/>
        <v>FOZ DO IGUAÇU</v>
      </c>
      <c r="D580" s="55" t="str">
        <f>Raiz!$B$44</f>
        <v>A</v>
      </c>
      <c r="E580" s="498" t="str">
        <f>Raiz!$C$44</f>
        <v>13º Salário</v>
      </c>
      <c r="F580" s="498"/>
      <c r="G580" s="498"/>
      <c r="H580" s="498"/>
      <c r="I580" s="104">
        <f>Raiz!$G$44</f>
        <v>8.3333333333333329E-2</v>
      </c>
      <c r="J580" s="57">
        <f>ROUND(I580*J572,2)</f>
        <v>591.73</v>
      </c>
    </row>
    <row r="581" spans="1:12" ht="18" customHeight="1" x14ac:dyDescent="0.2">
      <c r="A581" s="99">
        <f t="shared" si="51"/>
        <v>2</v>
      </c>
      <c r="B581" s="99" t="str">
        <f t="shared" si="52"/>
        <v>Vigilante armado diurno - 12x36h - LÍDER</v>
      </c>
      <c r="C581" s="99" t="str">
        <f t="shared" si="53"/>
        <v>FOZ DO IGUAÇU</v>
      </c>
      <c r="D581" s="41" t="str">
        <f>Raiz!$B$45</f>
        <v>B</v>
      </c>
      <c r="E581" s="498" t="str">
        <f>Raiz!$C$45</f>
        <v xml:space="preserve">Adicional de Férias </v>
      </c>
      <c r="F581" s="498"/>
      <c r="G581" s="498"/>
      <c r="H581" s="498"/>
      <c r="I581" s="105">
        <f>Raiz!$G$45</f>
        <v>2.7777777777777776E-2</v>
      </c>
      <c r="J581" s="59">
        <f>ROUND(I581*J572,2)</f>
        <v>197.24</v>
      </c>
      <c r="K581" s="19"/>
      <c r="L581" s="19"/>
    </row>
    <row r="582" spans="1:12" ht="18" customHeight="1" x14ac:dyDescent="0.2">
      <c r="A582" s="99">
        <f t="shared" si="51"/>
        <v>2</v>
      </c>
      <c r="B582" s="99" t="str">
        <f t="shared" si="52"/>
        <v>Vigilante armado diurno - 12x36h - LÍDER</v>
      </c>
      <c r="C582" s="99" t="str">
        <f t="shared" si="53"/>
        <v>FOZ DO IGUAÇU</v>
      </c>
      <c r="D582" s="556" t="str">
        <f>Raiz!$B$46</f>
        <v>Total do Submódulo 2.1</v>
      </c>
      <c r="E582" s="556"/>
      <c r="F582" s="556"/>
      <c r="G582" s="556"/>
      <c r="H582" s="556"/>
      <c r="I582" s="556"/>
      <c r="J582" s="54">
        <f>SUM(J580:J581)</f>
        <v>788.97</v>
      </c>
      <c r="K582" s="19"/>
      <c r="L582" s="19"/>
    </row>
    <row r="583" spans="1:12" ht="14.25" customHeight="1" x14ac:dyDescent="0.2">
      <c r="A583" s="99">
        <f t="shared" si="51"/>
        <v>2</v>
      </c>
      <c r="B583" s="99" t="str">
        <f t="shared" si="52"/>
        <v>Vigilante armado diurno - 12x36h - LÍDER</v>
      </c>
      <c r="C583" s="99" t="str">
        <f t="shared" si="53"/>
        <v>FOZ DO IGUAÇU</v>
      </c>
      <c r="D583" s="19"/>
      <c r="E583" s="19"/>
      <c r="F583" s="19"/>
      <c r="G583" s="19"/>
      <c r="H583" s="19"/>
      <c r="I583" s="19"/>
      <c r="J583" s="19"/>
      <c r="K583" s="19"/>
      <c r="L583" s="19"/>
    </row>
    <row r="584" spans="1:12" ht="18" customHeight="1" x14ac:dyDescent="0.2">
      <c r="A584" s="99">
        <f t="shared" si="51"/>
        <v>2</v>
      </c>
      <c r="B584" s="99" t="str">
        <f t="shared" si="52"/>
        <v>Vigilante armado diurno - 12x36h - LÍDER</v>
      </c>
      <c r="C584" s="99" t="str">
        <f t="shared" si="53"/>
        <v>FOZ DO IGUAÇU</v>
      </c>
      <c r="D584" s="520" t="str">
        <f>Raiz!$B$48</f>
        <v xml:space="preserve"> Submódulo 2.2 - Encargos Previdenciários (GPS), FGTS e outras contribuições</v>
      </c>
      <c r="E584" s="520"/>
      <c r="F584" s="520"/>
      <c r="G584" s="520"/>
      <c r="H584" s="520"/>
      <c r="I584" s="520"/>
      <c r="J584" s="520"/>
      <c r="K584" s="19"/>
      <c r="L584" s="19"/>
    </row>
    <row r="585" spans="1:12" ht="18" customHeight="1" x14ac:dyDescent="0.2">
      <c r="A585" s="99">
        <f t="shared" si="51"/>
        <v>2</v>
      </c>
      <c r="B585" s="99" t="str">
        <f t="shared" si="52"/>
        <v>Vigilante armado diurno - 12x36h - LÍDER</v>
      </c>
      <c r="C585" s="99" t="str">
        <f t="shared" si="53"/>
        <v>FOZ DO IGUAÇU</v>
      </c>
      <c r="D585" s="41" t="str">
        <f>Raiz!$B$49</f>
        <v>A</v>
      </c>
      <c r="E585" s="519" t="str">
        <f>Raiz!$C$49</f>
        <v>INSS</v>
      </c>
      <c r="F585" s="519"/>
      <c r="G585" s="519"/>
      <c r="H585" s="519"/>
      <c r="I585" s="60">
        <f>Raiz!$G$49</f>
        <v>0.2</v>
      </c>
      <c r="J585" s="57">
        <f>ROUND((J572+J582)*$I585,2)</f>
        <v>1577.95</v>
      </c>
      <c r="K585" s="19"/>
      <c r="L585" s="19"/>
    </row>
    <row r="586" spans="1:12" ht="18" customHeight="1" x14ac:dyDescent="0.2">
      <c r="A586" s="99">
        <f t="shared" si="51"/>
        <v>2</v>
      </c>
      <c r="B586" s="99" t="str">
        <f t="shared" si="52"/>
        <v>Vigilante armado diurno - 12x36h - LÍDER</v>
      </c>
      <c r="C586" s="99" t="str">
        <f t="shared" si="53"/>
        <v>FOZ DO IGUAÇU</v>
      </c>
      <c r="D586" s="41" t="str">
        <f>Raiz!$B$50</f>
        <v>B</v>
      </c>
      <c r="E586" s="519" t="str">
        <f>Raiz!$C$50</f>
        <v>Salário Educação</v>
      </c>
      <c r="F586" s="519"/>
      <c r="G586" s="519"/>
      <c r="H586" s="519"/>
      <c r="I586" s="60">
        <f>Raiz!$G$50</f>
        <v>2.5000000000000001E-2</v>
      </c>
      <c r="J586" s="57">
        <f>ROUND((J572+J582)*$I586,2)</f>
        <v>197.24</v>
      </c>
      <c r="K586" s="19"/>
      <c r="L586" s="19"/>
    </row>
    <row r="587" spans="1:12" ht="18" customHeight="1" x14ac:dyDescent="0.2">
      <c r="A587" s="99">
        <f t="shared" si="51"/>
        <v>2</v>
      </c>
      <c r="B587" s="99" t="str">
        <f t="shared" si="52"/>
        <v>Vigilante armado diurno - 12x36h - LÍDER</v>
      </c>
      <c r="C587" s="99" t="str">
        <f t="shared" si="53"/>
        <v>FOZ DO IGUAÇU</v>
      </c>
      <c r="D587" s="41" t="str">
        <f>Raiz!$B$51</f>
        <v>C</v>
      </c>
      <c r="E587" s="21" t="str">
        <f>Raiz!$C$51</f>
        <v>RAT X FAP       RAT=</v>
      </c>
      <c r="F587" s="63">
        <f>VLOOKUP(J538,Base!$B$22:$C$23,2,FALSE())</f>
        <v>0.03</v>
      </c>
      <c r="G587" s="106" t="str">
        <f>Raiz!$E$51</f>
        <v>FAP=</v>
      </c>
      <c r="H587" s="65">
        <f>VLOOKUP(J538,Base!$B$22:$D$23,3,FALSE())</f>
        <v>1</v>
      </c>
      <c r="I587" s="60">
        <f>F587*H587</f>
        <v>0.03</v>
      </c>
      <c r="J587" s="57">
        <f>ROUND((J572+J582)*$I587,2)</f>
        <v>236.69</v>
      </c>
      <c r="K587" s="19"/>
      <c r="L587" s="19"/>
    </row>
    <row r="588" spans="1:12" ht="18" customHeight="1" x14ac:dyDescent="0.2">
      <c r="A588" s="99">
        <f t="shared" si="51"/>
        <v>2</v>
      </c>
      <c r="B588" s="99" t="str">
        <f t="shared" si="52"/>
        <v>Vigilante armado diurno - 12x36h - LÍDER</v>
      </c>
      <c r="C588" s="99" t="str">
        <f t="shared" si="53"/>
        <v>FOZ DO IGUAÇU</v>
      </c>
      <c r="D588" s="41" t="str">
        <f>Raiz!$B$52</f>
        <v>D</v>
      </c>
      <c r="E588" s="519" t="str">
        <f>Raiz!$C$52</f>
        <v>SESI ou SESC</v>
      </c>
      <c r="F588" s="519"/>
      <c r="G588" s="519"/>
      <c r="H588" s="519"/>
      <c r="I588" s="60">
        <f>Raiz!$G$52</f>
        <v>1.4999999999999999E-2</v>
      </c>
      <c r="J588" s="57">
        <f>ROUND((J572+J582)*$I588,2)</f>
        <v>118.35</v>
      </c>
      <c r="K588" s="19"/>
      <c r="L588" s="19"/>
    </row>
    <row r="589" spans="1:12" ht="18" customHeight="1" x14ac:dyDescent="0.2">
      <c r="A589" s="99">
        <f t="shared" si="51"/>
        <v>2</v>
      </c>
      <c r="B589" s="99" t="str">
        <f t="shared" si="52"/>
        <v>Vigilante armado diurno - 12x36h - LÍDER</v>
      </c>
      <c r="C589" s="99" t="str">
        <f t="shared" si="53"/>
        <v>FOZ DO IGUAÇU</v>
      </c>
      <c r="D589" s="41" t="str">
        <f>Raiz!$B$53</f>
        <v>E</v>
      </c>
      <c r="E589" s="519" t="str">
        <f>Raiz!$C$53</f>
        <v>SENAI ou SENAC</v>
      </c>
      <c r="F589" s="519"/>
      <c r="G589" s="519"/>
      <c r="H589" s="519"/>
      <c r="I589" s="60">
        <f>Raiz!$G$53</f>
        <v>0.01</v>
      </c>
      <c r="J589" s="57">
        <f>ROUND((J572+J582)*$I589,2)</f>
        <v>78.900000000000006</v>
      </c>
      <c r="K589" s="19"/>
      <c r="L589" s="19"/>
    </row>
    <row r="590" spans="1:12" ht="18" customHeight="1" x14ac:dyDescent="0.2">
      <c r="A590" s="99">
        <f t="shared" si="51"/>
        <v>2</v>
      </c>
      <c r="B590" s="99" t="str">
        <f t="shared" si="52"/>
        <v>Vigilante armado diurno - 12x36h - LÍDER</v>
      </c>
      <c r="C590" s="99" t="str">
        <f t="shared" si="53"/>
        <v>FOZ DO IGUAÇU</v>
      </c>
      <c r="D590" s="41" t="str">
        <f>Raiz!$B$54</f>
        <v>F</v>
      </c>
      <c r="E590" s="519" t="str">
        <f>Raiz!$C$54</f>
        <v>SEBRAE</v>
      </c>
      <c r="F590" s="519"/>
      <c r="G590" s="519"/>
      <c r="H590" s="519"/>
      <c r="I590" s="60">
        <f>Raiz!$G$54</f>
        <v>6.0000000000000001E-3</v>
      </c>
      <c r="J590" s="57">
        <f>ROUND((J572+J582)*$I590,2)</f>
        <v>47.34</v>
      </c>
      <c r="K590" s="19"/>
      <c r="L590" s="19"/>
    </row>
    <row r="591" spans="1:12" ht="18" customHeight="1" x14ac:dyDescent="0.2">
      <c r="A591" s="99">
        <f t="shared" si="51"/>
        <v>2</v>
      </c>
      <c r="B591" s="99" t="str">
        <f t="shared" si="52"/>
        <v>Vigilante armado diurno - 12x36h - LÍDER</v>
      </c>
      <c r="C591" s="99" t="str">
        <f t="shared" si="53"/>
        <v>FOZ DO IGUAÇU</v>
      </c>
      <c r="D591" s="41" t="str">
        <f>Raiz!$B$55</f>
        <v>G</v>
      </c>
      <c r="E591" s="519" t="str">
        <f>Raiz!$C$55</f>
        <v>INCRA</v>
      </c>
      <c r="F591" s="519"/>
      <c r="G591" s="519"/>
      <c r="H591" s="519"/>
      <c r="I591" s="60">
        <f>Raiz!$G$55</f>
        <v>2E-3</v>
      </c>
      <c r="J591" s="57">
        <f>ROUND((J572+J582)*$I591,2)</f>
        <v>15.78</v>
      </c>
      <c r="K591" s="19"/>
      <c r="L591" s="19"/>
    </row>
    <row r="592" spans="1:12" ht="18" customHeight="1" x14ac:dyDescent="0.2">
      <c r="A592" s="99">
        <f t="shared" si="51"/>
        <v>2</v>
      </c>
      <c r="B592" s="99" t="str">
        <f t="shared" si="52"/>
        <v>Vigilante armado diurno - 12x36h - LÍDER</v>
      </c>
      <c r="C592" s="99" t="str">
        <f t="shared" si="53"/>
        <v>FOZ DO IGUAÇU</v>
      </c>
      <c r="D592" s="41" t="str">
        <f>Raiz!$B$56</f>
        <v>H</v>
      </c>
      <c r="E592" s="519" t="str">
        <f>Raiz!$C$56</f>
        <v>FGTS</v>
      </c>
      <c r="F592" s="519"/>
      <c r="G592" s="519"/>
      <c r="H592" s="519"/>
      <c r="I592" s="60">
        <f>Raiz!$G$56</f>
        <v>0.08</v>
      </c>
      <c r="J592" s="57">
        <f>ROUND((J572+J582)*$I592,2)</f>
        <v>631.17999999999995</v>
      </c>
      <c r="K592" s="19"/>
      <c r="L592" s="19"/>
    </row>
    <row r="593" spans="1:12" ht="18" customHeight="1" x14ac:dyDescent="0.2">
      <c r="A593" s="99">
        <f t="shared" si="51"/>
        <v>2</v>
      </c>
      <c r="B593" s="99" t="str">
        <f t="shared" si="52"/>
        <v>Vigilante armado diurno - 12x36h - LÍDER</v>
      </c>
      <c r="C593" s="99" t="str">
        <f t="shared" si="53"/>
        <v>FOZ DO IGUAÇU</v>
      </c>
      <c r="D593" s="554" t="str">
        <f>Raiz!$B$57</f>
        <v>Total do Submódulo 2.2</v>
      </c>
      <c r="E593" s="554"/>
      <c r="F593" s="554"/>
      <c r="G593" s="554"/>
      <c r="H593" s="554"/>
      <c r="I593" s="66">
        <f>SUM(I585:I592)</f>
        <v>0.36800000000000005</v>
      </c>
      <c r="J593" s="54">
        <f>SUM(J585:J592)</f>
        <v>2903.4300000000003</v>
      </c>
      <c r="K593" s="19"/>
      <c r="L593" s="19"/>
    </row>
    <row r="594" spans="1:12" ht="13.5" customHeight="1" x14ac:dyDescent="0.2">
      <c r="A594" s="99">
        <f t="shared" si="51"/>
        <v>2</v>
      </c>
      <c r="B594" s="99" t="str">
        <f t="shared" si="52"/>
        <v>Vigilante armado diurno - 12x36h - LÍDER</v>
      </c>
      <c r="C594" s="99" t="str">
        <f t="shared" si="53"/>
        <v>FOZ DO IGUAÇU</v>
      </c>
      <c r="D594" s="19"/>
      <c r="E594" s="19"/>
      <c r="F594" s="19"/>
      <c r="G594" s="19"/>
      <c r="H594" s="19"/>
      <c r="I594" s="19"/>
      <c r="J594" s="19"/>
      <c r="K594" s="19"/>
      <c r="L594" s="19"/>
    </row>
    <row r="595" spans="1:12" ht="18" customHeight="1" x14ac:dyDescent="0.2">
      <c r="A595" s="99">
        <f t="shared" si="51"/>
        <v>2</v>
      </c>
      <c r="B595" s="99" t="str">
        <f t="shared" si="52"/>
        <v>Vigilante armado diurno - 12x36h - LÍDER</v>
      </c>
      <c r="C595" s="99" t="str">
        <f t="shared" si="53"/>
        <v>FOZ DO IGUAÇU</v>
      </c>
      <c r="D595" s="520" t="str">
        <f>Raiz!$B$59</f>
        <v xml:space="preserve"> Submódulo 2.3 - Benefícios Mensais e Diários</v>
      </c>
      <c r="E595" s="520"/>
      <c r="F595" s="520"/>
      <c r="G595" s="520"/>
      <c r="H595" s="520"/>
      <c r="I595" s="520"/>
      <c r="J595" s="520"/>
      <c r="K595" s="19"/>
      <c r="L595" s="19"/>
    </row>
    <row r="596" spans="1:12" ht="41.25" customHeight="1" x14ac:dyDescent="0.2">
      <c r="A596" s="99">
        <f t="shared" si="51"/>
        <v>2</v>
      </c>
      <c r="B596" s="99" t="str">
        <f t="shared" si="52"/>
        <v>Vigilante armado diurno - 12x36h - LÍDER</v>
      </c>
      <c r="C596" s="99" t="str">
        <f t="shared" si="53"/>
        <v>FOZ DO IGUAÇU</v>
      </c>
      <c r="D596" s="41" t="str">
        <f>Raiz!$B$60</f>
        <v>A</v>
      </c>
      <c r="E596" s="67" t="str">
        <f>Raiz!$C$60</f>
        <v>Transporte</v>
      </c>
      <c r="F596" s="68" t="str">
        <f>Raiz!$D$60</f>
        <v>Quantidade</v>
      </c>
      <c r="G596" s="23">
        <f>VLOOKUP(G543,Base!$B$248:$I$254,J548+1,FALSE())</f>
        <v>60</v>
      </c>
      <c r="H596" s="521" t="s">
        <v>278</v>
      </c>
      <c r="I596" s="521"/>
      <c r="J596" s="47">
        <f>IF(ROUND((G596*G561)-(J566*0.06),2)&lt;0,0,ROUND((G596*G561)-(J566*0.06),2))</f>
        <v>0</v>
      </c>
      <c r="K596" s="19"/>
      <c r="L596" s="19"/>
    </row>
    <row r="597" spans="1:12" ht="41.25" x14ac:dyDescent="0.2">
      <c r="A597" s="99">
        <f t="shared" si="51"/>
        <v>2</v>
      </c>
      <c r="B597" s="99" t="str">
        <f t="shared" si="52"/>
        <v>Vigilante armado diurno - 12x36h - LÍDER</v>
      </c>
      <c r="C597" s="99" t="str">
        <f t="shared" si="53"/>
        <v>FOZ DO IGUAÇU</v>
      </c>
      <c r="D597" s="41" t="str">
        <f>Raiz!$B$61</f>
        <v>B</v>
      </c>
      <c r="E597" s="67" t="str">
        <f>Raiz!$C$61</f>
        <v>Auxílio Alimentação</v>
      </c>
      <c r="F597" s="68" t="str">
        <f>Raiz!$D$61</f>
        <v>Quantidade</v>
      </c>
      <c r="G597" s="23">
        <f>VLOOKUP(G543,Base!$B$270:$I$276,J548+1,FALSE())</f>
        <v>30</v>
      </c>
      <c r="H597" s="69" t="s">
        <v>280</v>
      </c>
      <c r="I597" s="70">
        <f>VLOOKUP(G543,Base!$B$281:$I$287,J548+1,FALSE())</f>
        <v>0.2</v>
      </c>
      <c r="J597" s="47">
        <f>ROUND(G562*G597*(1-I597),2)</f>
        <v>1344</v>
      </c>
      <c r="K597" s="24"/>
      <c r="L597" s="24"/>
    </row>
    <row r="598" spans="1:12" ht="18" customHeight="1" x14ac:dyDescent="0.2">
      <c r="A598" s="99">
        <f t="shared" si="51"/>
        <v>2</v>
      </c>
      <c r="B598" s="99" t="str">
        <f t="shared" si="52"/>
        <v>Vigilante armado diurno - 12x36h - LÍDER</v>
      </c>
      <c r="C598" s="99" t="str">
        <f t="shared" si="53"/>
        <v>FOZ DO IGUAÇU</v>
      </c>
      <c r="D598" s="41" t="str">
        <f>Raiz!$B$62</f>
        <v>C</v>
      </c>
      <c r="E598" s="493" t="str">
        <f>Raiz!$C$62</f>
        <v>Convênio Saúde</v>
      </c>
      <c r="F598" s="493"/>
      <c r="G598" s="493"/>
      <c r="H598" s="493"/>
      <c r="I598" s="493"/>
      <c r="J598" s="47">
        <f>VLOOKUP(G543,Base!$B$303:$K$309,J548+1,FALSE())</f>
        <v>200.56</v>
      </c>
      <c r="K598" s="24"/>
      <c r="L598" s="24"/>
    </row>
    <row r="599" spans="1:12" ht="18" customHeight="1" x14ac:dyDescent="0.2">
      <c r="A599" s="99">
        <f t="shared" si="51"/>
        <v>2</v>
      </c>
      <c r="B599" s="99" t="str">
        <f t="shared" si="52"/>
        <v>Vigilante armado diurno - 12x36h - LÍDER</v>
      </c>
      <c r="C599" s="99" t="str">
        <f t="shared" si="53"/>
        <v>FOZ DO IGUAÇU</v>
      </c>
      <c r="D599" s="41" t="str">
        <f>Raiz!$B$63</f>
        <v>D</v>
      </c>
      <c r="E599" s="493" t="str">
        <f>Raiz!$C$63</f>
        <v>Benefício Social Familiar</v>
      </c>
      <c r="F599" s="493"/>
      <c r="G599" s="493"/>
      <c r="H599" s="493"/>
      <c r="I599" s="493"/>
      <c r="J599" s="47">
        <f>VLOOKUP(G543,Base!$B$314:$K$320,J548+1,FALSE())</f>
        <v>0</v>
      </c>
      <c r="K599" s="24"/>
      <c r="L599" s="24"/>
    </row>
    <row r="600" spans="1:12" ht="18" customHeight="1" x14ac:dyDescent="0.2">
      <c r="A600" s="99">
        <f t="shared" si="51"/>
        <v>2</v>
      </c>
      <c r="B600" s="99" t="str">
        <f t="shared" si="52"/>
        <v>Vigilante armado diurno - 12x36h - LÍDER</v>
      </c>
      <c r="C600" s="99" t="str">
        <f t="shared" si="53"/>
        <v>FOZ DO IGUAÇU</v>
      </c>
      <c r="D600" s="41" t="str">
        <f>Raiz!$B$64</f>
        <v>E</v>
      </c>
      <c r="E600" s="498" t="str">
        <f>Raiz!$C$64</f>
        <v>Adicional de Assiduidade</v>
      </c>
      <c r="F600" s="498"/>
      <c r="G600" s="498"/>
      <c r="H600" s="498"/>
      <c r="I600" s="70">
        <f>VLOOKUP(G543,Base!$B$325:$K$331,J548+1,FALSE())</f>
        <v>0</v>
      </c>
      <c r="J600" s="47">
        <f>ROUND(I600*J576,2)</f>
        <v>0</v>
      </c>
      <c r="K600" s="24"/>
      <c r="L600" s="24"/>
    </row>
    <row r="601" spans="1:12" ht="18" customHeight="1" x14ac:dyDescent="0.2">
      <c r="A601" s="99">
        <f t="shared" si="51"/>
        <v>2</v>
      </c>
      <c r="B601" s="99" t="str">
        <f t="shared" si="52"/>
        <v>Vigilante armado diurno - 12x36h - LÍDER</v>
      </c>
      <c r="C601" s="99" t="str">
        <f t="shared" si="53"/>
        <v>FOZ DO IGUAÇU</v>
      </c>
      <c r="D601" s="41" t="str">
        <f>Raiz!$B$65</f>
        <v>F</v>
      </c>
      <c r="E601" s="493" t="str">
        <f>Raiz!$C$65</f>
        <v>Seguro de Vida</v>
      </c>
      <c r="F601" s="493"/>
      <c r="G601" s="493"/>
      <c r="H601" s="493"/>
      <c r="I601" s="493"/>
      <c r="J601" s="47">
        <f>VLOOKUP(G543,Base!$B$336:$K$342,J548+1,FALSE())</f>
        <v>39.43</v>
      </c>
      <c r="K601" s="24"/>
      <c r="L601" s="24"/>
    </row>
    <row r="602" spans="1:12" ht="18" customHeight="1" x14ac:dyDescent="0.2">
      <c r="A602" s="99">
        <f t="shared" si="51"/>
        <v>2</v>
      </c>
      <c r="B602" s="99" t="str">
        <f t="shared" si="52"/>
        <v>Vigilante armado diurno - 12x36h - LÍDER</v>
      </c>
      <c r="C602" s="99" t="str">
        <f t="shared" si="53"/>
        <v>FOZ DO IGUAÇU</v>
      </c>
      <c r="D602" s="41" t="str">
        <f>Raiz!$B$66</f>
        <v>G</v>
      </c>
      <c r="E602" s="493" t="str">
        <f>Raiz!$C$66</f>
        <v>Auxílio funeral</v>
      </c>
      <c r="F602" s="493"/>
      <c r="G602" s="493"/>
      <c r="H602" s="493"/>
      <c r="I602" s="493"/>
      <c r="J602" s="47">
        <f>VLOOKUP(G543,Base!$B$347:$I$353,J548+1,FALSE())</f>
        <v>1.1000000000000001</v>
      </c>
      <c r="K602" s="24"/>
      <c r="L602" s="24"/>
    </row>
    <row r="603" spans="1:12" ht="18" customHeight="1" x14ac:dyDescent="0.2">
      <c r="A603" s="99">
        <f t="shared" ref="A603:A634" si="54">A602</f>
        <v>2</v>
      </c>
      <c r="B603" s="99" t="str">
        <f t="shared" ref="B603:B634" si="55">B602</f>
        <v>Vigilante armado diurno - 12x36h - LÍDER</v>
      </c>
      <c r="C603" s="99" t="str">
        <f t="shared" ref="C603:C634" si="56">C602</f>
        <v>FOZ DO IGUAÇU</v>
      </c>
      <c r="D603" s="41" t="str">
        <f>Raiz!$B$67</f>
        <v>H</v>
      </c>
      <c r="E603" s="493" t="str">
        <f>Raiz!$C$67</f>
        <v>Auxílio Creche</v>
      </c>
      <c r="F603" s="493"/>
      <c r="G603" s="493"/>
      <c r="H603" s="493"/>
      <c r="I603" s="493"/>
      <c r="J603" s="47">
        <f>VLOOKUP(G543,Base!$B$358:$K$364,J548+1,FALSE())</f>
        <v>210.66</v>
      </c>
      <c r="K603" s="24"/>
      <c r="L603" s="24"/>
    </row>
    <row r="604" spans="1:12" ht="18" customHeight="1" x14ac:dyDescent="0.2">
      <c r="A604" s="99">
        <f t="shared" si="54"/>
        <v>2</v>
      </c>
      <c r="B604" s="99" t="str">
        <f t="shared" si="55"/>
        <v>Vigilante armado diurno - 12x36h - LÍDER</v>
      </c>
      <c r="C604" s="99" t="str">
        <f t="shared" si="56"/>
        <v>FOZ DO IGUAÇU</v>
      </c>
      <c r="D604" s="550" t="str">
        <f>Raiz!$B$68</f>
        <v> Total do Submódulo 2.3</v>
      </c>
      <c r="E604" s="550"/>
      <c r="F604" s="550"/>
      <c r="G604" s="550"/>
      <c r="H604" s="550"/>
      <c r="I604" s="550"/>
      <c r="J604" s="54">
        <f>SUM(J596:J603)</f>
        <v>1795.75</v>
      </c>
      <c r="K604" s="19"/>
      <c r="L604" s="19"/>
    </row>
    <row r="605" spans="1:12" ht="13.5" customHeight="1" x14ac:dyDescent="0.2">
      <c r="A605" s="99">
        <f t="shared" si="54"/>
        <v>2</v>
      </c>
      <c r="B605" s="99" t="str">
        <f t="shared" si="55"/>
        <v>Vigilante armado diurno - 12x36h - LÍDER</v>
      </c>
      <c r="C605" s="99" t="str">
        <f t="shared" si="56"/>
        <v>FOZ DO IGUAÇU</v>
      </c>
      <c r="D605" s="19"/>
      <c r="E605" s="19"/>
      <c r="F605" s="19"/>
      <c r="G605" s="19"/>
      <c r="H605" s="19"/>
      <c r="I605" s="19"/>
      <c r="J605" s="19"/>
      <c r="K605" s="19"/>
      <c r="L605" s="19"/>
    </row>
    <row r="606" spans="1:12" ht="18" customHeight="1" x14ac:dyDescent="0.2">
      <c r="A606" s="99">
        <f t="shared" si="54"/>
        <v>2</v>
      </c>
      <c r="B606" s="99" t="str">
        <f t="shared" si="55"/>
        <v>Vigilante armado diurno - 12x36h - LÍDER</v>
      </c>
      <c r="C606" s="99" t="str">
        <f t="shared" si="56"/>
        <v>FOZ DO IGUAÇU</v>
      </c>
      <c r="D606" s="518" t="str">
        <f>Raiz!$B$70</f>
        <v>Quadro-Resumo do Módulo 2 - Encargos e Benefícios Anuais, Mensais e Diários</v>
      </c>
      <c r="E606" s="518"/>
      <c r="F606" s="518"/>
      <c r="G606" s="518"/>
      <c r="H606" s="518"/>
      <c r="I606" s="518"/>
      <c r="J606" s="73" t="str">
        <f>Raiz!$H$70</f>
        <v>Valor R$</v>
      </c>
      <c r="K606" s="19"/>
      <c r="L606" s="19"/>
    </row>
    <row r="607" spans="1:12" ht="18" customHeight="1" x14ac:dyDescent="0.2">
      <c r="A607" s="99">
        <f t="shared" si="54"/>
        <v>2</v>
      </c>
      <c r="B607" s="99" t="str">
        <f t="shared" si="55"/>
        <v>Vigilante armado diurno - 12x36h - LÍDER</v>
      </c>
      <c r="C607" s="99" t="str">
        <f t="shared" si="56"/>
        <v>FOZ DO IGUAÇU</v>
      </c>
      <c r="D607" s="41" t="str">
        <f>Raiz!$B$71</f>
        <v>2.1</v>
      </c>
      <c r="E607" s="493" t="str">
        <f>Raiz!$C$71</f>
        <v>13º Salário e Adicional de Férias</v>
      </c>
      <c r="F607" s="493"/>
      <c r="G607" s="493"/>
      <c r="H607" s="493"/>
      <c r="I607" s="493"/>
      <c r="J607" s="74">
        <f>J582</f>
        <v>788.97</v>
      </c>
      <c r="K607" s="19"/>
      <c r="L607" s="19"/>
    </row>
    <row r="608" spans="1:12" ht="18" customHeight="1" x14ac:dyDescent="0.2">
      <c r="A608" s="99">
        <f t="shared" si="54"/>
        <v>2</v>
      </c>
      <c r="B608" s="99" t="str">
        <f t="shared" si="55"/>
        <v>Vigilante armado diurno - 12x36h - LÍDER</v>
      </c>
      <c r="C608" s="99" t="str">
        <f t="shared" si="56"/>
        <v>FOZ DO IGUAÇU</v>
      </c>
      <c r="D608" s="41" t="str">
        <f>Raiz!$B$72</f>
        <v>2.2</v>
      </c>
      <c r="E608" s="493" t="str">
        <f>Raiz!$C$72</f>
        <v>Encargos Previdenciários (GPS), FGTS e outras contribuições</v>
      </c>
      <c r="F608" s="493"/>
      <c r="G608" s="493"/>
      <c r="H608" s="493"/>
      <c r="I608" s="493"/>
      <c r="J608" s="74">
        <f>J593</f>
        <v>2903.4300000000003</v>
      </c>
      <c r="K608" s="19"/>
      <c r="L608" s="19"/>
    </row>
    <row r="609" spans="1:14" ht="18" customHeight="1" x14ac:dyDescent="0.2">
      <c r="A609" s="99">
        <f t="shared" si="54"/>
        <v>2</v>
      </c>
      <c r="B609" s="99" t="str">
        <f t="shared" si="55"/>
        <v>Vigilante armado diurno - 12x36h - LÍDER</v>
      </c>
      <c r="C609" s="99" t="str">
        <f t="shared" si="56"/>
        <v>FOZ DO IGUAÇU</v>
      </c>
      <c r="D609" s="41" t="str">
        <f>Raiz!$B$73</f>
        <v>2.3</v>
      </c>
      <c r="E609" s="493" t="str">
        <f>Raiz!$C$73</f>
        <v>Benefícios Mensais e Diários</v>
      </c>
      <c r="F609" s="493"/>
      <c r="G609" s="493"/>
      <c r="H609" s="493"/>
      <c r="I609" s="493"/>
      <c r="J609" s="74">
        <f>J604</f>
        <v>1795.75</v>
      </c>
      <c r="K609" s="19"/>
      <c r="L609" s="19"/>
    </row>
    <row r="610" spans="1:14" ht="18" customHeight="1" x14ac:dyDescent="0.2">
      <c r="A610" s="99">
        <f t="shared" si="54"/>
        <v>2</v>
      </c>
      <c r="B610" s="99" t="str">
        <f t="shared" si="55"/>
        <v>Vigilante armado diurno - 12x36h - LÍDER</v>
      </c>
      <c r="C610" s="99" t="str">
        <f t="shared" si="56"/>
        <v>FOZ DO IGUAÇU</v>
      </c>
      <c r="D610" s="550" t="str">
        <f>Raiz!$B$74</f>
        <v> Total do Módulo 2 - Encargos e Benefícios Anuais, mensais e Diários</v>
      </c>
      <c r="E610" s="550"/>
      <c r="F610" s="550"/>
      <c r="G610" s="550"/>
      <c r="H610" s="550"/>
      <c r="I610" s="550"/>
      <c r="J610" s="54">
        <f>SUM(J607:J609)</f>
        <v>5488.1500000000005</v>
      </c>
      <c r="K610" s="19"/>
      <c r="L610" s="19"/>
    </row>
    <row r="611" spans="1:14" ht="13.5" customHeight="1" x14ac:dyDescent="0.2">
      <c r="A611" s="99">
        <f t="shared" si="54"/>
        <v>2</v>
      </c>
      <c r="B611" s="99" t="str">
        <f t="shared" si="55"/>
        <v>Vigilante armado diurno - 12x36h - LÍDER</v>
      </c>
      <c r="C611" s="99" t="str">
        <f t="shared" si="56"/>
        <v>FOZ DO IGUAÇU</v>
      </c>
      <c r="D611" s="19"/>
      <c r="E611" s="19"/>
      <c r="F611" s="19"/>
      <c r="G611" s="19"/>
      <c r="H611" s="19"/>
      <c r="I611" s="19"/>
      <c r="J611" s="19"/>
      <c r="K611" s="19"/>
      <c r="L611" s="19"/>
    </row>
    <row r="612" spans="1:14" ht="18" customHeight="1" x14ac:dyDescent="0.2">
      <c r="A612" s="99">
        <f t="shared" si="54"/>
        <v>2</v>
      </c>
      <c r="B612" s="99" t="str">
        <f t="shared" si="55"/>
        <v>Vigilante armado diurno - 12x36h - LÍDER</v>
      </c>
      <c r="C612" s="99" t="str">
        <f t="shared" si="56"/>
        <v>FOZ DO IGUAÇU</v>
      </c>
      <c r="D612" s="510" t="str">
        <f>Raiz!$B$76</f>
        <v>MÓDULO 3 – PROVISÃO PARA RESCISÃO</v>
      </c>
      <c r="E612" s="510"/>
      <c r="F612" s="510"/>
      <c r="G612" s="510"/>
      <c r="H612" s="510"/>
      <c r="I612" s="45" t="str">
        <f>Raiz!$G$76</f>
        <v>%</v>
      </c>
      <c r="J612" s="46" t="str">
        <f>Raiz!$H$76</f>
        <v>Valor R$</v>
      </c>
      <c r="K612" s="19"/>
      <c r="L612" s="19"/>
    </row>
    <row r="613" spans="1:14" ht="28.5" customHeight="1" x14ac:dyDescent="0.2">
      <c r="A613" s="99">
        <f t="shared" si="54"/>
        <v>2</v>
      </c>
      <c r="B613" s="99" t="str">
        <f t="shared" si="55"/>
        <v>Vigilante armado diurno - 12x36h - LÍDER</v>
      </c>
      <c r="C613" s="99" t="str">
        <f t="shared" si="56"/>
        <v>FOZ DO IGUAÇU</v>
      </c>
      <c r="D613" s="75" t="str">
        <f>Raiz!$B$77</f>
        <v>A</v>
      </c>
      <c r="E613" s="26" t="s">
        <v>296</v>
      </c>
      <c r="F613" s="498" t="s">
        <v>297</v>
      </c>
      <c r="G613" s="498"/>
      <c r="H613" s="498"/>
      <c r="I613" s="76">
        <f>(1/12+1/12/12+1/12/12+1/12/12/3)*30/30*VLOOKUP(J538,Base!$B$29:$S$30,2)</f>
        <v>4.9768518518518521E-3</v>
      </c>
      <c r="J613" s="47">
        <f>ROUND(I613*(J572+J582),2)</f>
        <v>39.270000000000003</v>
      </c>
      <c r="K613" s="19"/>
      <c r="L613" s="19"/>
    </row>
    <row r="614" spans="1:14" ht="18" customHeight="1" x14ac:dyDescent="0.2">
      <c r="A614" s="99">
        <f t="shared" si="54"/>
        <v>2</v>
      </c>
      <c r="B614" s="99" t="str">
        <f t="shared" si="55"/>
        <v>Vigilante armado diurno - 12x36h - LÍDER</v>
      </c>
      <c r="C614" s="99" t="str">
        <f t="shared" si="56"/>
        <v>FOZ DO IGUAÇU</v>
      </c>
      <c r="D614" s="41" t="str">
        <f>Raiz!$B$78</f>
        <v>B</v>
      </c>
      <c r="E614" s="498" t="s">
        <v>298</v>
      </c>
      <c r="F614" s="498"/>
      <c r="G614" s="498"/>
      <c r="H614" s="498"/>
      <c r="I614" s="76">
        <f>I592*I613</f>
        <v>3.9814814814814818E-4</v>
      </c>
      <c r="J614" s="47">
        <f>ROUND((J572+J580)*I614,2)</f>
        <v>3.06</v>
      </c>
      <c r="K614" s="19"/>
      <c r="L614" s="19"/>
    </row>
    <row r="615" spans="1:14" ht="24.75" customHeight="1" x14ac:dyDescent="0.2">
      <c r="A615" s="99">
        <f t="shared" si="54"/>
        <v>2</v>
      </c>
      <c r="B615" s="99" t="str">
        <f t="shared" si="55"/>
        <v>Vigilante armado diurno - 12x36h - LÍDER</v>
      </c>
      <c r="C615" s="99" t="str">
        <f t="shared" si="56"/>
        <v>FOZ DO IGUAÇU</v>
      </c>
      <c r="D615" s="75" t="str">
        <f>Raiz!$B$79</f>
        <v>C</v>
      </c>
      <c r="E615" s="26" t="s">
        <v>299</v>
      </c>
      <c r="F615" s="517" t="s">
        <v>300</v>
      </c>
      <c r="G615" s="517"/>
      <c r="H615" s="517"/>
      <c r="I615" s="76">
        <f>1/30*7/G545*1</f>
        <v>9.7222222222222224E-3</v>
      </c>
      <c r="J615" s="47">
        <f>ROUND((J572+J582)/30*7/20,2)</f>
        <v>92.05</v>
      </c>
      <c r="K615" s="19"/>
      <c r="L615" s="19"/>
    </row>
    <row r="616" spans="1:14" ht="18" customHeight="1" x14ac:dyDescent="0.2">
      <c r="A616" s="99">
        <f t="shared" si="54"/>
        <v>2</v>
      </c>
      <c r="B616" s="99" t="str">
        <f t="shared" si="55"/>
        <v>Vigilante armado diurno - 12x36h - LÍDER</v>
      </c>
      <c r="C616" s="99" t="str">
        <f t="shared" si="56"/>
        <v>FOZ DO IGUAÇU</v>
      </c>
      <c r="D616" s="41" t="str">
        <f>Raiz!$B$80</f>
        <v>D</v>
      </c>
      <c r="E616" s="498" t="s">
        <v>301</v>
      </c>
      <c r="F616" s="498"/>
      <c r="G616" s="498"/>
      <c r="H616" s="498"/>
      <c r="I616" s="76">
        <f>I593*I615</f>
        <v>3.5777777777777782E-3</v>
      </c>
      <c r="J616" s="47">
        <f>ROUND(I616*(J572+J582),2)</f>
        <v>28.23</v>
      </c>
      <c r="K616" s="19"/>
      <c r="L616" s="19"/>
    </row>
    <row r="617" spans="1:14" ht="18" customHeight="1" x14ac:dyDescent="0.2">
      <c r="A617" s="99">
        <f t="shared" si="54"/>
        <v>2</v>
      </c>
      <c r="B617" s="99" t="str">
        <f t="shared" si="55"/>
        <v>Vigilante armado diurno - 12x36h - LÍDER</v>
      </c>
      <c r="C617" s="99" t="str">
        <f t="shared" si="56"/>
        <v>FOZ DO IGUAÇU</v>
      </c>
      <c r="D617" s="41" t="str">
        <f>Raiz!$B$81</f>
        <v>E</v>
      </c>
      <c r="E617" s="498" t="s">
        <v>302</v>
      </c>
      <c r="F617" s="498"/>
      <c r="G617" s="498"/>
      <c r="H617" s="498"/>
      <c r="I617" s="79">
        <f>I592*0.4*ROUND(1+1/12*2+1/12/3,2)+0.4*I592*ROUND(1+1/12*2+1/12/3,2)*VLOOKUP(J538,Base!$B$29:$S$30,2)</f>
        <v>3.9983999999999999E-2</v>
      </c>
      <c r="J617" s="47">
        <f>ROUND((J572+J580)*I617,2)</f>
        <v>307.58</v>
      </c>
      <c r="K617" s="19"/>
      <c r="L617" s="19"/>
    </row>
    <row r="618" spans="1:14" ht="18" customHeight="1" x14ac:dyDescent="0.2">
      <c r="A618" s="99">
        <f t="shared" si="54"/>
        <v>2</v>
      </c>
      <c r="B618" s="99" t="str">
        <f t="shared" si="55"/>
        <v>Vigilante armado diurno - 12x36h - LÍDER</v>
      </c>
      <c r="C618" s="99" t="str">
        <f t="shared" si="56"/>
        <v>FOZ DO IGUAÇU</v>
      </c>
      <c r="D618" s="556" t="str">
        <f>Raiz!$B$82</f>
        <v>Total do Módulo 3 - Provisão para Rescisão</v>
      </c>
      <c r="E618" s="556"/>
      <c r="F618" s="556"/>
      <c r="G618" s="556"/>
      <c r="H618" s="556"/>
      <c r="I618" s="556"/>
      <c r="J618" s="54">
        <f>SUM(J613:J617)</f>
        <v>470.18999999999994</v>
      </c>
      <c r="K618" s="19"/>
      <c r="L618" s="19"/>
    </row>
    <row r="619" spans="1:14" ht="13.5" customHeight="1" x14ac:dyDescent="0.2">
      <c r="A619" s="99">
        <f t="shared" si="54"/>
        <v>2</v>
      </c>
      <c r="B619" s="99" t="str">
        <f t="shared" si="55"/>
        <v>Vigilante armado diurno - 12x36h - LÍDER</v>
      </c>
      <c r="C619" s="99" t="str">
        <f t="shared" si="56"/>
        <v>FOZ DO IGUAÇU</v>
      </c>
      <c r="D619" s="19"/>
      <c r="E619" s="19"/>
      <c r="F619" s="19"/>
      <c r="G619" s="19"/>
      <c r="H619" s="19"/>
      <c r="I619" s="19"/>
      <c r="J619" s="19"/>
      <c r="K619" s="19"/>
      <c r="L619" s="19"/>
    </row>
    <row r="620" spans="1:14" ht="18" customHeight="1" x14ac:dyDescent="0.2">
      <c r="A620" s="99">
        <f t="shared" si="54"/>
        <v>2</v>
      </c>
      <c r="B620" s="99" t="str">
        <f t="shared" si="55"/>
        <v>Vigilante armado diurno - 12x36h - LÍDER</v>
      </c>
      <c r="C620" s="99" t="str">
        <f t="shared" si="56"/>
        <v>FOZ DO IGUAÇU</v>
      </c>
      <c r="D620" s="523" t="str">
        <f>Raiz!$B$84</f>
        <v>MÓDULO 4 – CUSTO DE REPOSIÇÃO DO PROFISSIONAL AUSENTE</v>
      </c>
      <c r="E620" s="523"/>
      <c r="F620" s="523"/>
      <c r="G620" s="523"/>
      <c r="H620" s="523"/>
      <c r="I620" s="80" t="str">
        <f>Raiz!$G$84</f>
        <v>%</v>
      </c>
      <c r="J620" s="81" t="str">
        <f>Raiz!$H$84</f>
        <v>Valor R$</v>
      </c>
      <c r="K620" s="19"/>
      <c r="L620" s="19"/>
    </row>
    <row r="621" spans="1:14" ht="39.75" customHeight="1" x14ac:dyDescent="0.2">
      <c r="A621" s="99">
        <f t="shared" si="54"/>
        <v>2</v>
      </c>
      <c r="B621" s="99" t="str">
        <f t="shared" si="55"/>
        <v>Vigilante armado diurno - 12x36h - LÍDER</v>
      </c>
      <c r="C621" s="99" t="str">
        <f t="shared" si="56"/>
        <v>FOZ DO IGUAÇU</v>
      </c>
      <c r="D621" s="511" t="str">
        <f>Raiz!$B$85</f>
        <v>Base de Cálculo para o Custo de Reposição do Profissional Ausente (substituto): BCCPA = MÓDULO 1 (Rem1) + MÓDULO 2 (sem VA e VT) + MÓDULO 3 - exceto o Afastamento maternidade, pois a Remuneração e o 13º Salário são compensados pelo INSS - Conforme item 89 do Relatório do Acórdão TCU nº 1.753/2008 – Plenário).</v>
      </c>
      <c r="E621" s="511"/>
      <c r="F621" s="511"/>
      <c r="G621" s="511"/>
      <c r="H621" s="511"/>
      <c r="I621" s="511"/>
      <c r="J621" s="511"/>
      <c r="K621" s="19"/>
      <c r="L621" s="19"/>
    </row>
    <row r="622" spans="1:14" ht="24.75" customHeight="1" x14ac:dyDescent="0.2">
      <c r="A622" s="99">
        <f t="shared" si="54"/>
        <v>2</v>
      </c>
      <c r="B622" s="99" t="str">
        <f t="shared" si="55"/>
        <v>Vigilante armado diurno - 12x36h - LÍDER</v>
      </c>
      <c r="C622" s="99" t="str">
        <f t="shared" si="56"/>
        <v>FOZ DO IGUAÇU</v>
      </c>
      <c r="D622" s="500" t="str">
        <f>Raiz!$B$86</f>
        <v>MÓDULO 1</v>
      </c>
      <c r="E622" s="500"/>
      <c r="F622" s="82" t="str">
        <f>Raiz!$D$86</f>
        <v>MÓDULO 2
(sem VA e VT ou apenas sem VT)</v>
      </c>
      <c r="G622" s="82" t="str">
        <f>Raiz!$E$86</f>
        <v>MÓDULO 3</v>
      </c>
      <c r="H622" s="478" t="str">
        <f>Raiz!$F$86</f>
        <v>BCCPA</v>
      </c>
      <c r="I622" s="478"/>
      <c r="J622" s="83" t="str">
        <f>Raiz!$H$86</f>
        <v>VA nas Férias</v>
      </c>
      <c r="K622" s="19"/>
      <c r="L622" s="19"/>
    </row>
    <row r="623" spans="1:14" ht="18" customHeight="1" x14ac:dyDescent="0.2">
      <c r="A623" s="99">
        <f t="shared" si="54"/>
        <v>2</v>
      </c>
      <c r="B623" s="99" t="str">
        <f t="shared" si="55"/>
        <v>Vigilante armado diurno - 12x36h - LÍDER</v>
      </c>
      <c r="C623" s="99" t="str">
        <f t="shared" si="56"/>
        <v>FOZ DO IGUAÇU</v>
      </c>
      <c r="D623" s="557">
        <f>J576</f>
        <v>7437.97</v>
      </c>
      <c r="E623" s="557"/>
      <c r="F623" s="84">
        <f>IF(J623="S",(J610-J596),IF(J623="N",(J610-(J596+J597))))</f>
        <v>5488.1500000000005</v>
      </c>
      <c r="G623" s="84">
        <f>J618</f>
        <v>470.18999999999994</v>
      </c>
      <c r="H623" s="514">
        <f>SUM(D623:G623)</f>
        <v>13396.310000000001</v>
      </c>
      <c r="I623" s="514"/>
      <c r="J623" s="85" t="str">
        <f>VLOOKUP($G543,Base!$B$292:$I$298,$J548+1,FALSE())</f>
        <v>S</v>
      </c>
      <c r="K623" s="19"/>
      <c r="L623" s="61"/>
      <c r="N623" s="107"/>
    </row>
    <row r="624" spans="1:14" ht="41.25" customHeight="1" x14ac:dyDescent="0.2">
      <c r="A624" s="99">
        <f t="shared" si="54"/>
        <v>2</v>
      </c>
      <c r="B624" s="99" t="str">
        <f t="shared" si="55"/>
        <v>Vigilante armado diurno - 12x36h - LÍDER</v>
      </c>
      <c r="C624" s="99" t="str">
        <f t="shared" si="56"/>
        <v>FOZ DO IGUAÇU</v>
      </c>
      <c r="D624" s="515" t="s">
        <v>311</v>
      </c>
      <c r="E624" s="515"/>
      <c r="F624" s="515"/>
      <c r="G624" s="516" t="s">
        <v>312</v>
      </c>
      <c r="H624" s="516"/>
      <c r="I624" s="87" t="s">
        <v>313</v>
      </c>
      <c r="J624" s="86" t="s">
        <v>245</v>
      </c>
      <c r="K624" s="19"/>
      <c r="L624" s="19"/>
    </row>
    <row r="625" spans="1:12" ht="41.25" customHeight="1" x14ac:dyDescent="0.2">
      <c r="A625" s="99">
        <f t="shared" si="54"/>
        <v>2</v>
      </c>
      <c r="B625" s="99" t="str">
        <f t="shared" si="55"/>
        <v>Vigilante armado diurno - 12x36h - LÍDER</v>
      </c>
      <c r="C625" s="99" t="str">
        <f t="shared" si="56"/>
        <v>FOZ DO IGUAÇU</v>
      </c>
      <c r="D625" s="75" t="s">
        <v>215</v>
      </c>
      <c r="E625" s="498" t="s">
        <v>314</v>
      </c>
      <c r="F625" s="498"/>
      <c r="G625" s="498" t="s">
        <v>315</v>
      </c>
      <c r="H625" s="498"/>
      <c r="I625" s="76">
        <f>VLOOKUP(J538,Base!$B$29:$P$30,3)</f>
        <v>0.5</v>
      </c>
      <c r="J625" s="47">
        <f>ROUND((D623/12)+(F623+G623)*I625/12,2)</f>
        <v>868.1</v>
      </c>
      <c r="K625" s="19"/>
      <c r="L625" s="19"/>
    </row>
    <row r="626" spans="1:12" ht="18" customHeight="1" x14ac:dyDescent="0.2">
      <c r="A626" s="99">
        <f t="shared" si="54"/>
        <v>2</v>
      </c>
      <c r="B626" s="99" t="str">
        <f t="shared" si="55"/>
        <v>Vigilante armado diurno - 12x36h - LÍDER</v>
      </c>
      <c r="C626" s="99" t="str">
        <f t="shared" si="56"/>
        <v>FOZ DO IGUAÇU</v>
      </c>
      <c r="D626" s="41" t="s">
        <v>217</v>
      </c>
      <c r="E626" s="502" t="s">
        <v>317</v>
      </c>
      <c r="F626" s="502"/>
      <c r="G626" s="498" t="s">
        <v>318</v>
      </c>
      <c r="H626" s="498"/>
      <c r="I626" s="56">
        <f>VLOOKUP(J538,Base!$B$29:$P$30,5)</f>
        <v>1</v>
      </c>
      <c r="J626" s="47">
        <f>ROUND(H623/30*VLOOKUP(J538,Base!$B$29:$P$30,4)/12*I626,2)</f>
        <v>37.21</v>
      </c>
      <c r="K626" s="19"/>
      <c r="L626" s="19"/>
    </row>
    <row r="627" spans="1:12" ht="18" customHeight="1" x14ac:dyDescent="0.2">
      <c r="A627" s="99">
        <f t="shared" si="54"/>
        <v>2</v>
      </c>
      <c r="B627" s="99" t="str">
        <f t="shared" si="55"/>
        <v>Vigilante armado diurno - 12x36h - LÍDER</v>
      </c>
      <c r="C627" s="99" t="str">
        <f t="shared" si="56"/>
        <v>FOZ DO IGUAÇU</v>
      </c>
      <c r="D627" s="41" t="s">
        <v>219</v>
      </c>
      <c r="E627" s="498" t="s">
        <v>319</v>
      </c>
      <c r="F627" s="498"/>
      <c r="G627" s="498" t="s">
        <v>318</v>
      </c>
      <c r="H627" s="498"/>
      <c r="I627" s="56">
        <f>VLOOKUP(J538,Base!$B$29:$P$30,7)</f>
        <v>1.4999999999999999E-2</v>
      </c>
      <c r="J627" s="47">
        <f>ROUND(H623/30*VLOOKUP(J538,Base!$B$29:$P$30,6)/12*I627,2)</f>
        <v>2.79</v>
      </c>
      <c r="K627" s="19"/>
      <c r="L627" s="19"/>
    </row>
    <row r="628" spans="1:12" ht="18" customHeight="1" x14ac:dyDescent="0.2">
      <c r="A628" s="99">
        <f t="shared" si="54"/>
        <v>2</v>
      </c>
      <c r="B628" s="99" t="str">
        <f t="shared" si="55"/>
        <v>Vigilante armado diurno - 12x36h - LÍDER</v>
      </c>
      <c r="C628" s="99" t="str">
        <f t="shared" si="56"/>
        <v>FOZ DO IGUAÇU</v>
      </c>
      <c r="D628" s="41" t="s">
        <v>221</v>
      </c>
      <c r="E628" s="498" t="s">
        <v>320</v>
      </c>
      <c r="F628" s="498"/>
      <c r="G628" s="498" t="s">
        <v>318</v>
      </c>
      <c r="H628" s="498"/>
      <c r="I628" s="56">
        <f>VLOOKUP(J538,Base!$B$29:$P$30,9)</f>
        <v>7.7999999999999996E-3</v>
      </c>
      <c r="J628" s="47">
        <f>ROUND(H623/30*VLOOKUP(J538,Base!$B$29:$P$30,8)/12*I628,2)</f>
        <v>4.3499999999999996</v>
      </c>
      <c r="K628" s="19"/>
      <c r="L628" s="19"/>
    </row>
    <row r="629" spans="1:12" ht="36.75" customHeight="1" x14ac:dyDescent="0.2">
      <c r="A629" s="99">
        <f t="shared" si="54"/>
        <v>2</v>
      </c>
      <c r="B629" s="99" t="str">
        <f t="shared" si="55"/>
        <v>Vigilante armado diurno - 12x36h - LÍDER</v>
      </c>
      <c r="C629" s="99" t="str">
        <f t="shared" si="56"/>
        <v>FOZ DO IGUAÇU</v>
      </c>
      <c r="D629" s="41" t="s">
        <v>223</v>
      </c>
      <c r="E629" s="498" t="s">
        <v>321</v>
      </c>
      <c r="F629" s="498"/>
      <c r="G629" s="506" t="s">
        <v>322</v>
      </c>
      <c r="H629" s="506"/>
      <c r="I629" s="56">
        <f>VLOOKUP(J538,Base!$B$29:$P$30,11)</f>
        <v>0.02</v>
      </c>
      <c r="J629" s="47">
        <f>((D623/12+D623/12/3)*(1+I593)+I592*D623+I593*D623/12+J604-J597-J596-J600+J618)/30*VLOOKUP(J538,Base!$B$29:$P$30,10)/12*I629</f>
        <v>19.170978577777781</v>
      </c>
      <c r="K629" s="19"/>
      <c r="L629" s="19"/>
    </row>
    <row r="630" spans="1:12" ht="41.25" customHeight="1" x14ac:dyDescent="0.2">
      <c r="A630" s="99">
        <f t="shared" si="54"/>
        <v>2</v>
      </c>
      <c r="B630" s="99" t="str">
        <f t="shared" si="55"/>
        <v>Vigilante armado diurno - 12x36h - LÍDER</v>
      </c>
      <c r="C630" s="99" t="str">
        <f t="shared" si="56"/>
        <v>FOZ DO IGUAÇU</v>
      </c>
      <c r="D630" s="41" t="s">
        <v>225</v>
      </c>
      <c r="E630" s="506" t="s">
        <v>324</v>
      </c>
      <c r="F630" s="506"/>
      <c r="G630" s="498" t="s">
        <v>325</v>
      </c>
      <c r="H630" s="498"/>
      <c r="I630" s="76">
        <f>VLOOKUP(J538,Base!$B$29:$P$30,13)</f>
        <v>1</v>
      </c>
      <c r="J630" s="47">
        <f>ROUND((H623-J593+J592)/30*VLOOKUP(J538,Base!$B$29:$P$30,12)/12*I630,2)</f>
        <v>92.7</v>
      </c>
      <c r="K630" s="19"/>
      <c r="L630" s="19"/>
    </row>
    <row r="631" spans="1:12" ht="40.5" customHeight="1" x14ac:dyDescent="0.2">
      <c r="A631" s="99">
        <f t="shared" si="54"/>
        <v>2</v>
      </c>
      <c r="B631" s="99" t="str">
        <f t="shared" si="55"/>
        <v>Vigilante armado diurno - 12x36h - LÍDER</v>
      </c>
      <c r="C631" s="99" t="str">
        <f t="shared" si="56"/>
        <v>FOZ DO IGUAÇU</v>
      </c>
      <c r="D631" s="75" t="s">
        <v>253</v>
      </c>
      <c r="E631" s="508" t="s">
        <v>326</v>
      </c>
      <c r="F631" s="508"/>
      <c r="G631" s="478" t="s">
        <v>327</v>
      </c>
      <c r="H631" s="478"/>
      <c r="I631" s="88" t="str">
        <f>VLOOKUP(G543,Base!$B$236:$I$243,J548+1,FALSE())</f>
        <v>N</v>
      </c>
      <c r="J631" s="47">
        <f>IF(I631="S",(((H623)/G559*12)*(VLOOKUP(J538,Base!$B$29:$P$30,14))*(VLOOKUP(J538,Base!$B$29:$P$30,15))),IF(I631="N",0))</f>
        <v>0</v>
      </c>
      <c r="K631" s="19"/>
      <c r="L631" s="19"/>
    </row>
    <row r="632" spans="1:12" ht="18" customHeight="1" x14ac:dyDescent="0.2">
      <c r="A632" s="99">
        <f t="shared" si="54"/>
        <v>2</v>
      </c>
      <c r="B632" s="99" t="str">
        <f t="shared" si="55"/>
        <v>Vigilante armado diurno - 12x36h - LÍDER</v>
      </c>
      <c r="C632" s="99" t="str">
        <f t="shared" si="56"/>
        <v>FOZ DO IGUAÇU</v>
      </c>
      <c r="D632" s="555" t="s">
        <v>328</v>
      </c>
      <c r="E632" s="555"/>
      <c r="F632" s="555"/>
      <c r="G632" s="555"/>
      <c r="H632" s="555"/>
      <c r="I632" s="555"/>
      <c r="J632" s="54">
        <f>SUM(J625:J631)</f>
        <v>1024.3209785777779</v>
      </c>
      <c r="K632" s="19"/>
      <c r="L632" s="19"/>
    </row>
    <row r="633" spans="1:12" ht="12.75" customHeight="1" x14ac:dyDescent="0.2">
      <c r="A633" s="99">
        <f t="shared" si="54"/>
        <v>2</v>
      </c>
      <c r="B633" s="99" t="str">
        <f t="shared" si="55"/>
        <v>Vigilante armado diurno - 12x36h - LÍDER</v>
      </c>
      <c r="C633" s="99" t="str">
        <f t="shared" si="56"/>
        <v>FOZ DO IGUAÇU</v>
      </c>
      <c r="D633" s="19"/>
      <c r="E633" s="19"/>
      <c r="F633" s="19"/>
      <c r="G633" s="19"/>
      <c r="H633" s="19"/>
      <c r="I633" s="19"/>
      <c r="J633" s="19"/>
      <c r="K633" s="19"/>
      <c r="L633" s="19"/>
    </row>
    <row r="634" spans="1:12" ht="18" customHeight="1" x14ac:dyDescent="0.2">
      <c r="A634" s="99">
        <f t="shared" si="54"/>
        <v>2</v>
      </c>
      <c r="B634" s="99" t="str">
        <f t="shared" si="55"/>
        <v>Vigilante armado diurno - 12x36h - LÍDER</v>
      </c>
      <c r="C634" s="99" t="str">
        <f t="shared" si="56"/>
        <v>FOZ DO IGUAÇU</v>
      </c>
      <c r="D634" s="495" t="str">
        <f>Raiz!$B$98</f>
        <v>MÓDULO 5 - INSUMOS DIVERSOS</v>
      </c>
      <c r="E634" s="495"/>
      <c r="F634" s="495"/>
      <c r="G634" s="495"/>
      <c r="H634" s="495"/>
      <c r="I634" s="495"/>
      <c r="J634" s="46" t="str">
        <f>Raiz!$H$98</f>
        <v>Valor R$</v>
      </c>
      <c r="K634" s="19"/>
      <c r="L634" s="19"/>
    </row>
    <row r="635" spans="1:12" ht="15" customHeight="1" x14ac:dyDescent="0.2">
      <c r="A635" s="99">
        <f t="shared" ref="A635:A671" si="57">A634</f>
        <v>2</v>
      </c>
      <c r="B635" s="99" t="str">
        <f t="shared" ref="B635:B671" si="58">B634</f>
        <v>Vigilante armado diurno - 12x36h - LÍDER</v>
      </c>
      <c r="C635" s="99" t="str">
        <f t="shared" ref="C635:C671" si="59">C634</f>
        <v>FOZ DO IGUAÇU</v>
      </c>
      <c r="D635" s="41" t="str">
        <f>Raiz!$B$99</f>
        <v>A</v>
      </c>
      <c r="E635" s="493" t="str">
        <f>Raiz!$C$99</f>
        <v>Uniformes</v>
      </c>
      <c r="F635" s="493"/>
      <c r="G635" s="493"/>
      <c r="H635" s="493"/>
      <c r="I635" s="493"/>
      <c r="J635" s="47">
        <f>VLOOKUP(G543,Base!$B$369:$I$375,J548+1,FALSE())</f>
        <v>179.7</v>
      </c>
      <c r="K635" s="24"/>
      <c r="L635" s="24"/>
    </row>
    <row r="636" spans="1:12" ht="18" customHeight="1" x14ac:dyDescent="0.2">
      <c r="A636" s="99">
        <f t="shared" si="57"/>
        <v>2</v>
      </c>
      <c r="B636" s="99" t="str">
        <f t="shared" si="58"/>
        <v>Vigilante armado diurno - 12x36h - LÍDER</v>
      </c>
      <c r="C636" s="99" t="str">
        <f t="shared" si="59"/>
        <v>FOZ DO IGUAÇU</v>
      </c>
      <c r="D636" s="41" t="str">
        <f>Raiz!$B$100</f>
        <v>B</v>
      </c>
      <c r="E636" s="493" t="str">
        <f>Raiz!$C$100</f>
        <v>Materiais de uso individual</v>
      </c>
      <c r="F636" s="493"/>
      <c r="G636" s="493"/>
      <c r="H636" s="493"/>
      <c r="I636" s="493"/>
      <c r="J636" s="47">
        <f>VLOOKUP(G543,Base!$B$380:$I$386,J548+1,FALSE())</f>
        <v>66.3</v>
      </c>
      <c r="K636" s="24"/>
      <c r="L636" s="24"/>
    </row>
    <row r="637" spans="1:12" ht="18" customHeight="1" x14ac:dyDescent="0.2">
      <c r="A637" s="99">
        <f t="shared" si="57"/>
        <v>2</v>
      </c>
      <c r="B637" s="99" t="str">
        <f t="shared" si="58"/>
        <v>Vigilante armado diurno - 12x36h - LÍDER</v>
      </c>
      <c r="C637" s="99" t="str">
        <f t="shared" si="59"/>
        <v>FOZ DO IGUAÇU</v>
      </c>
      <c r="D637" s="41" t="str">
        <f>Raiz!$B$101</f>
        <v>C</v>
      </c>
      <c r="E637" s="493" t="str">
        <f>Raiz!$C$101</f>
        <v>Materiais de uso compartilhado</v>
      </c>
      <c r="F637" s="493"/>
      <c r="G637" s="493"/>
      <c r="H637" s="493"/>
      <c r="I637" s="493"/>
      <c r="J637" s="47">
        <f>VLOOKUP(G543,Base!$B$391:$I$397,J548+1,FALSE())</f>
        <v>101.10000000000002</v>
      </c>
      <c r="K637" s="24"/>
      <c r="L637" s="24"/>
    </row>
    <row r="638" spans="1:12" ht="18" customHeight="1" x14ac:dyDescent="0.2">
      <c r="A638" s="99">
        <f t="shared" si="57"/>
        <v>2</v>
      </c>
      <c r="B638" s="99" t="str">
        <f t="shared" si="58"/>
        <v>Vigilante armado diurno - 12x36h - LÍDER</v>
      </c>
      <c r="C638" s="99" t="str">
        <f t="shared" si="59"/>
        <v>FOZ DO IGUAÇU</v>
      </c>
      <c r="D638" s="41" t="str">
        <f>Raiz!$B$102</f>
        <v>D</v>
      </c>
      <c r="E638" s="493" t="str">
        <f>Raiz!$C$102</f>
        <v>Relógio Biométrico</v>
      </c>
      <c r="F638" s="493"/>
      <c r="G638" s="493"/>
      <c r="H638" s="493"/>
      <c r="I638" s="493"/>
      <c r="J638" s="47">
        <f>VLOOKUP(G543,Base!$B$402:$I$408,J548+1,FALSE())</f>
        <v>77.73</v>
      </c>
      <c r="K638" s="24"/>
      <c r="L638" s="24"/>
    </row>
    <row r="639" spans="1:12" ht="18" customHeight="1" x14ac:dyDescent="0.2">
      <c r="A639" s="99">
        <f t="shared" si="57"/>
        <v>2</v>
      </c>
      <c r="B639" s="99" t="str">
        <f t="shared" si="58"/>
        <v>Vigilante armado diurno - 12x36h - LÍDER</v>
      </c>
      <c r="C639" s="99" t="str">
        <f t="shared" si="59"/>
        <v>FOZ DO IGUAÇU</v>
      </c>
      <c r="D639" s="550" t="str">
        <f>Raiz!$B$103</f>
        <v>Total do Módulo 5 - Insumos Diversos</v>
      </c>
      <c r="E639" s="550"/>
      <c r="F639" s="550"/>
      <c r="G639" s="550"/>
      <c r="H639" s="550"/>
      <c r="I639" s="550"/>
      <c r="J639" s="54">
        <f>SUM(J635:J638)</f>
        <v>424.83000000000004</v>
      </c>
      <c r="K639" s="19"/>
      <c r="L639" s="19"/>
    </row>
    <row r="640" spans="1:12" ht="13.5" customHeight="1" x14ac:dyDescent="0.2">
      <c r="A640" s="99">
        <f t="shared" si="57"/>
        <v>2</v>
      </c>
      <c r="B640" s="99" t="str">
        <f t="shared" si="58"/>
        <v>Vigilante armado diurno - 12x36h - LÍDER</v>
      </c>
      <c r="C640" s="99" t="str">
        <f t="shared" si="59"/>
        <v>FOZ DO IGUAÇU</v>
      </c>
      <c r="D640" s="19"/>
      <c r="E640" s="19"/>
      <c r="F640" s="19"/>
      <c r="G640" s="19"/>
      <c r="H640" s="19"/>
      <c r="I640" s="19"/>
      <c r="J640" s="19"/>
      <c r="K640" s="19"/>
      <c r="L640" s="19"/>
    </row>
    <row r="641" spans="1:12" ht="18" customHeight="1" x14ac:dyDescent="0.2">
      <c r="A641" s="99">
        <f t="shared" si="57"/>
        <v>2</v>
      </c>
      <c r="B641" s="99" t="str">
        <f t="shared" si="58"/>
        <v>Vigilante armado diurno - 12x36h - LÍDER</v>
      </c>
      <c r="C641" s="99" t="str">
        <f t="shared" si="59"/>
        <v>FOZ DO IGUAÇU</v>
      </c>
      <c r="D641" s="505" t="str">
        <f>Raiz!$B$105</f>
        <v>6 - CUSTOS INDIRETOS, TRIBUTOS E LUCRO</v>
      </c>
      <c r="E641" s="505"/>
      <c r="F641" s="505"/>
      <c r="G641" s="505"/>
      <c r="H641" s="505"/>
      <c r="I641" s="45" t="str">
        <f>Raiz!$G$105</f>
        <v>%</v>
      </c>
      <c r="J641" s="46" t="str">
        <f>Raiz!$H$105</f>
        <v>Valor R$</v>
      </c>
      <c r="K641" s="19"/>
      <c r="L641" s="19"/>
    </row>
    <row r="642" spans="1:12" ht="18" customHeight="1" x14ac:dyDescent="0.2">
      <c r="A642" s="99">
        <f t="shared" si="57"/>
        <v>2</v>
      </c>
      <c r="B642" s="99" t="str">
        <f t="shared" si="58"/>
        <v>Vigilante armado diurno - 12x36h - LÍDER</v>
      </c>
      <c r="C642" s="99" t="str">
        <f t="shared" si="59"/>
        <v>FOZ DO IGUAÇU</v>
      </c>
      <c r="D642" s="41" t="str">
        <f>Raiz!$B$106</f>
        <v>A</v>
      </c>
      <c r="E642" s="498" t="str">
        <f>Raiz!$C$106</f>
        <v>Custos Indiretos (despesas administrativas e operacionais)</v>
      </c>
      <c r="F642" s="498"/>
      <c r="G642" s="498"/>
      <c r="H642" s="498"/>
      <c r="I642" s="56">
        <f>VLOOKUP(G543,Base!$B$413:$L$419,J548+1,FALSE())</f>
        <v>0.06</v>
      </c>
      <c r="J642" s="47">
        <f>ROUND(J664*I642,2)</f>
        <v>890.73</v>
      </c>
      <c r="K642" s="19"/>
      <c r="L642" s="19"/>
    </row>
    <row r="643" spans="1:12" ht="18" customHeight="1" x14ac:dyDescent="0.2">
      <c r="A643" s="99">
        <f t="shared" si="57"/>
        <v>2</v>
      </c>
      <c r="B643" s="99" t="str">
        <f t="shared" si="58"/>
        <v>Vigilante armado diurno - 12x36h - LÍDER</v>
      </c>
      <c r="C643" s="99" t="str">
        <f t="shared" si="59"/>
        <v>FOZ DO IGUAÇU</v>
      </c>
      <c r="D643" s="41" t="str">
        <f>Raiz!$B$107</f>
        <v>B</v>
      </c>
      <c r="E643" s="498" t="str">
        <f>Raiz!$C$107</f>
        <v>Lucro</v>
      </c>
      <c r="F643" s="498"/>
      <c r="G643" s="498"/>
      <c r="H643" s="498"/>
      <c r="I643" s="56">
        <f>VLOOKUP(G543,Base!$B$424:$L$430,J548+1,FALSE())</f>
        <v>6.7900000000000002E-2</v>
      </c>
      <c r="J643" s="47">
        <f>ROUND(J666*I643,2)</f>
        <v>1068.49</v>
      </c>
      <c r="K643" s="19"/>
      <c r="L643" s="19"/>
    </row>
    <row r="644" spans="1:12" ht="18" customHeight="1" x14ac:dyDescent="0.2">
      <c r="A644" s="99">
        <f t="shared" si="57"/>
        <v>2</v>
      </c>
      <c r="B644" s="99" t="str">
        <f t="shared" si="58"/>
        <v>Vigilante armado diurno - 12x36h - LÍDER</v>
      </c>
      <c r="C644" s="99" t="str">
        <f t="shared" si="59"/>
        <v>FOZ DO IGUAÇU</v>
      </c>
      <c r="D644" s="553" t="str">
        <f>Raiz!$B$108</f>
        <v>Subtotal</v>
      </c>
      <c r="E644" s="553"/>
      <c r="F644" s="553"/>
      <c r="G644" s="553"/>
      <c r="H644" s="553"/>
      <c r="I644" s="89">
        <f>SUM(I642:I643)</f>
        <v>0.12790000000000001</v>
      </c>
      <c r="J644" s="90">
        <f>SUM(J642:J643)</f>
        <v>1959.22</v>
      </c>
      <c r="K644" s="19"/>
      <c r="L644" s="19"/>
    </row>
    <row r="645" spans="1:12" ht="18" customHeight="1" x14ac:dyDescent="0.2">
      <c r="A645" s="99">
        <f t="shared" si="57"/>
        <v>2</v>
      </c>
      <c r="B645" s="99" t="str">
        <f t="shared" si="58"/>
        <v>Vigilante armado diurno - 12x36h - LÍDER</v>
      </c>
      <c r="C645" s="99" t="str">
        <f t="shared" si="59"/>
        <v>FOZ DO IGUAÇU</v>
      </c>
      <c r="D645" s="41" t="str">
        <f>Raiz!$B$109</f>
        <v>C</v>
      </c>
      <c r="E645" s="498" t="str">
        <f>Raiz!$C$109</f>
        <v>Tributos</v>
      </c>
      <c r="F645" s="498"/>
      <c r="G645" s="498"/>
      <c r="H645" s="498"/>
      <c r="I645" s="89">
        <f>SUM(I646:I648)</f>
        <v>8.6499999999999994E-2</v>
      </c>
      <c r="J645" s="90">
        <f>SUM(J646:J648)</f>
        <v>1591.25</v>
      </c>
      <c r="K645" s="19"/>
      <c r="L645" s="19"/>
    </row>
    <row r="646" spans="1:12" ht="18" customHeight="1" x14ac:dyDescent="0.2">
      <c r="A646" s="99">
        <f t="shared" si="57"/>
        <v>2</v>
      </c>
      <c r="B646" s="99" t="str">
        <f t="shared" si="58"/>
        <v>Vigilante armado diurno - 12x36h - LÍDER</v>
      </c>
      <c r="C646" s="99" t="str">
        <f t="shared" si="59"/>
        <v>FOZ DO IGUAÇU</v>
      </c>
      <c r="D646" s="500" t="str">
        <f>Raiz!$B$110</f>
        <v>C.1</v>
      </c>
      <c r="E646" s="501" t="str">
        <f>Raiz!$C$110</f>
        <v>Tributos Federais</v>
      </c>
      <c r="F646" s="498" t="str">
        <f>Raiz!$D$110</f>
        <v>PIS</v>
      </c>
      <c r="G646" s="498"/>
      <c r="H646" s="498"/>
      <c r="I646" s="76">
        <f>Raiz!$G$110</f>
        <v>6.4999999999999997E-3</v>
      </c>
      <c r="J646" s="47">
        <f>ROUND(I646*J655,2)</f>
        <v>119.57</v>
      </c>
      <c r="K646" s="19"/>
      <c r="L646" s="19"/>
    </row>
    <row r="647" spans="1:12" ht="18" customHeight="1" x14ac:dyDescent="0.2">
      <c r="A647" s="99">
        <f t="shared" si="57"/>
        <v>2</v>
      </c>
      <c r="B647" s="99" t="str">
        <f t="shared" si="58"/>
        <v>Vigilante armado diurno - 12x36h - LÍDER</v>
      </c>
      <c r="C647" s="99" t="str">
        <f t="shared" si="59"/>
        <v>FOZ DO IGUAÇU</v>
      </c>
      <c r="D647" s="500"/>
      <c r="E647" s="501"/>
      <c r="F647" s="502" t="str">
        <f>Raiz!$D$111</f>
        <v>COFINS</v>
      </c>
      <c r="G647" s="502"/>
      <c r="H647" s="502"/>
      <c r="I647" s="56">
        <f>Raiz!$G$111</f>
        <v>0.03</v>
      </c>
      <c r="J647" s="47">
        <f>ROUND(I647*J655,2)</f>
        <v>551.88</v>
      </c>
    </row>
    <row r="648" spans="1:12" ht="18" customHeight="1" x14ac:dyDescent="0.2">
      <c r="A648" s="99">
        <f t="shared" si="57"/>
        <v>2</v>
      </c>
      <c r="B648" s="99" t="str">
        <f t="shared" si="58"/>
        <v>Vigilante armado diurno - 12x36h - LÍDER</v>
      </c>
      <c r="C648" s="99" t="str">
        <f t="shared" si="59"/>
        <v>FOZ DO IGUAÇU</v>
      </c>
      <c r="D648" s="41" t="str">
        <f>Raiz!$B$112</f>
        <v>C.2</v>
      </c>
      <c r="E648" s="26" t="str">
        <f>Raiz!$C$112</f>
        <v>Tributos Municipais</v>
      </c>
      <c r="F648" s="498" t="str">
        <f>Raiz!$D$112</f>
        <v>ISS</v>
      </c>
      <c r="G648" s="498"/>
      <c r="H648" s="498"/>
      <c r="I648" s="56">
        <f>VLOOKUP(G543,Base!$B$38:$D$44,3,FALSE())</f>
        <v>0.05</v>
      </c>
      <c r="J648" s="47">
        <f>ROUND(I648*J655,2)</f>
        <v>919.8</v>
      </c>
    </row>
    <row r="649" spans="1:12" ht="18" customHeight="1" x14ac:dyDescent="0.2">
      <c r="A649" s="99">
        <f t="shared" si="57"/>
        <v>2</v>
      </c>
      <c r="B649" s="99" t="str">
        <f t="shared" si="58"/>
        <v>Vigilante armado diurno - 12x36h - LÍDER</v>
      </c>
      <c r="C649" s="99" t="str">
        <f t="shared" si="59"/>
        <v>FOZ DO IGUAÇU</v>
      </c>
      <c r="D649" s="554" t="str">
        <f>Raiz!$B$113</f>
        <v>Total do Módulo 6 - Custos Indiretos, Lucro e Tributos</v>
      </c>
      <c r="E649" s="554"/>
      <c r="F649" s="554"/>
      <c r="G649" s="554"/>
      <c r="H649" s="554"/>
      <c r="I649" s="66">
        <f>I644+I645</f>
        <v>0.21440000000000001</v>
      </c>
      <c r="J649" s="54">
        <f>J644+J645</f>
        <v>3550.4700000000003</v>
      </c>
    </row>
    <row r="650" spans="1:12" ht="12.75" customHeight="1" x14ac:dyDescent="0.2">
      <c r="A650" s="99">
        <f t="shared" si="57"/>
        <v>2</v>
      </c>
      <c r="B650" s="99" t="str">
        <f t="shared" si="58"/>
        <v>Vigilante armado diurno - 12x36h - LÍDER</v>
      </c>
      <c r="C650" s="99" t="str">
        <f t="shared" si="59"/>
        <v>FOZ DO IGUAÇU</v>
      </c>
      <c r="D650" s="19"/>
      <c r="E650" s="19"/>
      <c r="F650" s="19"/>
      <c r="G650" s="19"/>
      <c r="H650" s="19"/>
      <c r="I650" s="19"/>
      <c r="J650" s="19"/>
    </row>
    <row r="651" spans="1:12" ht="18" customHeight="1" x14ac:dyDescent="0.2">
      <c r="A651" s="99">
        <f t="shared" si="57"/>
        <v>2</v>
      </c>
      <c r="B651" s="99" t="str">
        <f t="shared" si="58"/>
        <v>Vigilante armado diurno - 12x36h - LÍDER</v>
      </c>
      <c r="C651" s="99" t="str">
        <f t="shared" si="59"/>
        <v>FOZ DO IGUAÇU</v>
      </c>
      <c r="D651" s="495" t="str">
        <f>Raiz!$B$115</f>
        <v>TRIBUTOS (percentual incidente sobre o Valor total por empregado)</v>
      </c>
      <c r="E651" s="495"/>
      <c r="F651" s="495"/>
      <c r="G651" s="495"/>
      <c r="H651" s="495"/>
      <c r="I651" s="495"/>
      <c r="J651" s="495"/>
    </row>
    <row r="652" spans="1:12" ht="18" customHeight="1" x14ac:dyDescent="0.2">
      <c r="A652" s="99">
        <f t="shared" si="57"/>
        <v>2</v>
      </c>
      <c r="B652" s="99" t="str">
        <f t="shared" si="58"/>
        <v>Vigilante armado diurno - 12x36h - LÍDER</v>
      </c>
      <c r="C652" s="99" t="str">
        <f t="shared" si="59"/>
        <v>FOZ DO IGUAÇU</v>
      </c>
      <c r="D652" s="41" t="str">
        <f>Raiz!$B$116</f>
        <v>A</v>
      </c>
      <c r="E652" s="493" t="str">
        <f>Raiz!$C$116</f>
        <v>Percentual total dos Tributos / 100</v>
      </c>
      <c r="F652" s="493"/>
      <c r="G652" s="493"/>
      <c r="H652" s="493"/>
      <c r="I652" s="493"/>
      <c r="J652" s="91">
        <f>I645</f>
        <v>8.6499999999999994E-2</v>
      </c>
    </row>
    <row r="653" spans="1:12" ht="18" customHeight="1" x14ac:dyDescent="0.2">
      <c r="A653" s="99">
        <f t="shared" si="57"/>
        <v>2</v>
      </c>
      <c r="B653" s="99" t="str">
        <f t="shared" si="58"/>
        <v>Vigilante armado diurno - 12x36h - LÍDER</v>
      </c>
      <c r="C653" s="99" t="str">
        <f t="shared" si="59"/>
        <v>FOZ DO IGUAÇU</v>
      </c>
      <c r="D653" s="41" t="str">
        <f>Raiz!$B$117</f>
        <v>B</v>
      </c>
      <c r="E653" s="493" t="str">
        <f>Raiz!$C$117</f>
        <v>1 - A</v>
      </c>
      <c r="F653" s="493"/>
      <c r="G653" s="493"/>
      <c r="H653" s="493"/>
      <c r="I653" s="493"/>
      <c r="J653" s="91">
        <f>1-J652</f>
        <v>0.91349999999999998</v>
      </c>
    </row>
    <row r="654" spans="1:12" ht="18" customHeight="1" x14ac:dyDescent="0.2">
      <c r="A654" s="99">
        <f t="shared" si="57"/>
        <v>2</v>
      </c>
      <c r="B654" s="99" t="str">
        <f t="shared" si="58"/>
        <v>Vigilante armado diurno - 12x36h - LÍDER</v>
      </c>
      <c r="C654" s="99" t="str">
        <f t="shared" si="59"/>
        <v>FOZ DO IGUAÇU</v>
      </c>
      <c r="D654" s="41" t="str">
        <f>Raiz!$B$118</f>
        <v>C</v>
      </c>
      <c r="E654" s="493" t="str">
        <f>Raiz!$C$118</f>
        <v>Custo antes da incidência dos tributos</v>
      </c>
      <c r="F654" s="493"/>
      <c r="G654" s="493"/>
      <c r="H654" s="493"/>
      <c r="I654" s="493"/>
      <c r="J654" s="47">
        <f>J668</f>
        <v>16804.68097857778</v>
      </c>
    </row>
    <row r="655" spans="1:12" ht="18" customHeight="1" x14ac:dyDescent="0.2">
      <c r="A655" s="99">
        <f t="shared" si="57"/>
        <v>2</v>
      </c>
      <c r="B655" s="99" t="str">
        <f t="shared" si="58"/>
        <v>Vigilante armado diurno - 12x36h - LÍDER</v>
      </c>
      <c r="C655" s="99" t="str">
        <f t="shared" si="59"/>
        <v>FOZ DO IGUAÇU</v>
      </c>
      <c r="D655" s="41" t="str">
        <f>Raiz!$B$119</f>
        <v>D</v>
      </c>
      <c r="E655" s="493" t="str">
        <f>Raiz!$C$119</f>
        <v>PREÇO DO POSTO/MÊS (C / B)</v>
      </c>
      <c r="F655" s="493"/>
      <c r="G655" s="493"/>
      <c r="H655" s="493"/>
      <c r="I655" s="493"/>
      <c r="J655" s="47">
        <f>ROUND(J654/J653,2)</f>
        <v>18395.93</v>
      </c>
    </row>
    <row r="656" spans="1:12" ht="18" customHeight="1" x14ac:dyDescent="0.2">
      <c r="A656" s="99">
        <f t="shared" si="57"/>
        <v>2</v>
      </c>
      <c r="B656" s="99" t="str">
        <f t="shared" si="58"/>
        <v>Vigilante armado diurno - 12x36h - LÍDER</v>
      </c>
      <c r="C656" s="99" t="str">
        <f t="shared" si="59"/>
        <v>FOZ DO IGUAÇU</v>
      </c>
      <c r="D656" s="550" t="str">
        <f>Raiz!$B$120</f>
        <v>Total dos Tributos = (D – C)</v>
      </c>
      <c r="E656" s="550"/>
      <c r="F656" s="550"/>
      <c r="G656" s="550"/>
      <c r="H656" s="550"/>
      <c r="I656" s="550"/>
      <c r="J656" s="92">
        <f>J655-J654</f>
        <v>1591.2490214222198</v>
      </c>
    </row>
    <row r="657" spans="1:13" ht="12.75" customHeight="1" x14ac:dyDescent="0.2">
      <c r="A657" s="99">
        <f t="shared" si="57"/>
        <v>2</v>
      </c>
      <c r="B657" s="99" t="str">
        <f t="shared" si="58"/>
        <v>Vigilante armado diurno - 12x36h - LÍDER</v>
      </c>
      <c r="C657" s="99" t="str">
        <f t="shared" si="59"/>
        <v>FOZ DO IGUAÇU</v>
      </c>
      <c r="D657" s="19"/>
      <c r="E657" s="19"/>
      <c r="F657" s="19"/>
      <c r="G657" s="19"/>
      <c r="H657" s="19"/>
      <c r="I657" s="19"/>
      <c r="J657" s="19"/>
    </row>
    <row r="658" spans="1:13" ht="18" customHeight="1" x14ac:dyDescent="0.2">
      <c r="A658" s="99">
        <f t="shared" si="57"/>
        <v>2</v>
      </c>
      <c r="B658" s="99" t="str">
        <f t="shared" si="58"/>
        <v>Vigilante armado diurno - 12x36h - LÍDER</v>
      </c>
      <c r="C658" s="99" t="str">
        <f t="shared" si="59"/>
        <v>FOZ DO IGUAÇU</v>
      </c>
      <c r="D658" s="551" t="str">
        <f>Raiz!$B$122</f>
        <v>2 - QUADRO-RESUMO DO CUSTO POR EMPREGADO</v>
      </c>
      <c r="E658" s="551"/>
      <c r="F658" s="551"/>
      <c r="G658" s="551"/>
      <c r="H658" s="551"/>
      <c r="I658" s="551"/>
      <c r="J658" s="108" t="str">
        <f>Raiz!$H$122</f>
        <v>Valor R$</v>
      </c>
    </row>
    <row r="659" spans="1:13" ht="18" customHeight="1" x14ac:dyDescent="0.2">
      <c r="A659" s="99">
        <f t="shared" si="57"/>
        <v>2</v>
      </c>
      <c r="B659" s="99" t="str">
        <f t="shared" si="58"/>
        <v>Vigilante armado diurno - 12x36h - LÍDER</v>
      </c>
      <c r="C659" s="99" t="str">
        <f t="shared" si="59"/>
        <v>FOZ DO IGUAÇU</v>
      </c>
      <c r="D659" s="41" t="str">
        <f>Raiz!$B$123</f>
        <v>A</v>
      </c>
      <c r="E659" s="493" t="str">
        <f>Raiz!$C$123</f>
        <v>Módulo 1 - Composição da Remuneração</v>
      </c>
      <c r="F659" s="493"/>
      <c r="G659" s="493"/>
      <c r="H659" s="493"/>
      <c r="I659" s="493"/>
      <c r="J659" s="47">
        <f>J576</f>
        <v>7437.97</v>
      </c>
    </row>
    <row r="660" spans="1:13" ht="18" customHeight="1" x14ac:dyDescent="0.2">
      <c r="A660" s="99">
        <f t="shared" si="57"/>
        <v>2</v>
      </c>
      <c r="B660" s="99" t="str">
        <f t="shared" si="58"/>
        <v>Vigilante armado diurno - 12x36h - LÍDER</v>
      </c>
      <c r="C660" s="99" t="str">
        <f t="shared" si="59"/>
        <v>FOZ DO IGUAÇU</v>
      </c>
      <c r="D660" s="41" t="str">
        <f>Raiz!$B$124</f>
        <v>B</v>
      </c>
      <c r="E660" s="493" t="str">
        <f>Raiz!$C$124</f>
        <v>Módulo 2 - Encargos e Benefícios Anuais, Mensais e Diários</v>
      </c>
      <c r="F660" s="493"/>
      <c r="G660" s="493"/>
      <c r="H660" s="493"/>
      <c r="I660" s="493"/>
      <c r="J660" s="47">
        <f>J610</f>
        <v>5488.1500000000005</v>
      </c>
    </row>
    <row r="661" spans="1:13" ht="18" customHeight="1" x14ac:dyDescent="0.2">
      <c r="A661" s="99">
        <f t="shared" si="57"/>
        <v>2</v>
      </c>
      <c r="B661" s="99" t="str">
        <f t="shared" si="58"/>
        <v>Vigilante armado diurno - 12x36h - LÍDER</v>
      </c>
      <c r="C661" s="99" t="str">
        <f t="shared" si="59"/>
        <v>FOZ DO IGUAÇU</v>
      </c>
      <c r="D661" s="41" t="str">
        <f>Raiz!$B$125</f>
        <v>C</v>
      </c>
      <c r="E661" s="493" t="str">
        <f>Raiz!$C$125</f>
        <v>Módulo 3 - Provisão para Rescisão</v>
      </c>
      <c r="F661" s="493"/>
      <c r="G661" s="493"/>
      <c r="H661" s="493"/>
      <c r="I661" s="493"/>
      <c r="J661" s="47">
        <f>J618</f>
        <v>470.18999999999994</v>
      </c>
    </row>
    <row r="662" spans="1:13" ht="18" customHeight="1" x14ac:dyDescent="0.2">
      <c r="A662" s="99">
        <f t="shared" si="57"/>
        <v>2</v>
      </c>
      <c r="B662" s="99" t="str">
        <f t="shared" si="58"/>
        <v>Vigilante armado diurno - 12x36h - LÍDER</v>
      </c>
      <c r="C662" s="99" t="str">
        <f t="shared" si="59"/>
        <v>FOZ DO IGUAÇU</v>
      </c>
      <c r="D662" s="41" t="str">
        <f>Raiz!$B$126</f>
        <v>D</v>
      </c>
      <c r="E662" s="493" t="str">
        <f>Raiz!$C$126</f>
        <v>Módulo 4 - Custo de Reposição do Profissional Ausente</v>
      </c>
      <c r="F662" s="493"/>
      <c r="G662" s="493"/>
      <c r="H662" s="493"/>
      <c r="I662" s="493"/>
      <c r="J662" s="47">
        <f>J632</f>
        <v>1024.3209785777779</v>
      </c>
    </row>
    <row r="663" spans="1:13" ht="18" customHeight="1" x14ac:dyDescent="0.2">
      <c r="A663" s="99">
        <f t="shared" si="57"/>
        <v>2</v>
      </c>
      <c r="B663" s="99" t="str">
        <f t="shared" si="58"/>
        <v>Vigilante armado diurno - 12x36h - LÍDER</v>
      </c>
      <c r="C663" s="99" t="str">
        <f t="shared" si="59"/>
        <v>FOZ DO IGUAÇU</v>
      </c>
      <c r="D663" s="41" t="str">
        <f>Raiz!$B$127</f>
        <v>E</v>
      </c>
      <c r="E663" s="493" t="str">
        <f>Raiz!$C$127</f>
        <v>Módulo 5 - Insumos Diversos</v>
      </c>
      <c r="F663" s="493"/>
      <c r="G663" s="493"/>
      <c r="H663" s="493"/>
      <c r="I663" s="493"/>
      <c r="J663" s="47">
        <f>J639</f>
        <v>424.83000000000004</v>
      </c>
    </row>
    <row r="664" spans="1:13" ht="18" customHeight="1" x14ac:dyDescent="0.2">
      <c r="A664" s="99">
        <f t="shared" si="57"/>
        <v>2</v>
      </c>
      <c r="B664" s="99" t="str">
        <f t="shared" si="58"/>
        <v>Vigilante armado diurno - 12x36h - LÍDER</v>
      </c>
      <c r="C664" s="99" t="str">
        <f t="shared" si="59"/>
        <v>FOZ DO IGUAÇU</v>
      </c>
      <c r="D664" s="552" t="str">
        <f>Raiz!$B$128</f>
        <v>Subtotal (A + B + C+ D + E)</v>
      </c>
      <c r="E664" s="552"/>
      <c r="F664" s="552"/>
      <c r="G664" s="552"/>
      <c r="H664" s="552"/>
      <c r="I664" s="552"/>
      <c r="J664" s="90">
        <f>SUM(J659:J663)</f>
        <v>14845.460978577779</v>
      </c>
    </row>
    <row r="665" spans="1:13" ht="18" customHeight="1" x14ac:dyDescent="0.2">
      <c r="A665" s="99">
        <f t="shared" si="57"/>
        <v>2</v>
      </c>
      <c r="B665" s="99" t="str">
        <f t="shared" si="58"/>
        <v>Vigilante armado diurno - 12x36h - LÍDER</v>
      </c>
      <c r="C665" s="99" t="str">
        <f t="shared" si="59"/>
        <v>FOZ DO IGUAÇU</v>
      </c>
      <c r="D665" s="41" t="str">
        <f>Raiz!$B$129</f>
        <v>F</v>
      </c>
      <c r="E665" s="493" t="str">
        <f>Raiz!$C$129</f>
        <v>Módulo 6-A - Custos Indiretos (despesas administrativas e operacionais)</v>
      </c>
      <c r="F665" s="493"/>
      <c r="G665" s="493"/>
      <c r="H665" s="493"/>
      <c r="I665" s="493"/>
      <c r="J665" s="47">
        <f>J642</f>
        <v>890.73</v>
      </c>
    </row>
    <row r="666" spans="1:13" ht="18" customHeight="1" x14ac:dyDescent="0.2">
      <c r="A666" s="99">
        <f t="shared" si="57"/>
        <v>2</v>
      </c>
      <c r="B666" s="99" t="str">
        <f t="shared" si="58"/>
        <v>Vigilante armado diurno - 12x36h - LÍDER</v>
      </c>
      <c r="C666" s="99" t="str">
        <f t="shared" si="59"/>
        <v>FOZ DO IGUAÇU</v>
      </c>
      <c r="D666" s="552" t="str">
        <f>Raiz!$B$130</f>
        <v>Subtotal (antes da incidência dos lucros)</v>
      </c>
      <c r="E666" s="552"/>
      <c r="F666" s="552"/>
      <c r="G666" s="552"/>
      <c r="H666" s="552"/>
      <c r="I666" s="552"/>
      <c r="J666" s="49">
        <f>J664+J665</f>
        <v>15736.190978577779</v>
      </c>
    </row>
    <row r="667" spans="1:13" ht="18" customHeight="1" x14ac:dyDescent="0.2">
      <c r="A667" s="99">
        <f t="shared" si="57"/>
        <v>2</v>
      </c>
      <c r="B667" s="99" t="str">
        <f t="shared" si="58"/>
        <v>Vigilante armado diurno - 12x36h - LÍDER</v>
      </c>
      <c r="C667" s="99" t="str">
        <f t="shared" si="59"/>
        <v>FOZ DO IGUAÇU</v>
      </c>
      <c r="D667" s="41" t="str">
        <f>Raiz!$B$131</f>
        <v>G</v>
      </c>
      <c r="E667" s="493" t="str">
        <f>Raiz!$C$131</f>
        <v>Módulo 6-B - Lucro</v>
      </c>
      <c r="F667" s="493"/>
      <c r="G667" s="493"/>
      <c r="H667" s="493"/>
      <c r="I667" s="493"/>
      <c r="J667" s="49">
        <f>J643</f>
        <v>1068.49</v>
      </c>
    </row>
    <row r="668" spans="1:13" ht="18" customHeight="1" x14ac:dyDescent="0.2">
      <c r="A668" s="99">
        <f t="shared" si="57"/>
        <v>2</v>
      </c>
      <c r="B668" s="99" t="str">
        <f t="shared" si="58"/>
        <v>Vigilante armado diurno - 12x36h - LÍDER</v>
      </c>
      <c r="C668" s="99" t="str">
        <f t="shared" si="59"/>
        <v>FOZ DO IGUAÇU</v>
      </c>
      <c r="D668" s="552" t="str">
        <f>Raiz!$B$132</f>
        <v>Subtotal (antes da incidência dos tributos)</v>
      </c>
      <c r="E668" s="552"/>
      <c r="F668" s="552"/>
      <c r="G668" s="552"/>
      <c r="H668" s="552"/>
      <c r="I668" s="552"/>
      <c r="J668" s="49">
        <f>J666+J667</f>
        <v>16804.68097857778</v>
      </c>
    </row>
    <row r="669" spans="1:13" ht="18" customHeight="1" x14ac:dyDescent="0.2">
      <c r="A669" s="99">
        <f t="shared" si="57"/>
        <v>2</v>
      </c>
      <c r="B669" s="99" t="str">
        <f t="shared" si="58"/>
        <v>Vigilante armado diurno - 12x36h - LÍDER</v>
      </c>
      <c r="C669" s="99" t="str">
        <f t="shared" si="59"/>
        <v>FOZ DO IGUAÇU</v>
      </c>
      <c r="D669" s="55" t="str">
        <f>Raiz!$B$133</f>
        <v>H</v>
      </c>
      <c r="E669" s="548" t="str">
        <f>Raiz!$C$133</f>
        <v>Módulo 6-C - Tributos</v>
      </c>
      <c r="F669" s="548"/>
      <c r="G669" s="548"/>
      <c r="H669" s="548"/>
      <c r="I669" s="548"/>
      <c r="J669" s="49">
        <f>J645</f>
        <v>1591.25</v>
      </c>
    </row>
    <row r="670" spans="1:13" ht="30" customHeight="1" x14ac:dyDescent="0.2">
      <c r="A670" s="99">
        <f t="shared" si="57"/>
        <v>2</v>
      </c>
      <c r="B670" s="99" t="str">
        <f t="shared" si="58"/>
        <v>Vigilante armado diurno - 12x36h - LÍDER</v>
      </c>
      <c r="C670" s="99" t="str">
        <f t="shared" si="59"/>
        <v>FOZ DO IGUAÇU</v>
      </c>
      <c r="D670" s="549" t="str">
        <f>Raiz!$B$134</f>
        <v>Valor Total por Posto / Mês</v>
      </c>
      <c r="E670" s="549"/>
      <c r="F670" s="549"/>
      <c r="G670" s="549" t="str">
        <f>CONCATENATE(G548," - ",G543)</f>
        <v>Vigilante armado diurno - 12x36h - LÍDER - FOZ DO IGUAÇU</v>
      </c>
      <c r="H670" s="549"/>
      <c r="I670" s="549"/>
      <c r="J670" s="109">
        <f>SUM(J668:J669)</f>
        <v>18395.93097857778</v>
      </c>
    </row>
    <row r="671" spans="1:13" ht="13.5" customHeight="1" x14ac:dyDescent="0.2">
      <c r="A671" s="99">
        <f t="shared" si="57"/>
        <v>2</v>
      </c>
      <c r="B671" s="99" t="str">
        <f t="shared" si="58"/>
        <v>Vigilante armado diurno - 12x36h - LÍDER</v>
      </c>
      <c r="C671" s="99" t="str">
        <f t="shared" si="59"/>
        <v>FOZ DO IGUAÇU</v>
      </c>
      <c r="M671" s="107"/>
    </row>
    <row r="672" spans="1:13" ht="30" customHeight="1" x14ac:dyDescent="0.2">
      <c r="A672" s="99">
        <f>J672</f>
        <v>2</v>
      </c>
      <c r="B672" s="99" t="str">
        <f>G682</f>
        <v>Vigilante armado noturno - 12x36h - LÍDER</v>
      </c>
      <c r="C672" s="99" t="str">
        <f>G677</f>
        <v>FOZ DO IGUAÇU</v>
      </c>
      <c r="D672" s="559" t="str">
        <f>Raiz!$B$2</f>
        <v>PLANILHA DE CUSTOS E FORMAÇÃO DE PREÇOS</v>
      </c>
      <c r="E672" s="559"/>
      <c r="F672" s="559"/>
      <c r="G672" s="559"/>
      <c r="H672" s="559"/>
      <c r="I672" s="39" t="str">
        <f>Raiz!$G$2</f>
        <v>GRUPO</v>
      </c>
      <c r="J672" s="40">
        <f>VLOOKUP(G677,Base!$B$38:$C$44,2,FALSE())</f>
        <v>2</v>
      </c>
      <c r="K672" s="24"/>
      <c r="L672" s="100" t="s">
        <v>112</v>
      </c>
      <c r="M672" s="101">
        <f>M538+1</f>
        <v>6</v>
      </c>
    </row>
    <row r="673" spans="1:12" s="19" customFormat="1" ht="18" customHeight="1" x14ac:dyDescent="0.2">
      <c r="A673" s="99">
        <f t="shared" ref="A673:A704" si="60">A672</f>
        <v>2</v>
      </c>
      <c r="B673" s="99" t="str">
        <f t="shared" ref="B673:B704" si="61">B672</f>
        <v>Vigilante armado noturno - 12x36h - LÍDER</v>
      </c>
      <c r="C673" s="99" t="str">
        <f t="shared" ref="C673:C704" si="62">C672</f>
        <v>FOZ DO IGUAÇU</v>
      </c>
      <c r="D673" s="544" t="str">
        <f>Raiz!$B$3</f>
        <v>DISCRIMINAÇÃO DOS SERVIÇOS (DADOS REFERENTES À CONTRATAÇÃO)</v>
      </c>
      <c r="E673" s="544"/>
      <c r="F673" s="544"/>
      <c r="G673" s="544"/>
      <c r="H673" s="544"/>
      <c r="I673" s="544"/>
      <c r="J673" s="544"/>
    </row>
    <row r="674" spans="1:12" s="19" customFormat="1" ht="18" customHeight="1" x14ac:dyDescent="0.2">
      <c r="A674" s="99">
        <f t="shared" si="60"/>
        <v>2</v>
      </c>
      <c r="B674" s="99" t="str">
        <f t="shared" si="61"/>
        <v>Vigilante armado noturno - 12x36h - LÍDER</v>
      </c>
      <c r="C674" s="99" t="str">
        <f t="shared" si="62"/>
        <v>FOZ DO IGUAÇU</v>
      </c>
      <c r="D674" s="41" t="str">
        <f>Raiz!$B$4</f>
        <v>A</v>
      </c>
      <c r="E674" s="498" t="str">
        <f>Raiz!$C$4</f>
        <v>Processo nº</v>
      </c>
      <c r="F674" s="498"/>
      <c r="G674" s="560" t="str">
        <f>Base!$C$2</f>
        <v>-</v>
      </c>
      <c r="H674" s="560"/>
      <c r="I674" s="560"/>
      <c r="J674" s="560"/>
    </row>
    <row r="675" spans="1:12" s="19" customFormat="1" ht="18" customHeight="1" x14ac:dyDescent="0.2">
      <c r="A675" s="99">
        <f t="shared" si="60"/>
        <v>2</v>
      </c>
      <c r="B675" s="99" t="str">
        <f t="shared" si="61"/>
        <v>Vigilante armado noturno - 12x36h - LÍDER</v>
      </c>
      <c r="C675" s="99" t="str">
        <f t="shared" si="62"/>
        <v>FOZ DO IGUAÇU</v>
      </c>
      <c r="D675" s="41" t="str">
        <f>Raiz!$B$5</f>
        <v>B</v>
      </c>
      <c r="E675" s="498" t="str">
        <f>Raiz!$C$5</f>
        <v>Licitação nº</v>
      </c>
      <c r="F675" s="498"/>
      <c r="G675" s="560" t="str">
        <f>Base!$C$3</f>
        <v>-</v>
      </c>
      <c r="H675" s="560"/>
      <c r="I675" s="560"/>
      <c r="J675" s="560"/>
    </row>
    <row r="676" spans="1:12" s="19" customFormat="1" ht="18" customHeight="1" x14ac:dyDescent="0.2">
      <c r="A676" s="99">
        <f t="shared" si="60"/>
        <v>2</v>
      </c>
      <c r="B676" s="99" t="str">
        <f t="shared" si="61"/>
        <v>Vigilante armado noturno - 12x36h - LÍDER</v>
      </c>
      <c r="C676" s="99" t="str">
        <f t="shared" si="62"/>
        <v>FOZ DO IGUAÇU</v>
      </c>
      <c r="D676" s="41" t="str">
        <f>Raiz!$B$6</f>
        <v>C</v>
      </c>
      <c r="E676" s="498" t="str">
        <f>Raiz!$C$6</f>
        <v>Data de apresentação da proposta</v>
      </c>
      <c r="F676" s="498"/>
      <c r="G676" s="560" t="str">
        <f>Base!$C$4</f>
        <v>-</v>
      </c>
      <c r="H676" s="560"/>
      <c r="I676" s="560"/>
      <c r="J676" s="560"/>
    </row>
    <row r="677" spans="1:12" s="19" customFormat="1" ht="18" customHeight="1" x14ac:dyDescent="0.2">
      <c r="A677" s="99">
        <f t="shared" si="60"/>
        <v>2</v>
      </c>
      <c r="B677" s="99" t="str">
        <f t="shared" si="61"/>
        <v>Vigilante armado noturno - 12x36h - LÍDER</v>
      </c>
      <c r="C677" s="99" t="str">
        <f t="shared" si="62"/>
        <v>FOZ DO IGUAÇU</v>
      </c>
      <c r="D677" s="41" t="str">
        <f>Raiz!$B$7</f>
        <v>D</v>
      </c>
      <c r="E677" s="498" t="str">
        <f>Raiz!$C$7</f>
        <v>Local da prestação do serviço</v>
      </c>
      <c r="F677" s="498"/>
      <c r="G677" s="547" t="str">
        <f>VLOOKUP(M672,Base!$N$48:$P$98,2,FALSE())</f>
        <v>FOZ DO IGUAÇU</v>
      </c>
      <c r="H677" s="547"/>
      <c r="I677" s="547"/>
      <c r="J677" s="547"/>
      <c r="K677" s="24"/>
      <c r="L677" s="24"/>
    </row>
    <row r="678" spans="1:12" s="19" customFormat="1" ht="18" customHeight="1" x14ac:dyDescent="0.2">
      <c r="A678" s="99">
        <f t="shared" si="60"/>
        <v>2</v>
      </c>
      <c r="B678" s="99" t="str">
        <f t="shared" si="61"/>
        <v>Vigilante armado noturno - 12x36h - LÍDER</v>
      </c>
      <c r="C678" s="99" t="str">
        <f t="shared" si="62"/>
        <v>FOZ DO IGUAÇU</v>
      </c>
      <c r="D678" s="41" t="str">
        <f>Raiz!$B$8</f>
        <v>E</v>
      </c>
      <c r="E678" s="498" t="str">
        <f>Raiz!$C$8</f>
        <v>Ano do Acordo, Convenção ou Dissídio Coletivo:</v>
      </c>
      <c r="F678" s="498"/>
      <c r="G678" s="561" t="str">
        <f>VLOOKUP(G677,Base!$B$94:$I$100,J682+1,FALSE())</f>
        <v>2026/2028</v>
      </c>
      <c r="H678" s="561"/>
      <c r="I678" s="561"/>
      <c r="J678" s="561"/>
    </row>
    <row r="679" spans="1:12" s="19" customFormat="1" ht="18" customHeight="1" x14ac:dyDescent="0.2">
      <c r="A679" s="99">
        <f t="shared" si="60"/>
        <v>2</v>
      </c>
      <c r="B679" s="99" t="str">
        <f t="shared" si="61"/>
        <v>Vigilante armado noturno - 12x36h - LÍDER</v>
      </c>
      <c r="C679" s="99" t="str">
        <f t="shared" si="62"/>
        <v>FOZ DO IGUAÇU</v>
      </c>
      <c r="D679" s="43" t="str">
        <f>Raiz!$B$9</f>
        <v>F</v>
      </c>
      <c r="E679" s="529" t="str">
        <f>Raiz!$C$9</f>
        <v>Tempo de Execução (meses)</v>
      </c>
      <c r="F679" s="529"/>
      <c r="G679" s="535">
        <f>VLOOKUP(G677,Base!$B$72:$I$78,J682+1,FALSE())</f>
        <v>24</v>
      </c>
      <c r="H679" s="535"/>
      <c r="I679" s="535"/>
      <c r="J679" s="535"/>
    </row>
    <row r="680" spans="1:12" ht="14.25" customHeight="1" x14ac:dyDescent="0.2">
      <c r="A680" s="99">
        <f t="shared" si="60"/>
        <v>2</v>
      </c>
      <c r="B680" s="99" t="str">
        <f t="shared" si="61"/>
        <v>Vigilante armado noturno - 12x36h - LÍDER</v>
      </c>
      <c r="C680" s="99" t="str">
        <f t="shared" si="62"/>
        <v>FOZ DO IGUAÇU</v>
      </c>
      <c r="D680" s="102"/>
    </row>
    <row r="681" spans="1:12" s="19" customFormat="1" ht="18" customHeight="1" x14ac:dyDescent="0.2">
      <c r="A681" s="99">
        <f t="shared" si="60"/>
        <v>2</v>
      </c>
      <c r="B681" s="99" t="str">
        <f t="shared" si="61"/>
        <v>Vigilante armado noturno - 12x36h - LÍDER</v>
      </c>
      <c r="C681" s="99" t="str">
        <f t="shared" si="62"/>
        <v>FOZ DO IGUAÇU</v>
      </c>
      <c r="D681" s="536" t="str">
        <f>Raiz!$B$11</f>
        <v>IDENTIFICAÇÃO DO SERVIÇO</v>
      </c>
      <c r="E681" s="536"/>
      <c r="F681" s="536"/>
      <c r="G681" s="536"/>
      <c r="H681" s="536"/>
      <c r="I681" s="536"/>
      <c r="J681" s="536"/>
    </row>
    <row r="682" spans="1:12" s="19" customFormat="1" ht="18" customHeight="1" x14ac:dyDescent="0.2">
      <c r="A682" s="99">
        <f t="shared" si="60"/>
        <v>2</v>
      </c>
      <c r="B682" s="99" t="str">
        <f t="shared" si="61"/>
        <v>Vigilante armado noturno - 12x36h - LÍDER</v>
      </c>
      <c r="C682" s="99" t="str">
        <f t="shared" si="62"/>
        <v>FOZ DO IGUAÇU</v>
      </c>
      <c r="D682" s="540" t="str">
        <f>Raiz!$B$12</f>
        <v>Tipo de Serviço</v>
      </c>
      <c r="E682" s="540"/>
      <c r="F682" s="540"/>
      <c r="G682" s="558" t="str">
        <f>VLOOKUP(M672,Base!$N$48:$P$98,3,FALSE())</f>
        <v>Vigilante armado noturno - 12x36h - LÍDER</v>
      </c>
      <c r="H682" s="558"/>
      <c r="I682" s="558"/>
      <c r="J682" s="103">
        <f>VLOOKUP(G682,Base!$B$11:$E$17,4,FALSE())</f>
        <v>4</v>
      </c>
    </row>
    <row r="683" spans="1:12" s="19" customFormat="1" ht="18" customHeight="1" x14ac:dyDescent="0.2">
      <c r="A683" s="99">
        <f t="shared" si="60"/>
        <v>2</v>
      </c>
      <c r="B683" s="99" t="str">
        <f t="shared" si="61"/>
        <v>Vigilante armado noturno - 12x36h - LÍDER</v>
      </c>
      <c r="C683" s="99" t="str">
        <f t="shared" si="62"/>
        <v>FOZ DO IGUAÇU</v>
      </c>
      <c r="D683" s="540" t="str">
        <f>Raiz!$B$13</f>
        <v>Unidade de medida</v>
      </c>
      <c r="E683" s="540"/>
      <c r="F683" s="540"/>
      <c r="G683" s="542" t="str">
        <f>Base!$C$6</f>
        <v>Posto</v>
      </c>
      <c r="H683" s="542"/>
      <c r="I683" s="542"/>
      <c r="J683" s="542"/>
    </row>
    <row r="684" spans="1:12" s="19" customFormat="1" ht="18" customHeight="1" x14ac:dyDescent="0.2">
      <c r="A684" s="99">
        <f t="shared" si="60"/>
        <v>2</v>
      </c>
      <c r="B684" s="99" t="str">
        <f t="shared" si="61"/>
        <v>Vigilante armado noturno - 12x36h - LÍDER</v>
      </c>
      <c r="C684" s="99" t="str">
        <f t="shared" si="62"/>
        <v>FOZ DO IGUAÇU</v>
      </c>
      <c r="D684" s="534" t="str">
        <f>Raiz!$B$14</f>
        <v>Quantidade a contratar (unidade de medida)</v>
      </c>
      <c r="E684" s="534"/>
      <c r="F684" s="534"/>
      <c r="G684" s="535">
        <f>VLOOKUP(G677,Base!$B$49:$I$55,1+J682,FALSE())</f>
        <v>2</v>
      </c>
      <c r="H684" s="535"/>
      <c r="I684" s="535"/>
      <c r="J684" s="535"/>
    </row>
    <row r="685" spans="1:12" s="19" customFormat="1" ht="14.25" customHeight="1" x14ac:dyDescent="0.2">
      <c r="A685" s="99">
        <f t="shared" si="60"/>
        <v>2</v>
      </c>
      <c r="B685" s="99" t="str">
        <f t="shared" si="61"/>
        <v>Vigilante armado noturno - 12x36h - LÍDER</v>
      </c>
      <c r="C685" s="99" t="str">
        <f t="shared" si="62"/>
        <v>FOZ DO IGUAÇU</v>
      </c>
      <c r="D685" s="97"/>
      <c r="E685" s="97"/>
      <c r="F685" s="97"/>
      <c r="G685" s="97"/>
      <c r="H685" s="97"/>
      <c r="I685" s="97"/>
      <c r="J685" s="97"/>
      <c r="K685" s="97"/>
      <c r="L685" s="97"/>
    </row>
    <row r="686" spans="1:12" s="19" customFormat="1" ht="18" customHeight="1" x14ac:dyDescent="0.2">
      <c r="A686" s="99">
        <f t="shared" si="60"/>
        <v>2</v>
      </c>
      <c r="B686" s="99" t="str">
        <f t="shared" si="61"/>
        <v>Vigilante armado noturno - 12x36h - LÍDER</v>
      </c>
      <c r="C686" s="99" t="str">
        <f t="shared" si="62"/>
        <v>FOZ DO IGUAÇU</v>
      </c>
      <c r="D686" s="536" t="str">
        <f>Raiz!$B$16</f>
        <v>1. MÓDULOS: Mão de obra vinculada à execução contratual</v>
      </c>
      <c r="E686" s="536"/>
      <c r="F686" s="536"/>
      <c r="G686" s="536"/>
      <c r="H686" s="536"/>
      <c r="I686" s="536"/>
      <c r="J686" s="536"/>
    </row>
    <row r="687" spans="1:12" s="19" customFormat="1" ht="18" customHeight="1" x14ac:dyDescent="0.2">
      <c r="A687" s="99">
        <f t="shared" si="60"/>
        <v>2</v>
      </c>
      <c r="B687" s="99" t="str">
        <f t="shared" si="61"/>
        <v>Vigilante armado noturno - 12x36h - LÍDER</v>
      </c>
      <c r="C687" s="99" t="str">
        <f t="shared" si="62"/>
        <v>FOZ DO IGUAÇU</v>
      </c>
      <c r="D687" s="537" t="str">
        <f>Raiz!$B$17</f>
        <v>Dados para composição dos custos referentes a mão de obra</v>
      </c>
      <c r="E687" s="537"/>
      <c r="F687" s="537"/>
      <c r="G687" s="537"/>
      <c r="H687" s="537"/>
      <c r="I687" s="537"/>
      <c r="J687" s="537"/>
    </row>
    <row r="688" spans="1:12" s="19" customFormat="1" ht="18" customHeight="1" x14ac:dyDescent="0.2">
      <c r="A688" s="99">
        <f t="shared" si="60"/>
        <v>2</v>
      </c>
      <c r="B688" s="99" t="str">
        <f t="shared" si="61"/>
        <v>Vigilante armado noturno - 12x36h - LÍDER</v>
      </c>
      <c r="C688" s="99" t="str">
        <f t="shared" si="62"/>
        <v>FOZ DO IGUAÇU</v>
      </c>
      <c r="D688" s="41">
        <f>Raiz!$B$18</f>
        <v>1</v>
      </c>
      <c r="E688" s="498" t="str">
        <f>Raiz!$C$18</f>
        <v>Tipo de Serviço</v>
      </c>
      <c r="F688" s="498"/>
      <c r="G688" s="538" t="str">
        <f>G682</f>
        <v>Vigilante armado noturno - 12x36h - LÍDER</v>
      </c>
      <c r="H688" s="538"/>
      <c r="I688" s="538"/>
      <c r="J688" s="538"/>
    </row>
    <row r="689" spans="1:12" s="19" customFormat="1" ht="18" customHeight="1" x14ac:dyDescent="0.2">
      <c r="A689" s="99">
        <f t="shared" si="60"/>
        <v>2</v>
      </c>
      <c r="B689" s="99" t="str">
        <f t="shared" si="61"/>
        <v>Vigilante armado noturno - 12x36h - LÍDER</v>
      </c>
      <c r="C689" s="99" t="str">
        <f t="shared" si="62"/>
        <v>FOZ DO IGUAÇU</v>
      </c>
      <c r="D689" s="41">
        <f>Raiz!$B$19</f>
        <v>2</v>
      </c>
      <c r="E689" s="498" t="str">
        <f>Raiz!$C$19</f>
        <v>Classificação Brasileira de Ocupações (CBO)</v>
      </c>
      <c r="F689" s="498"/>
      <c r="G689" s="531" t="str">
        <f>VLOOKUP(G682,Base!$B$11:$C$17,2,FALSE())</f>
        <v>5173-30</v>
      </c>
      <c r="H689" s="531"/>
      <c r="I689" s="531"/>
      <c r="J689" s="531"/>
      <c r="K689" s="24"/>
      <c r="L689" s="24"/>
    </row>
    <row r="690" spans="1:12" s="19" customFormat="1" ht="18" customHeight="1" x14ac:dyDescent="0.2">
      <c r="A690" s="99">
        <f t="shared" si="60"/>
        <v>2</v>
      </c>
      <c r="B690" s="99" t="str">
        <f t="shared" si="61"/>
        <v>Vigilante armado noturno - 12x36h - LÍDER</v>
      </c>
      <c r="C690" s="99" t="str">
        <f t="shared" si="62"/>
        <v>FOZ DO IGUAÇU</v>
      </c>
      <c r="D690" s="41">
        <f>Raiz!$B$20</f>
        <v>3</v>
      </c>
      <c r="E690" s="525" t="str">
        <f>Raiz!$C$20</f>
        <v>Salário Normativo da Categoria</v>
      </c>
      <c r="F690" s="525"/>
      <c r="G690" s="528">
        <f>VLOOKUP(G677,Base!$B$116:$I$122,J682+1,FALSE())</f>
        <v>2536</v>
      </c>
      <c r="H690" s="528"/>
      <c r="I690" s="528"/>
      <c r="J690" s="528"/>
      <c r="K690" s="24"/>
      <c r="L690" s="24"/>
    </row>
    <row r="691" spans="1:12" s="19" customFormat="1" ht="18" customHeight="1" x14ac:dyDescent="0.2">
      <c r="A691" s="99">
        <f t="shared" si="60"/>
        <v>2</v>
      </c>
      <c r="B691" s="99" t="str">
        <f t="shared" si="61"/>
        <v>Vigilante armado noturno - 12x36h - LÍDER</v>
      </c>
      <c r="C691" s="99" t="str">
        <f t="shared" si="62"/>
        <v>FOZ DO IGUAÇU</v>
      </c>
      <c r="D691" s="75">
        <f>Raiz!$B$21</f>
        <v>4</v>
      </c>
      <c r="E691" s="498" t="str">
        <f>Raiz!$C$21</f>
        <v>Categoria Profissional (vinculada à execução contratual)</v>
      </c>
      <c r="F691" s="498"/>
      <c r="G691" s="531" t="str">
        <f>VLOOKUP(G677,Base!$B$83:$I$89,J682+1,FALSE())</f>
        <v>Empregados do Ramo de Atividade da Segurança Privada - Sindsfoz</v>
      </c>
      <c r="H691" s="531"/>
      <c r="I691" s="531"/>
      <c r="J691" s="531"/>
      <c r="K691" s="24"/>
      <c r="L691" s="24"/>
    </row>
    <row r="692" spans="1:12" s="19" customFormat="1" ht="18" customHeight="1" x14ac:dyDescent="0.2">
      <c r="A692" s="99">
        <f t="shared" si="60"/>
        <v>2</v>
      </c>
      <c r="B692" s="99" t="str">
        <f t="shared" si="61"/>
        <v>Vigilante armado noturno - 12x36h - LÍDER</v>
      </c>
      <c r="C692" s="99" t="str">
        <f t="shared" si="62"/>
        <v>FOZ DO IGUAÇU</v>
      </c>
      <c r="D692" s="41">
        <f>Raiz!$B$22</f>
        <v>5</v>
      </c>
      <c r="E692" s="502" t="str">
        <f>Raiz!$C$22</f>
        <v>CCT - Data-Base da Categoria (dia/mês/ano)</v>
      </c>
      <c r="F692" s="502"/>
      <c r="G692" s="532">
        <f>VLOOKUP(G677,Base!$B$105:$I$111,J682+1,FALSE())</f>
        <v>46054</v>
      </c>
      <c r="H692" s="532"/>
      <c r="I692" s="532"/>
      <c r="J692" s="532"/>
      <c r="K692" s="24"/>
      <c r="L692" s="24"/>
    </row>
    <row r="693" spans="1:12" s="19" customFormat="1" ht="18" customHeight="1" x14ac:dyDescent="0.2">
      <c r="A693" s="99">
        <f t="shared" si="60"/>
        <v>2</v>
      </c>
      <c r="B693" s="99" t="str">
        <f t="shared" si="61"/>
        <v>Vigilante armado noturno - 12x36h - LÍDER</v>
      </c>
      <c r="C693" s="99" t="str">
        <f t="shared" si="62"/>
        <v>FOZ DO IGUAÇU</v>
      </c>
      <c r="D693" s="41">
        <f>Raiz!$B$23</f>
        <v>6</v>
      </c>
      <c r="E693" s="498" t="str">
        <f>Raiz!$C$23</f>
        <v>Carga horária a contratar (Horas/Mês)</v>
      </c>
      <c r="F693" s="498"/>
      <c r="G693" s="533">
        <f>VLOOKUP(G677,Base!$B$138:$I$144,J682+1,FALSE())</f>
        <v>220</v>
      </c>
      <c r="H693" s="533"/>
      <c r="I693" s="533"/>
      <c r="J693" s="533"/>
      <c r="K693" s="24"/>
      <c r="L693" s="24"/>
    </row>
    <row r="694" spans="1:12" s="19" customFormat="1" ht="18" customHeight="1" x14ac:dyDescent="0.2">
      <c r="A694" s="99">
        <f t="shared" si="60"/>
        <v>2</v>
      </c>
      <c r="B694" s="99" t="str">
        <f t="shared" si="61"/>
        <v>Vigilante armado noturno - 12x36h - LÍDER</v>
      </c>
      <c r="C694" s="99" t="str">
        <f t="shared" si="62"/>
        <v>FOZ DO IGUAÇU</v>
      </c>
      <c r="D694" s="41">
        <f>Raiz!$B$24</f>
        <v>7</v>
      </c>
      <c r="E694" s="498" t="str">
        <f>Raiz!$C$24</f>
        <v>Quantidade de empregados (por unidade de medida)</v>
      </c>
      <c r="F694" s="498"/>
      <c r="G694" s="531">
        <f>VLOOKUP(G677,Base!$B$61:$I$67,J682+1,FALSE())</f>
        <v>2</v>
      </c>
      <c r="H694" s="531"/>
      <c r="I694" s="531"/>
      <c r="J694" s="531"/>
      <c r="K694" s="24"/>
      <c r="L694" s="24"/>
    </row>
    <row r="695" spans="1:12" s="19" customFormat="1" ht="18" customHeight="1" x14ac:dyDescent="0.2">
      <c r="A695" s="99">
        <f t="shared" si="60"/>
        <v>2</v>
      </c>
      <c r="B695" s="99" t="str">
        <f t="shared" si="61"/>
        <v>Vigilante armado noturno - 12x36h - LÍDER</v>
      </c>
      <c r="C695" s="99" t="str">
        <f t="shared" si="62"/>
        <v>FOZ DO IGUAÇU</v>
      </c>
      <c r="D695" s="41">
        <f>Raiz!$B$25</f>
        <v>8</v>
      </c>
      <c r="E695" s="498" t="str">
        <f>Raiz!$C$25</f>
        <v>Valor do vale transporte</v>
      </c>
      <c r="F695" s="498"/>
      <c r="G695" s="528">
        <f>VLOOKUP(G677,Base!$B$38:$E$44,4,FALSE())</f>
        <v>5</v>
      </c>
      <c r="H695" s="528" t="s">
        <v>240</v>
      </c>
      <c r="I695" s="528"/>
      <c r="J695" s="528"/>
    </row>
    <row r="696" spans="1:12" s="19" customFormat="1" ht="18" customHeight="1" x14ac:dyDescent="0.2">
      <c r="A696" s="99">
        <f t="shared" si="60"/>
        <v>2</v>
      </c>
      <c r="B696" s="99" t="str">
        <f t="shared" si="61"/>
        <v>Vigilante armado noturno - 12x36h - LÍDER</v>
      </c>
      <c r="C696" s="99" t="str">
        <f t="shared" si="62"/>
        <v>FOZ DO IGUAÇU</v>
      </c>
      <c r="D696" s="41">
        <f>Raiz!$B$26</f>
        <v>9</v>
      </c>
      <c r="E696" s="498" t="str">
        <f>Raiz!$C$26</f>
        <v>Valor do vale alimentação</v>
      </c>
      <c r="F696" s="498"/>
      <c r="G696" s="528">
        <f>VLOOKUP(G677,Base!$B$259:$I$265,J682+1,FALSE())</f>
        <v>56</v>
      </c>
      <c r="H696" s="528"/>
      <c r="I696" s="528"/>
      <c r="J696" s="528"/>
      <c r="K696" s="24"/>
      <c r="L696" s="24"/>
    </row>
    <row r="697" spans="1:12" s="19" customFormat="1" ht="18" customHeight="1" x14ac:dyDescent="0.2">
      <c r="A697" s="99">
        <f t="shared" si="60"/>
        <v>2</v>
      </c>
      <c r="B697" s="99" t="str">
        <f t="shared" si="61"/>
        <v>Vigilante armado noturno - 12x36h - LÍDER</v>
      </c>
      <c r="C697" s="99" t="str">
        <f t="shared" si="62"/>
        <v>FOZ DO IGUAÇU</v>
      </c>
      <c r="D697" s="43">
        <f>Raiz!$B$27</f>
        <v>10</v>
      </c>
      <c r="E697" s="529" t="str">
        <f>Raiz!$C$27</f>
        <v>Salário Mínimo Vigente</v>
      </c>
      <c r="F697" s="529"/>
      <c r="G697" s="530">
        <f>Base!$C$5</f>
        <v>1621</v>
      </c>
      <c r="H697" s="530"/>
      <c r="I697" s="530"/>
      <c r="J697" s="530"/>
    </row>
    <row r="698" spans="1:12" ht="13.5" customHeight="1" x14ac:dyDescent="0.2">
      <c r="A698" s="99">
        <f t="shared" si="60"/>
        <v>2</v>
      </c>
      <c r="B698" s="99" t="str">
        <f t="shared" si="61"/>
        <v>Vigilante armado noturno - 12x36h - LÍDER</v>
      </c>
      <c r="C698" s="99" t="str">
        <f t="shared" si="62"/>
        <v>FOZ DO IGUAÇU</v>
      </c>
      <c r="D698" s="19"/>
      <c r="E698" s="19"/>
      <c r="F698" s="19"/>
      <c r="G698" s="19"/>
      <c r="H698" s="19"/>
      <c r="I698" s="19"/>
      <c r="J698" s="19"/>
    </row>
    <row r="699" spans="1:12" ht="18" customHeight="1" x14ac:dyDescent="0.2">
      <c r="A699" s="99">
        <f t="shared" si="60"/>
        <v>2</v>
      </c>
      <c r="B699" s="99" t="str">
        <f t="shared" si="61"/>
        <v>Vigilante armado noturno - 12x36h - LÍDER</v>
      </c>
      <c r="C699" s="99" t="str">
        <f t="shared" si="62"/>
        <v>FOZ DO IGUAÇU</v>
      </c>
      <c r="D699" s="523" t="str">
        <f>Raiz!$B$29</f>
        <v>MÓDULO 1 – COMPOSIÇÃO DA REMUNERAÇÃO</v>
      </c>
      <c r="E699" s="523"/>
      <c r="F699" s="523"/>
      <c r="G699" s="523"/>
      <c r="H699" s="523"/>
      <c r="I699" s="45" t="str">
        <f>Raiz!G$29</f>
        <v>%</v>
      </c>
      <c r="J699" s="46" t="str">
        <f>Raiz!$H$29</f>
        <v>Valor R$</v>
      </c>
    </row>
    <row r="700" spans="1:12" ht="18" customHeight="1" x14ac:dyDescent="0.2">
      <c r="A700" s="99">
        <f t="shared" si="60"/>
        <v>2</v>
      </c>
      <c r="B700" s="99" t="str">
        <f t="shared" si="61"/>
        <v>Vigilante armado noturno - 12x36h - LÍDER</v>
      </c>
      <c r="C700" s="99" t="str">
        <f t="shared" si="62"/>
        <v>FOZ DO IGUAÇU</v>
      </c>
      <c r="D700" s="41" t="str">
        <f>Raiz!$B$30</f>
        <v>A</v>
      </c>
      <c r="E700" s="527" t="str">
        <f>Raiz!$C$30</f>
        <v>Salário-Base</v>
      </c>
      <c r="F700" s="527"/>
      <c r="G700" s="527"/>
      <c r="H700" s="527"/>
      <c r="I700" s="527"/>
      <c r="J700" s="47">
        <f>VLOOKUP(G677,Base!$B$160:$I$166,J682+1,FALSE())*G694</f>
        <v>5072</v>
      </c>
      <c r="K700" s="102"/>
      <c r="L700" s="102"/>
    </row>
    <row r="701" spans="1:12" ht="18" customHeight="1" x14ac:dyDescent="0.2">
      <c r="A701" s="99">
        <f t="shared" si="60"/>
        <v>2</v>
      </c>
      <c r="B701" s="99" t="str">
        <f t="shared" si="61"/>
        <v>Vigilante armado noturno - 12x36h - LÍDER</v>
      </c>
      <c r="C701" s="99" t="str">
        <f t="shared" si="62"/>
        <v>FOZ DO IGUAÇU</v>
      </c>
      <c r="D701" s="41" t="str">
        <f>Raiz!$B$31</f>
        <v>B</v>
      </c>
      <c r="E701" s="498" t="str">
        <f>Raiz!$C$31</f>
        <v>Adicional de Periculosidade</v>
      </c>
      <c r="F701" s="498"/>
      <c r="G701" s="498"/>
      <c r="H701" s="498"/>
      <c r="I701" s="48">
        <f>VLOOKUP(G677,Base!$B$171:$I$177,J682+1,FALSE())</f>
        <v>0.3</v>
      </c>
      <c r="J701" s="47">
        <f>ROUND(I701*J700,2)</f>
        <v>1521.6</v>
      </c>
      <c r="K701" s="102"/>
      <c r="L701" s="102"/>
    </row>
    <row r="702" spans="1:12" ht="18" customHeight="1" x14ac:dyDescent="0.2">
      <c r="A702" s="99">
        <f t="shared" si="60"/>
        <v>2</v>
      </c>
      <c r="B702" s="99" t="str">
        <f t="shared" si="61"/>
        <v>Vigilante armado noturno - 12x36h - LÍDER</v>
      </c>
      <c r="C702" s="99" t="str">
        <f t="shared" si="62"/>
        <v>FOZ DO IGUAÇU</v>
      </c>
      <c r="D702" s="41" t="str">
        <f>Raiz!$B$32</f>
        <v>C</v>
      </c>
      <c r="E702" s="498" t="str">
        <f>Raiz!$C$32</f>
        <v>Adicional NOTURNO</v>
      </c>
      <c r="F702" s="498"/>
      <c r="G702" s="50">
        <f>VLOOKUP(G677,Base!$B$182:$I$188,J682+1,FALSE())</f>
        <v>0.2</v>
      </c>
      <c r="H702" s="521"/>
      <c r="I702" s="521"/>
      <c r="J702" s="47">
        <f>ROUND((J700+J701)/G693*G702*7*15,2)</f>
        <v>629.39</v>
      </c>
      <c r="K702" s="102"/>
      <c r="L702" s="102"/>
    </row>
    <row r="703" spans="1:12" ht="18" customHeight="1" x14ac:dyDescent="0.2">
      <c r="A703" s="99">
        <f t="shared" si="60"/>
        <v>2</v>
      </c>
      <c r="B703" s="99" t="str">
        <f t="shared" si="61"/>
        <v>Vigilante armado noturno - 12x36h - LÍDER</v>
      </c>
      <c r="C703" s="99" t="str">
        <f t="shared" si="62"/>
        <v>FOZ DO IGUAÇU</v>
      </c>
      <c r="D703" s="41" t="str">
        <f>Raiz!$B$33</f>
        <v>D</v>
      </c>
      <c r="E703" s="498" t="str">
        <f>Raiz!$C$33</f>
        <v>Reflexo do adicional noturno sobre o DSR</v>
      </c>
      <c r="F703" s="498"/>
      <c r="G703" s="50" t="str">
        <f>VLOOKUP(G677,Base!$B$193:$I$199,J682+1,FALSE())</f>
        <v>S</v>
      </c>
      <c r="H703" s="521"/>
      <c r="I703" s="521"/>
      <c r="J703" s="47">
        <f>IF(G703="S",(J702*0.2),IF(G703="N",0))</f>
        <v>125.878</v>
      </c>
      <c r="K703" s="102"/>
      <c r="L703" s="102"/>
    </row>
    <row r="704" spans="1:12" ht="18" customHeight="1" x14ac:dyDescent="0.2">
      <c r="A704" s="99">
        <f t="shared" si="60"/>
        <v>2</v>
      </c>
      <c r="B704" s="99" t="str">
        <f t="shared" si="61"/>
        <v>Vigilante armado noturno - 12x36h - LÍDER</v>
      </c>
      <c r="C704" s="99" t="str">
        <f t="shared" si="62"/>
        <v>FOZ DO IGUAÇU</v>
      </c>
      <c r="D704" s="41" t="str">
        <f>Raiz!$B$34</f>
        <v>E</v>
      </c>
      <c r="E704" s="498" t="str">
        <f>Raiz!$C$34</f>
        <v>Adicional de Hora Noturna Reduzida</v>
      </c>
      <c r="F704" s="498"/>
      <c r="G704" s="50" t="str">
        <f>VLOOKUP(G677,Base!$B$203:$I$210,J682+1,FALSE())</f>
        <v>S</v>
      </c>
      <c r="H704" s="521"/>
      <c r="I704" s="521"/>
      <c r="J704" s="47">
        <f>IF(G704="S",ROUND(((J700+J701)/G694/G693*1.2*15*2),2),IF(G704="N",0))</f>
        <v>539.48</v>
      </c>
      <c r="K704" s="102"/>
      <c r="L704" s="102"/>
    </row>
    <row r="705" spans="1:12" ht="18" customHeight="1" x14ac:dyDescent="0.2">
      <c r="A705" s="99">
        <f t="shared" ref="A705:A736" si="63">A704</f>
        <v>2</v>
      </c>
      <c r="B705" s="99" t="str">
        <f t="shared" ref="B705:B736" si="64">B704</f>
        <v>Vigilante armado noturno - 12x36h - LÍDER</v>
      </c>
      <c r="C705" s="99" t="str">
        <f t="shared" ref="C705:C736" si="65">C704</f>
        <v>FOZ DO IGUAÇU</v>
      </c>
      <c r="D705" s="41" t="str">
        <f>Raiz!$B$35</f>
        <v>F</v>
      </c>
      <c r="E705" s="527" t="str">
        <f>Raiz!$C$35</f>
        <v>Outros (especificar): Adicional de função</v>
      </c>
      <c r="F705" s="527"/>
      <c r="G705" s="527"/>
      <c r="H705" s="527"/>
      <c r="I705" s="527"/>
      <c r="J705" s="47">
        <f>VLOOKUP(G677,Base!$B$226:$I$232,J682+1,FALSE())*G694</f>
        <v>507.20000000000005</v>
      </c>
      <c r="K705" s="102"/>
      <c r="L705" s="102"/>
    </row>
    <row r="706" spans="1:12" ht="18" customHeight="1" x14ac:dyDescent="0.2">
      <c r="A706" s="99">
        <f t="shared" si="63"/>
        <v>2</v>
      </c>
      <c r="B706" s="99" t="str">
        <f t="shared" si="64"/>
        <v>Vigilante armado noturno - 12x36h - LÍDER</v>
      </c>
      <c r="C706" s="99" t="str">
        <f t="shared" si="65"/>
        <v>FOZ DO IGUAÇU</v>
      </c>
      <c r="D706" s="522" t="str">
        <f>Raiz!$B$36</f>
        <v>Remuneração 1 = Total da Remuneração de verbas de natureza salarial nas quais incidem INSS + FGTS + Férias + 13º, etc.</v>
      </c>
      <c r="E706" s="522"/>
      <c r="F706" s="522"/>
      <c r="G706" s="522"/>
      <c r="H706" s="522"/>
      <c r="I706" s="522"/>
      <c r="J706" s="52">
        <f>SUM(J700:J705)</f>
        <v>8395.5480000000007</v>
      </c>
      <c r="K706" s="102"/>
      <c r="L706" s="102"/>
    </row>
    <row r="707" spans="1:12" ht="18" customHeight="1" x14ac:dyDescent="0.2">
      <c r="A707" s="99">
        <f t="shared" si="63"/>
        <v>2</v>
      </c>
      <c r="B707" s="99" t="str">
        <f t="shared" si="64"/>
        <v>Vigilante armado noturno - 12x36h - LÍDER</v>
      </c>
      <c r="C707" s="99" t="str">
        <f t="shared" si="65"/>
        <v>FOZ DO IGUAÇU</v>
      </c>
      <c r="D707" s="41" t="s">
        <v>253</v>
      </c>
      <c r="E707" s="498" t="s">
        <v>254</v>
      </c>
      <c r="F707" s="498"/>
      <c r="G707" s="51" t="str">
        <f>VLOOKUP(G677,Base!$B$214:$I$221,J682+1,FALSE())</f>
        <v>S</v>
      </c>
      <c r="H707" s="521"/>
      <c r="I707" s="521"/>
      <c r="J707" s="49">
        <f>IF(G707="S",ROUND(((J700+J701+J702+J703+J704)/G693*1.5*15/G694),2),IF(G704="N",0))</f>
        <v>403.38</v>
      </c>
      <c r="K707" s="102"/>
      <c r="L707" s="102"/>
    </row>
    <row r="708" spans="1:12" ht="18" customHeight="1" x14ac:dyDescent="0.2">
      <c r="A708" s="99">
        <f t="shared" si="63"/>
        <v>2</v>
      </c>
      <c r="B708" s="99" t="str">
        <f t="shared" si="64"/>
        <v>Vigilante armado noturno - 12x36h - LÍDER</v>
      </c>
      <c r="C708" s="99" t="str">
        <f t="shared" si="65"/>
        <v>FOZ DO IGUAÇU</v>
      </c>
      <c r="D708" s="41" t="str">
        <f>Raiz!$B$38</f>
        <v>H</v>
      </c>
      <c r="E708" s="527" t="str">
        <f>Raiz!$C$38</f>
        <v>Outros (especificar)</v>
      </c>
      <c r="F708" s="527"/>
      <c r="G708" s="527"/>
      <c r="H708" s="527"/>
      <c r="I708" s="527"/>
      <c r="J708" s="47"/>
      <c r="K708" s="102"/>
      <c r="L708" s="102"/>
    </row>
    <row r="709" spans="1:12" ht="18" customHeight="1" x14ac:dyDescent="0.2">
      <c r="A709" s="99">
        <f t="shared" si="63"/>
        <v>2</v>
      </c>
      <c r="B709" s="99" t="str">
        <f t="shared" si="64"/>
        <v>Vigilante armado noturno - 12x36h - LÍDER</v>
      </c>
      <c r="C709" s="99" t="str">
        <f t="shared" si="65"/>
        <v>FOZ DO IGUAÇU</v>
      </c>
      <c r="D709" s="522" t="str">
        <f>Raiz!$B$39</f>
        <v xml:space="preserve">Remuneração 2 = Total da Remuneração de verbas de natureza indenizatória nas quais não incidem INSS, FGTS, Férias, 13º, etc.  </v>
      </c>
      <c r="E709" s="522"/>
      <c r="F709" s="522"/>
      <c r="G709" s="522"/>
      <c r="H709" s="522"/>
      <c r="I709" s="522"/>
      <c r="J709" s="52">
        <f>SUM(J707:J708)</f>
        <v>403.38</v>
      </c>
    </row>
    <row r="710" spans="1:12" ht="18" customHeight="1" x14ac:dyDescent="0.2">
      <c r="A710" s="99">
        <f t="shared" si="63"/>
        <v>2</v>
      </c>
      <c r="B710" s="99" t="str">
        <f t="shared" si="64"/>
        <v>Vigilante armado noturno - 12x36h - LÍDER</v>
      </c>
      <c r="C710" s="99" t="str">
        <f t="shared" si="65"/>
        <v>FOZ DO IGUAÇU</v>
      </c>
      <c r="D710" s="556" t="str">
        <f>Raiz!$B$40</f>
        <v>Total do Módulo 1 - Composição da Remuneração</v>
      </c>
      <c r="E710" s="556"/>
      <c r="F710" s="556"/>
      <c r="G710" s="556"/>
      <c r="H710" s="556"/>
      <c r="I710" s="556"/>
      <c r="J710" s="54">
        <f>J706+J709</f>
        <v>8798.9279999999999</v>
      </c>
    </row>
    <row r="711" spans="1:12" ht="13.5" customHeight="1" x14ac:dyDescent="0.2">
      <c r="A711" s="99">
        <f t="shared" si="63"/>
        <v>2</v>
      </c>
      <c r="B711" s="99" t="str">
        <f t="shared" si="64"/>
        <v>Vigilante armado noturno - 12x36h - LÍDER</v>
      </c>
      <c r="C711" s="99" t="str">
        <f t="shared" si="65"/>
        <v>FOZ DO IGUAÇU</v>
      </c>
      <c r="D711" s="19"/>
      <c r="E711" s="19"/>
      <c r="F711" s="19"/>
      <c r="G711" s="19"/>
      <c r="H711" s="19"/>
      <c r="I711" s="19"/>
      <c r="J711" s="19"/>
    </row>
    <row r="712" spans="1:12" ht="18" customHeight="1" x14ac:dyDescent="0.2">
      <c r="A712" s="99">
        <f t="shared" si="63"/>
        <v>2</v>
      </c>
      <c r="B712" s="99" t="str">
        <f t="shared" si="64"/>
        <v>Vigilante armado noturno - 12x36h - LÍDER</v>
      </c>
      <c r="C712" s="99" t="str">
        <f t="shared" si="65"/>
        <v>FOZ DO IGUAÇU</v>
      </c>
      <c r="D712" s="523" t="str">
        <f>Raiz!$B$42</f>
        <v>MÓDULO 2 – ENCARGOS E BENEFÍCIOS ANUAIS, MENSAIS E DIÁRIOS</v>
      </c>
      <c r="E712" s="523"/>
      <c r="F712" s="523"/>
      <c r="G712" s="523"/>
      <c r="H712" s="523"/>
      <c r="I712" s="45" t="str">
        <f>Raiz!$G$42</f>
        <v>%</v>
      </c>
      <c r="J712" s="46" t="str">
        <f>Raiz!$H$42</f>
        <v>Valor R$</v>
      </c>
    </row>
    <row r="713" spans="1:12" ht="18" customHeight="1" x14ac:dyDescent="0.2">
      <c r="A713" s="99">
        <f t="shared" si="63"/>
        <v>2</v>
      </c>
      <c r="B713" s="99" t="str">
        <f t="shared" si="64"/>
        <v>Vigilante armado noturno - 12x36h - LÍDER</v>
      </c>
      <c r="C713" s="99" t="str">
        <f t="shared" si="65"/>
        <v>FOZ DO IGUAÇU</v>
      </c>
      <c r="D713" s="524" t="str">
        <f>Raiz!$B$43</f>
        <v xml:space="preserve"> Submódulo 2.1 - 13º (décimo terceiro) Salário e Adicional de Férias</v>
      </c>
      <c r="E713" s="524"/>
      <c r="F713" s="524"/>
      <c r="G713" s="524"/>
      <c r="H713" s="524"/>
      <c r="I713" s="524"/>
      <c r="J713" s="524"/>
    </row>
    <row r="714" spans="1:12" ht="18" customHeight="1" x14ac:dyDescent="0.2">
      <c r="A714" s="99">
        <f t="shared" si="63"/>
        <v>2</v>
      </c>
      <c r="B714" s="99" t="str">
        <f t="shared" si="64"/>
        <v>Vigilante armado noturno - 12x36h - LÍDER</v>
      </c>
      <c r="C714" s="99" t="str">
        <f t="shared" si="65"/>
        <v>FOZ DO IGUAÇU</v>
      </c>
      <c r="D714" s="55" t="str">
        <f>Raiz!$B$44</f>
        <v>A</v>
      </c>
      <c r="E714" s="498" t="str">
        <f>Raiz!$C$44</f>
        <v>13º Salário</v>
      </c>
      <c r="F714" s="498"/>
      <c r="G714" s="498"/>
      <c r="H714" s="498"/>
      <c r="I714" s="104">
        <f>Raiz!$G$44</f>
        <v>8.3333333333333329E-2</v>
      </c>
      <c r="J714" s="57">
        <f>ROUND(I714*J706,2)</f>
        <v>699.63</v>
      </c>
    </row>
    <row r="715" spans="1:12" ht="18" customHeight="1" x14ac:dyDescent="0.2">
      <c r="A715" s="99">
        <f t="shared" si="63"/>
        <v>2</v>
      </c>
      <c r="B715" s="99" t="str">
        <f t="shared" si="64"/>
        <v>Vigilante armado noturno - 12x36h - LÍDER</v>
      </c>
      <c r="C715" s="99" t="str">
        <f t="shared" si="65"/>
        <v>FOZ DO IGUAÇU</v>
      </c>
      <c r="D715" s="41" t="str">
        <f>Raiz!$B$45</f>
        <v>B</v>
      </c>
      <c r="E715" s="498" t="str">
        <f>Raiz!$C$45</f>
        <v xml:space="preserve">Adicional de Férias </v>
      </c>
      <c r="F715" s="498"/>
      <c r="G715" s="498"/>
      <c r="H715" s="498"/>
      <c r="I715" s="105">
        <f>Raiz!$G$45</f>
        <v>2.7777777777777776E-2</v>
      </c>
      <c r="J715" s="59">
        <f>ROUND(I715*J706,2)</f>
        <v>233.21</v>
      </c>
      <c r="K715" s="19"/>
      <c r="L715" s="19"/>
    </row>
    <row r="716" spans="1:12" ht="18" customHeight="1" x14ac:dyDescent="0.2">
      <c r="A716" s="99">
        <f t="shared" si="63"/>
        <v>2</v>
      </c>
      <c r="B716" s="99" t="str">
        <f t="shared" si="64"/>
        <v>Vigilante armado noturno - 12x36h - LÍDER</v>
      </c>
      <c r="C716" s="99" t="str">
        <f t="shared" si="65"/>
        <v>FOZ DO IGUAÇU</v>
      </c>
      <c r="D716" s="556" t="str">
        <f>Raiz!$B$46</f>
        <v>Total do Submódulo 2.1</v>
      </c>
      <c r="E716" s="556"/>
      <c r="F716" s="556"/>
      <c r="G716" s="556"/>
      <c r="H716" s="556"/>
      <c r="I716" s="556"/>
      <c r="J716" s="54">
        <f>SUM(J714:J715)</f>
        <v>932.84</v>
      </c>
      <c r="K716" s="19"/>
      <c r="L716" s="19"/>
    </row>
    <row r="717" spans="1:12" ht="14.25" customHeight="1" x14ac:dyDescent="0.2">
      <c r="A717" s="99">
        <f t="shared" si="63"/>
        <v>2</v>
      </c>
      <c r="B717" s="99" t="str">
        <f t="shared" si="64"/>
        <v>Vigilante armado noturno - 12x36h - LÍDER</v>
      </c>
      <c r="C717" s="99" t="str">
        <f t="shared" si="65"/>
        <v>FOZ DO IGUAÇU</v>
      </c>
      <c r="D717" s="19"/>
      <c r="E717" s="19"/>
      <c r="F717" s="19"/>
      <c r="G717" s="19"/>
      <c r="H717" s="19"/>
      <c r="I717" s="19"/>
      <c r="J717" s="19"/>
      <c r="K717" s="19"/>
      <c r="L717" s="19"/>
    </row>
    <row r="718" spans="1:12" ht="18" customHeight="1" x14ac:dyDescent="0.2">
      <c r="A718" s="99">
        <f t="shared" si="63"/>
        <v>2</v>
      </c>
      <c r="B718" s="99" t="str">
        <f t="shared" si="64"/>
        <v>Vigilante armado noturno - 12x36h - LÍDER</v>
      </c>
      <c r="C718" s="99" t="str">
        <f t="shared" si="65"/>
        <v>FOZ DO IGUAÇU</v>
      </c>
      <c r="D718" s="520" t="str">
        <f>Raiz!$B$48</f>
        <v xml:space="preserve"> Submódulo 2.2 - Encargos Previdenciários (GPS), FGTS e outras contribuições</v>
      </c>
      <c r="E718" s="520"/>
      <c r="F718" s="520"/>
      <c r="G718" s="520"/>
      <c r="H718" s="520"/>
      <c r="I718" s="520"/>
      <c r="J718" s="520"/>
      <c r="K718" s="19"/>
      <c r="L718" s="19"/>
    </row>
    <row r="719" spans="1:12" ht="18" customHeight="1" x14ac:dyDescent="0.2">
      <c r="A719" s="99">
        <f t="shared" si="63"/>
        <v>2</v>
      </c>
      <c r="B719" s="99" t="str">
        <f t="shared" si="64"/>
        <v>Vigilante armado noturno - 12x36h - LÍDER</v>
      </c>
      <c r="C719" s="99" t="str">
        <f t="shared" si="65"/>
        <v>FOZ DO IGUAÇU</v>
      </c>
      <c r="D719" s="41" t="str">
        <f>Raiz!$B$49</f>
        <v>A</v>
      </c>
      <c r="E719" s="519" t="str">
        <f>Raiz!$C$49</f>
        <v>INSS</v>
      </c>
      <c r="F719" s="519"/>
      <c r="G719" s="519"/>
      <c r="H719" s="519"/>
      <c r="I719" s="60">
        <f>Raiz!$G$49</f>
        <v>0.2</v>
      </c>
      <c r="J719" s="57">
        <f>ROUND((J706+J716)*$I719,2)</f>
        <v>1865.68</v>
      </c>
      <c r="K719" s="19"/>
      <c r="L719" s="19"/>
    </row>
    <row r="720" spans="1:12" ht="18" customHeight="1" x14ac:dyDescent="0.2">
      <c r="A720" s="99">
        <f t="shared" si="63"/>
        <v>2</v>
      </c>
      <c r="B720" s="99" t="str">
        <f t="shared" si="64"/>
        <v>Vigilante armado noturno - 12x36h - LÍDER</v>
      </c>
      <c r="C720" s="99" t="str">
        <f t="shared" si="65"/>
        <v>FOZ DO IGUAÇU</v>
      </c>
      <c r="D720" s="41" t="str">
        <f>Raiz!$B$50</f>
        <v>B</v>
      </c>
      <c r="E720" s="519" t="str">
        <f>Raiz!$C$50</f>
        <v>Salário Educação</v>
      </c>
      <c r="F720" s="519"/>
      <c r="G720" s="519"/>
      <c r="H720" s="519"/>
      <c r="I720" s="60">
        <f>Raiz!$G$50</f>
        <v>2.5000000000000001E-2</v>
      </c>
      <c r="J720" s="57">
        <f>ROUND((J706+J716)*$I720,2)</f>
        <v>233.21</v>
      </c>
      <c r="K720" s="19"/>
      <c r="L720" s="19"/>
    </row>
    <row r="721" spans="1:12" ht="18" customHeight="1" x14ac:dyDescent="0.2">
      <c r="A721" s="99">
        <f t="shared" si="63"/>
        <v>2</v>
      </c>
      <c r="B721" s="99" t="str">
        <f t="shared" si="64"/>
        <v>Vigilante armado noturno - 12x36h - LÍDER</v>
      </c>
      <c r="C721" s="99" t="str">
        <f t="shared" si="65"/>
        <v>FOZ DO IGUAÇU</v>
      </c>
      <c r="D721" s="41" t="str">
        <f>Raiz!$B$51</f>
        <v>C</v>
      </c>
      <c r="E721" s="21" t="str">
        <f>Raiz!$C$51</f>
        <v>RAT X FAP       RAT=</v>
      </c>
      <c r="F721" s="63">
        <f>VLOOKUP(J672,Base!$B$22:$C$23,2,FALSE())</f>
        <v>0.03</v>
      </c>
      <c r="G721" s="106" t="str">
        <f>Raiz!$E$51</f>
        <v>FAP=</v>
      </c>
      <c r="H721" s="65">
        <f>VLOOKUP(J672,Base!$B$22:$D$23,3,FALSE())</f>
        <v>1</v>
      </c>
      <c r="I721" s="60">
        <f>F721*H721</f>
        <v>0.03</v>
      </c>
      <c r="J721" s="57">
        <f>ROUND((J706+J716)*$I721,2)</f>
        <v>279.85000000000002</v>
      </c>
      <c r="K721" s="19"/>
      <c r="L721" s="19"/>
    </row>
    <row r="722" spans="1:12" ht="18" customHeight="1" x14ac:dyDescent="0.2">
      <c r="A722" s="99">
        <f t="shared" si="63"/>
        <v>2</v>
      </c>
      <c r="B722" s="99" t="str">
        <f t="shared" si="64"/>
        <v>Vigilante armado noturno - 12x36h - LÍDER</v>
      </c>
      <c r="C722" s="99" t="str">
        <f t="shared" si="65"/>
        <v>FOZ DO IGUAÇU</v>
      </c>
      <c r="D722" s="41" t="str">
        <f>Raiz!$B$52</f>
        <v>D</v>
      </c>
      <c r="E722" s="519" t="str">
        <f>Raiz!$C$52</f>
        <v>SESI ou SESC</v>
      </c>
      <c r="F722" s="519"/>
      <c r="G722" s="519"/>
      <c r="H722" s="519"/>
      <c r="I722" s="60">
        <f>Raiz!$G$52</f>
        <v>1.4999999999999999E-2</v>
      </c>
      <c r="J722" s="57">
        <f>ROUND((J706+J716)*$I722,2)</f>
        <v>139.93</v>
      </c>
      <c r="K722" s="19"/>
      <c r="L722" s="19"/>
    </row>
    <row r="723" spans="1:12" ht="18" customHeight="1" x14ac:dyDescent="0.2">
      <c r="A723" s="99">
        <f t="shared" si="63"/>
        <v>2</v>
      </c>
      <c r="B723" s="99" t="str">
        <f t="shared" si="64"/>
        <v>Vigilante armado noturno - 12x36h - LÍDER</v>
      </c>
      <c r="C723" s="99" t="str">
        <f t="shared" si="65"/>
        <v>FOZ DO IGUAÇU</v>
      </c>
      <c r="D723" s="41" t="str">
        <f>Raiz!$B$53</f>
        <v>E</v>
      </c>
      <c r="E723" s="519" t="str">
        <f>Raiz!$C$53</f>
        <v>SENAI ou SENAC</v>
      </c>
      <c r="F723" s="519"/>
      <c r="G723" s="519"/>
      <c r="H723" s="519"/>
      <c r="I723" s="60">
        <f>Raiz!$G$53</f>
        <v>0.01</v>
      </c>
      <c r="J723" s="57">
        <f>ROUND((J706+J716)*$I723,2)</f>
        <v>93.28</v>
      </c>
      <c r="K723" s="19"/>
      <c r="L723" s="19"/>
    </row>
    <row r="724" spans="1:12" ht="18" customHeight="1" x14ac:dyDescent="0.2">
      <c r="A724" s="99">
        <f t="shared" si="63"/>
        <v>2</v>
      </c>
      <c r="B724" s="99" t="str">
        <f t="shared" si="64"/>
        <v>Vigilante armado noturno - 12x36h - LÍDER</v>
      </c>
      <c r="C724" s="99" t="str">
        <f t="shared" si="65"/>
        <v>FOZ DO IGUAÇU</v>
      </c>
      <c r="D724" s="41" t="str">
        <f>Raiz!$B$54</f>
        <v>F</v>
      </c>
      <c r="E724" s="519" t="str">
        <f>Raiz!$C$54</f>
        <v>SEBRAE</v>
      </c>
      <c r="F724" s="519"/>
      <c r="G724" s="519"/>
      <c r="H724" s="519"/>
      <c r="I724" s="60">
        <f>Raiz!$G$54</f>
        <v>6.0000000000000001E-3</v>
      </c>
      <c r="J724" s="57">
        <f>ROUND((J706+J716)*$I724,2)</f>
        <v>55.97</v>
      </c>
      <c r="K724" s="19"/>
      <c r="L724" s="19"/>
    </row>
    <row r="725" spans="1:12" ht="18" customHeight="1" x14ac:dyDescent="0.2">
      <c r="A725" s="99">
        <f t="shared" si="63"/>
        <v>2</v>
      </c>
      <c r="B725" s="99" t="str">
        <f t="shared" si="64"/>
        <v>Vigilante armado noturno - 12x36h - LÍDER</v>
      </c>
      <c r="C725" s="99" t="str">
        <f t="shared" si="65"/>
        <v>FOZ DO IGUAÇU</v>
      </c>
      <c r="D725" s="41" t="str">
        <f>Raiz!$B$55</f>
        <v>G</v>
      </c>
      <c r="E725" s="519" t="str">
        <f>Raiz!$C$55</f>
        <v>INCRA</v>
      </c>
      <c r="F725" s="519"/>
      <c r="G725" s="519"/>
      <c r="H725" s="519"/>
      <c r="I725" s="60">
        <f>Raiz!$G$55</f>
        <v>2E-3</v>
      </c>
      <c r="J725" s="57">
        <f>ROUND((J706+J716)*$I725,2)</f>
        <v>18.66</v>
      </c>
      <c r="K725" s="19"/>
      <c r="L725" s="19"/>
    </row>
    <row r="726" spans="1:12" ht="18" customHeight="1" x14ac:dyDescent="0.2">
      <c r="A726" s="99">
        <f t="shared" si="63"/>
        <v>2</v>
      </c>
      <c r="B726" s="99" t="str">
        <f t="shared" si="64"/>
        <v>Vigilante armado noturno - 12x36h - LÍDER</v>
      </c>
      <c r="C726" s="99" t="str">
        <f t="shared" si="65"/>
        <v>FOZ DO IGUAÇU</v>
      </c>
      <c r="D726" s="41" t="str">
        <f>Raiz!$B$56</f>
        <v>H</v>
      </c>
      <c r="E726" s="519" t="str">
        <f>Raiz!$C$56</f>
        <v>FGTS</v>
      </c>
      <c r="F726" s="519"/>
      <c r="G726" s="519"/>
      <c r="H726" s="519"/>
      <c r="I726" s="60">
        <f>Raiz!$G$56</f>
        <v>0.08</v>
      </c>
      <c r="J726" s="57">
        <f>ROUND((J706+J716)*$I726,2)</f>
        <v>746.27</v>
      </c>
      <c r="K726" s="19"/>
      <c r="L726" s="19"/>
    </row>
    <row r="727" spans="1:12" ht="18" customHeight="1" x14ac:dyDescent="0.2">
      <c r="A727" s="99">
        <f t="shared" si="63"/>
        <v>2</v>
      </c>
      <c r="B727" s="99" t="str">
        <f t="shared" si="64"/>
        <v>Vigilante armado noturno - 12x36h - LÍDER</v>
      </c>
      <c r="C727" s="99" t="str">
        <f t="shared" si="65"/>
        <v>FOZ DO IGUAÇU</v>
      </c>
      <c r="D727" s="554" t="str">
        <f>Raiz!$B$57</f>
        <v>Total do Submódulo 2.2</v>
      </c>
      <c r="E727" s="554"/>
      <c r="F727" s="554"/>
      <c r="G727" s="554"/>
      <c r="H727" s="554"/>
      <c r="I727" s="66">
        <f>SUM(I719:I726)</f>
        <v>0.36800000000000005</v>
      </c>
      <c r="J727" s="54">
        <f>SUM(J719:J726)</f>
        <v>3432.8499999999995</v>
      </c>
      <c r="K727" s="19"/>
      <c r="L727" s="19"/>
    </row>
    <row r="728" spans="1:12" ht="12.75" customHeight="1" x14ac:dyDescent="0.2">
      <c r="A728" s="99">
        <f t="shared" si="63"/>
        <v>2</v>
      </c>
      <c r="B728" s="99" t="str">
        <f t="shared" si="64"/>
        <v>Vigilante armado noturno - 12x36h - LÍDER</v>
      </c>
      <c r="C728" s="99" t="str">
        <f t="shared" si="65"/>
        <v>FOZ DO IGUAÇU</v>
      </c>
      <c r="D728" s="19"/>
      <c r="E728" s="19"/>
      <c r="F728" s="19"/>
      <c r="G728" s="19"/>
      <c r="H728" s="19"/>
      <c r="I728" s="19"/>
      <c r="J728" s="19"/>
      <c r="K728" s="19"/>
      <c r="L728" s="19"/>
    </row>
    <row r="729" spans="1:12" ht="18" customHeight="1" x14ac:dyDescent="0.2">
      <c r="A729" s="99">
        <f t="shared" si="63"/>
        <v>2</v>
      </c>
      <c r="B729" s="99" t="str">
        <f t="shared" si="64"/>
        <v>Vigilante armado noturno - 12x36h - LÍDER</v>
      </c>
      <c r="C729" s="99" t="str">
        <f t="shared" si="65"/>
        <v>FOZ DO IGUAÇU</v>
      </c>
      <c r="D729" s="520" t="str">
        <f>Raiz!$B$59</f>
        <v xml:space="preserve"> Submódulo 2.3 - Benefícios Mensais e Diários</v>
      </c>
      <c r="E729" s="520"/>
      <c r="F729" s="520"/>
      <c r="G729" s="520"/>
      <c r="H729" s="520"/>
      <c r="I729" s="520"/>
      <c r="J729" s="520"/>
      <c r="K729" s="19"/>
      <c r="L729" s="19"/>
    </row>
    <row r="730" spans="1:12" ht="41.25" customHeight="1" x14ac:dyDescent="0.2">
      <c r="A730" s="99">
        <f t="shared" si="63"/>
        <v>2</v>
      </c>
      <c r="B730" s="99" t="str">
        <f t="shared" si="64"/>
        <v>Vigilante armado noturno - 12x36h - LÍDER</v>
      </c>
      <c r="C730" s="99" t="str">
        <f t="shared" si="65"/>
        <v>FOZ DO IGUAÇU</v>
      </c>
      <c r="D730" s="41" t="str">
        <f>Raiz!$B$60</f>
        <v>A</v>
      </c>
      <c r="E730" s="67" t="str">
        <f>Raiz!$C$60</f>
        <v>Transporte</v>
      </c>
      <c r="F730" s="68" t="str">
        <f>Raiz!$D$60</f>
        <v>Quantidade</v>
      </c>
      <c r="G730" s="23">
        <f>VLOOKUP(G677,Base!$B$248:$I$254,J682+1,FALSE())</f>
        <v>60</v>
      </c>
      <c r="H730" s="521" t="s">
        <v>278</v>
      </c>
      <c r="I730" s="521"/>
      <c r="J730" s="47">
        <f>IF(ROUND((G730*G695)-(J700*0.06),2)&lt;0,0,ROUND((G730*G695)-(J700*0.06),2))</f>
        <v>0</v>
      </c>
      <c r="K730" s="19"/>
      <c r="L730" s="19"/>
    </row>
    <row r="731" spans="1:12" ht="41.25" x14ac:dyDescent="0.2">
      <c r="A731" s="99">
        <f t="shared" si="63"/>
        <v>2</v>
      </c>
      <c r="B731" s="99" t="str">
        <f t="shared" si="64"/>
        <v>Vigilante armado noturno - 12x36h - LÍDER</v>
      </c>
      <c r="C731" s="99" t="str">
        <f t="shared" si="65"/>
        <v>FOZ DO IGUAÇU</v>
      </c>
      <c r="D731" s="41" t="str">
        <f>Raiz!$B$61</f>
        <v>B</v>
      </c>
      <c r="E731" s="67" t="str">
        <f>Raiz!$C$61</f>
        <v>Auxílio Alimentação</v>
      </c>
      <c r="F731" s="68" t="str">
        <f>Raiz!$D$61</f>
        <v>Quantidade</v>
      </c>
      <c r="G731" s="23">
        <f>VLOOKUP(G677,Base!$B$270:$I$276,J682+1,FALSE())</f>
        <v>30</v>
      </c>
      <c r="H731" s="69" t="s">
        <v>280</v>
      </c>
      <c r="I731" s="70">
        <f>VLOOKUP(G677,Base!$B$281:$I$287,J682+1,FALSE())</f>
        <v>0.2</v>
      </c>
      <c r="J731" s="47">
        <f>ROUND(G696*G731*(1-I731),2)</f>
        <v>1344</v>
      </c>
      <c r="K731" s="24"/>
      <c r="L731" s="24"/>
    </row>
    <row r="732" spans="1:12" ht="18" customHeight="1" x14ac:dyDescent="0.2">
      <c r="A732" s="99">
        <f t="shared" si="63"/>
        <v>2</v>
      </c>
      <c r="B732" s="99" t="str">
        <f t="shared" si="64"/>
        <v>Vigilante armado noturno - 12x36h - LÍDER</v>
      </c>
      <c r="C732" s="99" t="str">
        <f t="shared" si="65"/>
        <v>FOZ DO IGUAÇU</v>
      </c>
      <c r="D732" s="41" t="str">
        <f>Raiz!$B$62</f>
        <v>C</v>
      </c>
      <c r="E732" s="493" t="str">
        <f>Raiz!$C$62</f>
        <v>Convênio Saúde</v>
      </c>
      <c r="F732" s="493"/>
      <c r="G732" s="493"/>
      <c r="H732" s="493"/>
      <c r="I732" s="493"/>
      <c r="J732" s="47">
        <f>VLOOKUP(G677,Base!$B$303:$K$309,J682+1,FALSE())</f>
        <v>200.56</v>
      </c>
      <c r="K732" s="24"/>
      <c r="L732" s="24"/>
    </row>
    <row r="733" spans="1:12" ht="18" customHeight="1" x14ac:dyDescent="0.2">
      <c r="A733" s="99">
        <f t="shared" si="63"/>
        <v>2</v>
      </c>
      <c r="B733" s="99" t="str">
        <f t="shared" si="64"/>
        <v>Vigilante armado noturno - 12x36h - LÍDER</v>
      </c>
      <c r="C733" s="99" t="str">
        <f t="shared" si="65"/>
        <v>FOZ DO IGUAÇU</v>
      </c>
      <c r="D733" s="41" t="str">
        <f>Raiz!$B$63</f>
        <v>D</v>
      </c>
      <c r="E733" s="493" t="str">
        <f>Raiz!$C$63</f>
        <v>Benefício Social Familiar</v>
      </c>
      <c r="F733" s="493"/>
      <c r="G733" s="493"/>
      <c r="H733" s="493"/>
      <c r="I733" s="493"/>
      <c r="J733" s="47">
        <f>VLOOKUP(G677,Base!$B$314:$K$320,J682+1,FALSE())</f>
        <v>0</v>
      </c>
      <c r="K733" s="24"/>
      <c r="L733" s="24"/>
    </row>
    <row r="734" spans="1:12" ht="18" customHeight="1" x14ac:dyDescent="0.2">
      <c r="A734" s="99">
        <f t="shared" si="63"/>
        <v>2</v>
      </c>
      <c r="B734" s="99" t="str">
        <f t="shared" si="64"/>
        <v>Vigilante armado noturno - 12x36h - LÍDER</v>
      </c>
      <c r="C734" s="99" t="str">
        <f t="shared" si="65"/>
        <v>FOZ DO IGUAÇU</v>
      </c>
      <c r="D734" s="41" t="str">
        <f>Raiz!$B$64</f>
        <v>E</v>
      </c>
      <c r="E734" s="498" t="str">
        <f>Raiz!$C$64</f>
        <v>Adicional de Assiduidade</v>
      </c>
      <c r="F734" s="498"/>
      <c r="G734" s="498"/>
      <c r="H734" s="498"/>
      <c r="I734" s="70">
        <f>VLOOKUP(G677,Base!$B$325:$K$331,J682+1,FALSE())</f>
        <v>0</v>
      </c>
      <c r="J734" s="47">
        <f>ROUND(I734*J710,2)</f>
        <v>0</v>
      </c>
      <c r="K734" s="24"/>
      <c r="L734" s="24"/>
    </row>
    <row r="735" spans="1:12" ht="18" customHeight="1" x14ac:dyDescent="0.2">
      <c r="A735" s="99">
        <f t="shared" si="63"/>
        <v>2</v>
      </c>
      <c r="B735" s="99" t="str">
        <f t="shared" si="64"/>
        <v>Vigilante armado noturno - 12x36h - LÍDER</v>
      </c>
      <c r="C735" s="99" t="str">
        <f t="shared" si="65"/>
        <v>FOZ DO IGUAÇU</v>
      </c>
      <c r="D735" s="41" t="str">
        <f>Raiz!$B$65</f>
        <v>F</v>
      </c>
      <c r="E735" s="493" t="str">
        <f>Raiz!$C$65</f>
        <v>Seguro de Vida</v>
      </c>
      <c r="F735" s="493"/>
      <c r="G735" s="493"/>
      <c r="H735" s="493"/>
      <c r="I735" s="493"/>
      <c r="J735" s="47">
        <f>VLOOKUP(G677,Base!$B$336:$K$342,J682+1,FALSE())</f>
        <v>39.43</v>
      </c>
      <c r="K735" s="24"/>
      <c r="L735" s="24"/>
    </row>
    <row r="736" spans="1:12" ht="18" customHeight="1" x14ac:dyDescent="0.2">
      <c r="A736" s="99">
        <f t="shared" si="63"/>
        <v>2</v>
      </c>
      <c r="B736" s="99" t="str">
        <f t="shared" si="64"/>
        <v>Vigilante armado noturno - 12x36h - LÍDER</v>
      </c>
      <c r="C736" s="99" t="str">
        <f t="shared" si="65"/>
        <v>FOZ DO IGUAÇU</v>
      </c>
      <c r="D736" s="41" t="str">
        <f>Raiz!$B$66</f>
        <v>G</v>
      </c>
      <c r="E736" s="493" t="str">
        <f>Raiz!$C$66</f>
        <v>Auxílio funeral</v>
      </c>
      <c r="F736" s="493"/>
      <c r="G736" s="493"/>
      <c r="H736" s="493"/>
      <c r="I736" s="493"/>
      <c r="J736" s="47">
        <f>VLOOKUP(G677,Base!$B$347:$I$353,J682+1,FALSE())</f>
        <v>1.1000000000000001</v>
      </c>
      <c r="K736" s="24"/>
      <c r="L736" s="24"/>
    </row>
    <row r="737" spans="1:12" ht="18" customHeight="1" x14ac:dyDescent="0.2">
      <c r="A737" s="99">
        <f t="shared" ref="A737:A768" si="66">A736</f>
        <v>2</v>
      </c>
      <c r="B737" s="99" t="str">
        <f t="shared" ref="B737:B768" si="67">B736</f>
        <v>Vigilante armado noturno - 12x36h - LÍDER</v>
      </c>
      <c r="C737" s="99" t="str">
        <f t="shared" ref="C737:C768" si="68">C736</f>
        <v>FOZ DO IGUAÇU</v>
      </c>
      <c r="D737" s="41" t="str">
        <f>Raiz!$B$67</f>
        <v>H</v>
      </c>
      <c r="E737" s="493" t="str">
        <f>Raiz!$C$67</f>
        <v>Auxílio Creche</v>
      </c>
      <c r="F737" s="493"/>
      <c r="G737" s="493"/>
      <c r="H737" s="493"/>
      <c r="I737" s="493"/>
      <c r="J737" s="47">
        <f>VLOOKUP(G677,Base!$B$358:$K$364,J682+1,FALSE())</f>
        <v>210.66</v>
      </c>
      <c r="K737" s="24"/>
      <c r="L737" s="24"/>
    </row>
    <row r="738" spans="1:12" ht="18" customHeight="1" x14ac:dyDescent="0.2">
      <c r="A738" s="99">
        <f t="shared" si="66"/>
        <v>2</v>
      </c>
      <c r="B738" s="99" t="str">
        <f t="shared" si="67"/>
        <v>Vigilante armado noturno - 12x36h - LÍDER</v>
      </c>
      <c r="C738" s="99" t="str">
        <f t="shared" si="68"/>
        <v>FOZ DO IGUAÇU</v>
      </c>
      <c r="D738" s="550" t="str">
        <f>Raiz!$B$68</f>
        <v> Total do Submódulo 2.3</v>
      </c>
      <c r="E738" s="550"/>
      <c r="F738" s="550"/>
      <c r="G738" s="550"/>
      <c r="H738" s="550"/>
      <c r="I738" s="550"/>
      <c r="J738" s="54">
        <f>SUM(J730:J737)</f>
        <v>1795.75</v>
      </c>
      <c r="K738" s="19"/>
      <c r="L738" s="19"/>
    </row>
    <row r="739" spans="1:12" ht="13.5" customHeight="1" x14ac:dyDescent="0.2">
      <c r="A739" s="99">
        <f t="shared" si="66"/>
        <v>2</v>
      </c>
      <c r="B739" s="99" t="str">
        <f t="shared" si="67"/>
        <v>Vigilante armado noturno - 12x36h - LÍDER</v>
      </c>
      <c r="C739" s="99" t="str">
        <f t="shared" si="68"/>
        <v>FOZ DO IGUAÇU</v>
      </c>
      <c r="D739" s="19"/>
      <c r="E739" s="19"/>
      <c r="F739" s="19"/>
      <c r="G739" s="19"/>
      <c r="H739" s="19"/>
      <c r="I739" s="19"/>
      <c r="J739" s="19"/>
      <c r="K739" s="19"/>
      <c r="L739" s="19"/>
    </row>
    <row r="740" spans="1:12" ht="18" customHeight="1" x14ac:dyDescent="0.2">
      <c r="A740" s="99">
        <f t="shared" si="66"/>
        <v>2</v>
      </c>
      <c r="B740" s="99" t="str">
        <f t="shared" si="67"/>
        <v>Vigilante armado noturno - 12x36h - LÍDER</v>
      </c>
      <c r="C740" s="99" t="str">
        <f t="shared" si="68"/>
        <v>FOZ DO IGUAÇU</v>
      </c>
      <c r="D740" s="518" t="str">
        <f>Raiz!$B$70</f>
        <v>Quadro-Resumo do Módulo 2 - Encargos e Benefícios Anuais, Mensais e Diários</v>
      </c>
      <c r="E740" s="518"/>
      <c r="F740" s="518"/>
      <c r="G740" s="518"/>
      <c r="H740" s="518"/>
      <c r="I740" s="518"/>
      <c r="J740" s="73" t="str">
        <f>Raiz!$H$70</f>
        <v>Valor R$</v>
      </c>
      <c r="K740" s="19"/>
      <c r="L740" s="19"/>
    </row>
    <row r="741" spans="1:12" ht="18" customHeight="1" x14ac:dyDescent="0.2">
      <c r="A741" s="99">
        <f t="shared" si="66"/>
        <v>2</v>
      </c>
      <c r="B741" s="99" t="str">
        <f t="shared" si="67"/>
        <v>Vigilante armado noturno - 12x36h - LÍDER</v>
      </c>
      <c r="C741" s="99" t="str">
        <f t="shared" si="68"/>
        <v>FOZ DO IGUAÇU</v>
      </c>
      <c r="D741" s="41" t="str">
        <f>Raiz!$B$71</f>
        <v>2.1</v>
      </c>
      <c r="E741" s="493" t="str">
        <f>Raiz!$C$71</f>
        <v>13º Salário e Adicional de Férias</v>
      </c>
      <c r="F741" s="493"/>
      <c r="G741" s="493"/>
      <c r="H741" s="493"/>
      <c r="I741" s="493"/>
      <c r="J741" s="74">
        <f>J716</f>
        <v>932.84</v>
      </c>
      <c r="K741" s="19"/>
      <c r="L741" s="19"/>
    </row>
    <row r="742" spans="1:12" ht="18" customHeight="1" x14ac:dyDescent="0.2">
      <c r="A742" s="99">
        <f t="shared" si="66"/>
        <v>2</v>
      </c>
      <c r="B742" s="99" t="str">
        <f t="shared" si="67"/>
        <v>Vigilante armado noturno - 12x36h - LÍDER</v>
      </c>
      <c r="C742" s="99" t="str">
        <f t="shared" si="68"/>
        <v>FOZ DO IGUAÇU</v>
      </c>
      <c r="D742" s="41" t="str">
        <f>Raiz!$B$72</f>
        <v>2.2</v>
      </c>
      <c r="E742" s="493" t="str">
        <f>Raiz!$C$72</f>
        <v>Encargos Previdenciários (GPS), FGTS e outras contribuições</v>
      </c>
      <c r="F742" s="493"/>
      <c r="G742" s="493"/>
      <c r="H742" s="493"/>
      <c r="I742" s="493"/>
      <c r="J742" s="74">
        <f>J727</f>
        <v>3432.8499999999995</v>
      </c>
      <c r="K742" s="19"/>
      <c r="L742" s="19"/>
    </row>
    <row r="743" spans="1:12" ht="18" customHeight="1" x14ac:dyDescent="0.2">
      <c r="A743" s="99">
        <f t="shared" si="66"/>
        <v>2</v>
      </c>
      <c r="B743" s="99" t="str">
        <f t="shared" si="67"/>
        <v>Vigilante armado noturno - 12x36h - LÍDER</v>
      </c>
      <c r="C743" s="99" t="str">
        <f t="shared" si="68"/>
        <v>FOZ DO IGUAÇU</v>
      </c>
      <c r="D743" s="41" t="str">
        <f>Raiz!$B$73</f>
        <v>2.3</v>
      </c>
      <c r="E743" s="493" t="str">
        <f>Raiz!$C$73</f>
        <v>Benefícios Mensais e Diários</v>
      </c>
      <c r="F743" s="493"/>
      <c r="G743" s="493"/>
      <c r="H743" s="493"/>
      <c r="I743" s="493"/>
      <c r="J743" s="74">
        <f>J738</f>
        <v>1795.75</v>
      </c>
      <c r="K743" s="19"/>
      <c r="L743" s="19"/>
    </row>
    <row r="744" spans="1:12" ht="18" customHeight="1" x14ac:dyDescent="0.2">
      <c r="A744" s="99">
        <f t="shared" si="66"/>
        <v>2</v>
      </c>
      <c r="B744" s="99" t="str">
        <f t="shared" si="67"/>
        <v>Vigilante armado noturno - 12x36h - LÍDER</v>
      </c>
      <c r="C744" s="99" t="str">
        <f t="shared" si="68"/>
        <v>FOZ DO IGUAÇU</v>
      </c>
      <c r="D744" s="550" t="str">
        <f>Raiz!$B$74</f>
        <v> Total do Módulo 2 - Encargos e Benefícios Anuais, mensais e Diários</v>
      </c>
      <c r="E744" s="550"/>
      <c r="F744" s="550"/>
      <c r="G744" s="550"/>
      <c r="H744" s="550"/>
      <c r="I744" s="550"/>
      <c r="J744" s="54">
        <f>SUM(J741:J743)</f>
        <v>6161.44</v>
      </c>
      <c r="K744" s="19"/>
      <c r="L744" s="19"/>
    </row>
    <row r="745" spans="1:12" ht="13.5" customHeight="1" x14ac:dyDescent="0.2">
      <c r="A745" s="99">
        <f t="shared" si="66"/>
        <v>2</v>
      </c>
      <c r="B745" s="99" t="str">
        <f t="shared" si="67"/>
        <v>Vigilante armado noturno - 12x36h - LÍDER</v>
      </c>
      <c r="C745" s="99" t="str">
        <f t="shared" si="68"/>
        <v>FOZ DO IGUAÇU</v>
      </c>
      <c r="D745" s="19"/>
      <c r="E745" s="19"/>
      <c r="F745" s="19"/>
      <c r="G745" s="19"/>
      <c r="H745" s="19"/>
      <c r="I745" s="19"/>
      <c r="J745" s="19"/>
      <c r="K745" s="19"/>
      <c r="L745" s="19"/>
    </row>
    <row r="746" spans="1:12" ht="18" customHeight="1" x14ac:dyDescent="0.2">
      <c r="A746" s="99">
        <f t="shared" si="66"/>
        <v>2</v>
      </c>
      <c r="B746" s="99" t="str">
        <f t="shared" si="67"/>
        <v>Vigilante armado noturno - 12x36h - LÍDER</v>
      </c>
      <c r="C746" s="99" t="str">
        <f t="shared" si="68"/>
        <v>FOZ DO IGUAÇU</v>
      </c>
      <c r="D746" s="510" t="str">
        <f>Raiz!$B$76</f>
        <v>MÓDULO 3 – PROVISÃO PARA RESCISÃO</v>
      </c>
      <c r="E746" s="510"/>
      <c r="F746" s="510"/>
      <c r="G746" s="510"/>
      <c r="H746" s="510"/>
      <c r="I746" s="45" t="str">
        <f>Raiz!$G$76</f>
        <v>%</v>
      </c>
      <c r="J746" s="46" t="str">
        <f>Raiz!$H$76</f>
        <v>Valor R$</v>
      </c>
      <c r="K746" s="19"/>
      <c r="L746" s="19"/>
    </row>
    <row r="747" spans="1:12" ht="28.5" customHeight="1" x14ac:dyDescent="0.2">
      <c r="A747" s="99">
        <f t="shared" si="66"/>
        <v>2</v>
      </c>
      <c r="B747" s="99" t="str">
        <f t="shared" si="67"/>
        <v>Vigilante armado noturno - 12x36h - LÍDER</v>
      </c>
      <c r="C747" s="99" t="str">
        <f t="shared" si="68"/>
        <v>FOZ DO IGUAÇU</v>
      </c>
      <c r="D747" s="75" t="str">
        <f>Raiz!$B$77</f>
        <v>A</v>
      </c>
      <c r="E747" s="26" t="s">
        <v>296</v>
      </c>
      <c r="F747" s="498" t="s">
        <v>297</v>
      </c>
      <c r="G747" s="498"/>
      <c r="H747" s="498"/>
      <c r="I747" s="76">
        <f>(1/12+1/12/12+1/12/12+1/12/12/3)*30/30*VLOOKUP(J672,Base!$B$29:$S$30,2)</f>
        <v>4.9768518518518521E-3</v>
      </c>
      <c r="J747" s="47">
        <f>ROUND(I747*(J706+J716),2)</f>
        <v>46.43</v>
      </c>
      <c r="K747" s="19"/>
      <c r="L747" s="19"/>
    </row>
    <row r="748" spans="1:12" ht="18" customHeight="1" x14ac:dyDescent="0.2">
      <c r="A748" s="99">
        <f t="shared" si="66"/>
        <v>2</v>
      </c>
      <c r="B748" s="99" t="str">
        <f t="shared" si="67"/>
        <v>Vigilante armado noturno - 12x36h - LÍDER</v>
      </c>
      <c r="C748" s="99" t="str">
        <f t="shared" si="68"/>
        <v>FOZ DO IGUAÇU</v>
      </c>
      <c r="D748" s="41" t="str">
        <f>Raiz!$B$78</f>
        <v>B</v>
      </c>
      <c r="E748" s="498" t="s">
        <v>298</v>
      </c>
      <c r="F748" s="498"/>
      <c r="G748" s="498"/>
      <c r="H748" s="498"/>
      <c r="I748" s="76">
        <f>I726*I747</f>
        <v>3.9814814814814818E-4</v>
      </c>
      <c r="J748" s="47">
        <f>ROUND((J706+J714)*I748,2)</f>
        <v>3.62</v>
      </c>
      <c r="K748" s="19"/>
      <c r="L748" s="19"/>
    </row>
    <row r="749" spans="1:12" ht="24.75" customHeight="1" x14ac:dyDescent="0.2">
      <c r="A749" s="99">
        <f t="shared" si="66"/>
        <v>2</v>
      </c>
      <c r="B749" s="99" t="str">
        <f t="shared" si="67"/>
        <v>Vigilante armado noturno - 12x36h - LÍDER</v>
      </c>
      <c r="C749" s="99" t="str">
        <f t="shared" si="68"/>
        <v>FOZ DO IGUAÇU</v>
      </c>
      <c r="D749" s="75" t="str">
        <f>Raiz!$B$79</f>
        <v>C</v>
      </c>
      <c r="E749" s="26" t="s">
        <v>299</v>
      </c>
      <c r="F749" s="517" t="s">
        <v>300</v>
      </c>
      <c r="G749" s="517"/>
      <c r="H749" s="517"/>
      <c r="I749" s="76">
        <f>1/30*7/G679*1</f>
        <v>9.7222222222222224E-3</v>
      </c>
      <c r="J749" s="47">
        <f>ROUND((J706+J716)/30*7/20,2)</f>
        <v>108.83</v>
      </c>
      <c r="K749" s="19"/>
      <c r="L749" s="19"/>
    </row>
    <row r="750" spans="1:12" ht="18" customHeight="1" x14ac:dyDescent="0.2">
      <c r="A750" s="99">
        <f t="shared" si="66"/>
        <v>2</v>
      </c>
      <c r="B750" s="99" t="str">
        <f t="shared" si="67"/>
        <v>Vigilante armado noturno - 12x36h - LÍDER</v>
      </c>
      <c r="C750" s="99" t="str">
        <f t="shared" si="68"/>
        <v>FOZ DO IGUAÇU</v>
      </c>
      <c r="D750" s="41" t="str">
        <f>Raiz!$B$80</f>
        <v>D</v>
      </c>
      <c r="E750" s="498" t="s">
        <v>301</v>
      </c>
      <c r="F750" s="498"/>
      <c r="G750" s="498"/>
      <c r="H750" s="498"/>
      <c r="I750" s="76">
        <f>I727*I749</f>
        <v>3.5777777777777782E-3</v>
      </c>
      <c r="J750" s="47">
        <f>ROUND(I750*(J706+J716),2)</f>
        <v>33.369999999999997</v>
      </c>
      <c r="K750" s="19"/>
      <c r="L750" s="19"/>
    </row>
    <row r="751" spans="1:12" ht="18" customHeight="1" x14ac:dyDescent="0.2">
      <c r="A751" s="99">
        <f t="shared" si="66"/>
        <v>2</v>
      </c>
      <c r="B751" s="99" t="str">
        <f t="shared" si="67"/>
        <v>Vigilante armado noturno - 12x36h - LÍDER</v>
      </c>
      <c r="C751" s="99" t="str">
        <f t="shared" si="68"/>
        <v>FOZ DO IGUAÇU</v>
      </c>
      <c r="D751" s="41" t="str">
        <f>Raiz!$B$81</f>
        <v>E</v>
      </c>
      <c r="E751" s="498" t="s">
        <v>302</v>
      </c>
      <c r="F751" s="498"/>
      <c r="G751" s="498"/>
      <c r="H751" s="498"/>
      <c r="I751" s="79">
        <f>I726*0.4*ROUND(1+1/12*2+1/12/3,2)+0.4*I726*ROUND(1+1/12*2+1/12/3,2)*VLOOKUP(J672,Base!$B$29:$S$30,2)</f>
        <v>3.9983999999999999E-2</v>
      </c>
      <c r="J751" s="47">
        <f>ROUND((J706+J714)*I751,2)</f>
        <v>363.66</v>
      </c>
      <c r="K751" s="19"/>
      <c r="L751" s="19"/>
    </row>
    <row r="752" spans="1:12" ht="18" customHeight="1" x14ac:dyDescent="0.2">
      <c r="A752" s="99">
        <f t="shared" si="66"/>
        <v>2</v>
      </c>
      <c r="B752" s="99" t="str">
        <f t="shared" si="67"/>
        <v>Vigilante armado noturno - 12x36h - LÍDER</v>
      </c>
      <c r="C752" s="99" t="str">
        <f t="shared" si="68"/>
        <v>FOZ DO IGUAÇU</v>
      </c>
      <c r="D752" s="556" t="str">
        <f>Raiz!$B$82</f>
        <v>Total do Módulo 3 - Provisão para Rescisão</v>
      </c>
      <c r="E752" s="556"/>
      <c r="F752" s="556"/>
      <c r="G752" s="556"/>
      <c r="H752" s="556"/>
      <c r="I752" s="556"/>
      <c r="J752" s="54">
        <f>SUM(J747:J751)</f>
        <v>555.91000000000008</v>
      </c>
      <c r="K752" s="19"/>
      <c r="L752" s="19"/>
    </row>
    <row r="753" spans="1:14" ht="14.25" customHeight="1" x14ac:dyDescent="0.2">
      <c r="A753" s="99">
        <f t="shared" si="66"/>
        <v>2</v>
      </c>
      <c r="B753" s="99" t="str">
        <f t="shared" si="67"/>
        <v>Vigilante armado noturno - 12x36h - LÍDER</v>
      </c>
      <c r="C753" s="99" t="str">
        <f t="shared" si="68"/>
        <v>FOZ DO IGUAÇU</v>
      </c>
      <c r="D753" s="19"/>
      <c r="E753" s="19"/>
      <c r="F753" s="19"/>
      <c r="G753" s="19"/>
      <c r="H753" s="19"/>
      <c r="I753" s="19"/>
      <c r="J753" s="19"/>
      <c r="K753" s="19"/>
      <c r="L753" s="19"/>
    </row>
    <row r="754" spans="1:14" ht="18" customHeight="1" x14ac:dyDescent="0.2">
      <c r="A754" s="99">
        <f t="shared" si="66"/>
        <v>2</v>
      </c>
      <c r="B754" s="99" t="str">
        <f t="shared" si="67"/>
        <v>Vigilante armado noturno - 12x36h - LÍDER</v>
      </c>
      <c r="C754" s="99" t="str">
        <f t="shared" si="68"/>
        <v>FOZ DO IGUAÇU</v>
      </c>
      <c r="D754" s="523" t="str">
        <f>Raiz!$B$84</f>
        <v>MÓDULO 4 – CUSTO DE REPOSIÇÃO DO PROFISSIONAL AUSENTE</v>
      </c>
      <c r="E754" s="523"/>
      <c r="F754" s="523"/>
      <c r="G754" s="523"/>
      <c r="H754" s="523"/>
      <c r="I754" s="80" t="str">
        <f>Raiz!$G$84</f>
        <v>%</v>
      </c>
      <c r="J754" s="81" t="str">
        <f>Raiz!$H$84</f>
        <v>Valor R$</v>
      </c>
      <c r="K754" s="19"/>
      <c r="L754" s="19"/>
    </row>
    <row r="755" spans="1:14" ht="39.75" customHeight="1" x14ac:dyDescent="0.2">
      <c r="A755" s="99">
        <f t="shared" si="66"/>
        <v>2</v>
      </c>
      <c r="B755" s="99" t="str">
        <f t="shared" si="67"/>
        <v>Vigilante armado noturno - 12x36h - LÍDER</v>
      </c>
      <c r="C755" s="99" t="str">
        <f t="shared" si="68"/>
        <v>FOZ DO IGUAÇU</v>
      </c>
      <c r="D755" s="511" t="str">
        <f>Raiz!$B$85</f>
        <v>Base de Cálculo para o Custo de Reposição do Profissional Ausente (substituto): BCCPA = MÓDULO 1 (Rem1) + MÓDULO 2 (sem VA e VT) + MÓDULO 3 - exceto o Afastamento maternidade, pois a Remuneração e o 13º Salário são compensados pelo INSS - Conforme item 89 do Relatório do Acórdão TCU nº 1.753/2008 – Plenário).</v>
      </c>
      <c r="E755" s="511"/>
      <c r="F755" s="511"/>
      <c r="G755" s="511"/>
      <c r="H755" s="511"/>
      <c r="I755" s="511"/>
      <c r="J755" s="511"/>
      <c r="K755" s="19"/>
      <c r="L755" s="19"/>
    </row>
    <row r="756" spans="1:14" ht="24.75" customHeight="1" x14ac:dyDescent="0.2">
      <c r="A756" s="99">
        <f t="shared" si="66"/>
        <v>2</v>
      </c>
      <c r="B756" s="99" t="str">
        <f t="shared" si="67"/>
        <v>Vigilante armado noturno - 12x36h - LÍDER</v>
      </c>
      <c r="C756" s="99" t="str">
        <f t="shared" si="68"/>
        <v>FOZ DO IGUAÇU</v>
      </c>
      <c r="D756" s="500" t="str">
        <f>Raiz!$B$86</f>
        <v>MÓDULO 1</v>
      </c>
      <c r="E756" s="500"/>
      <c r="F756" s="82" t="str">
        <f>Raiz!$D$86</f>
        <v>MÓDULO 2
(sem VA e VT ou apenas sem VT)</v>
      </c>
      <c r="G756" s="82" t="str">
        <f>Raiz!$E$86</f>
        <v>MÓDULO 3</v>
      </c>
      <c r="H756" s="478" t="str">
        <f>Raiz!$F$86</f>
        <v>BCCPA</v>
      </c>
      <c r="I756" s="478"/>
      <c r="J756" s="83" t="str">
        <f>Raiz!$H$86</f>
        <v>VA nas Férias</v>
      </c>
      <c r="K756" s="19"/>
      <c r="L756" s="19"/>
    </row>
    <row r="757" spans="1:14" ht="18" customHeight="1" x14ac:dyDescent="0.2">
      <c r="A757" s="99">
        <f t="shared" si="66"/>
        <v>2</v>
      </c>
      <c r="B757" s="99" t="str">
        <f t="shared" si="67"/>
        <v>Vigilante armado noturno - 12x36h - LÍDER</v>
      </c>
      <c r="C757" s="99" t="str">
        <f t="shared" si="68"/>
        <v>FOZ DO IGUAÇU</v>
      </c>
      <c r="D757" s="557">
        <f>J710</f>
        <v>8798.9279999999999</v>
      </c>
      <c r="E757" s="557"/>
      <c r="F757" s="84">
        <f>IF(J757="S",(J744-J730),IF(J757="N",(J744-(J730+J731))))</f>
        <v>6161.44</v>
      </c>
      <c r="G757" s="84">
        <f>J752</f>
        <v>555.91000000000008</v>
      </c>
      <c r="H757" s="514">
        <f>SUM(D757:G757)</f>
        <v>15516.277999999998</v>
      </c>
      <c r="I757" s="514"/>
      <c r="J757" s="85" t="str">
        <f>VLOOKUP($G677,Base!$B$292:$I$298,$J682+1,FALSE())</f>
        <v>S</v>
      </c>
      <c r="K757" s="19"/>
      <c r="L757" s="61"/>
      <c r="N757" s="107"/>
    </row>
    <row r="758" spans="1:14" ht="41.25" customHeight="1" x14ac:dyDescent="0.2">
      <c r="A758" s="99">
        <f t="shared" si="66"/>
        <v>2</v>
      </c>
      <c r="B758" s="99" t="str">
        <f t="shared" si="67"/>
        <v>Vigilante armado noturno - 12x36h - LÍDER</v>
      </c>
      <c r="C758" s="99" t="str">
        <f t="shared" si="68"/>
        <v>FOZ DO IGUAÇU</v>
      </c>
      <c r="D758" s="515" t="s">
        <v>311</v>
      </c>
      <c r="E758" s="515"/>
      <c r="F758" s="515"/>
      <c r="G758" s="516" t="s">
        <v>312</v>
      </c>
      <c r="H758" s="516"/>
      <c r="I758" s="87" t="s">
        <v>313</v>
      </c>
      <c r="J758" s="86" t="s">
        <v>245</v>
      </c>
      <c r="K758" s="19"/>
      <c r="L758" s="19"/>
    </row>
    <row r="759" spans="1:14" ht="41.25" customHeight="1" x14ac:dyDescent="0.2">
      <c r="A759" s="99">
        <f t="shared" si="66"/>
        <v>2</v>
      </c>
      <c r="B759" s="99" t="str">
        <f t="shared" si="67"/>
        <v>Vigilante armado noturno - 12x36h - LÍDER</v>
      </c>
      <c r="C759" s="99" t="str">
        <f t="shared" si="68"/>
        <v>FOZ DO IGUAÇU</v>
      </c>
      <c r="D759" s="75" t="s">
        <v>215</v>
      </c>
      <c r="E759" s="498" t="s">
        <v>314</v>
      </c>
      <c r="F759" s="498"/>
      <c r="G759" s="498" t="s">
        <v>315</v>
      </c>
      <c r="H759" s="498"/>
      <c r="I759" s="76">
        <f>VLOOKUP(J672,Base!$B$29:$P$30,3)</f>
        <v>0.5</v>
      </c>
      <c r="J759" s="47">
        <f>ROUND((D757/12)+(F757+G757)*I759/12,2)</f>
        <v>1013.13</v>
      </c>
      <c r="K759" s="19"/>
      <c r="L759" s="19"/>
    </row>
    <row r="760" spans="1:14" ht="18" customHeight="1" x14ac:dyDescent="0.2">
      <c r="A760" s="99">
        <f t="shared" si="66"/>
        <v>2</v>
      </c>
      <c r="B760" s="99" t="str">
        <f t="shared" si="67"/>
        <v>Vigilante armado noturno - 12x36h - LÍDER</v>
      </c>
      <c r="C760" s="99" t="str">
        <f t="shared" si="68"/>
        <v>FOZ DO IGUAÇU</v>
      </c>
      <c r="D760" s="41" t="s">
        <v>217</v>
      </c>
      <c r="E760" s="502" t="s">
        <v>317</v>
      </c>
      <c r="F760" s="502"/>
      <c r="G760" s="498" t="s">
        <v>318</v>
      </c>
      <c r="H760" s="498"/>
      <c r="I760" s="56">
        <f>VLOOKUP(J672,Base!$B$29:$P$30,5)</f>
        <v>1</v>
      </c>
      <c r="J760" s="47">
        <f>ROUND(H757/30*VLOOKUP(J672,Base!$B$29:$P$30,4)/12*I760,2)</f>
        <v>43.1</v>
      </c>
      <c r="K760" s="19"/>
      <c r="L760" s="19"/>
    </row>
    <row r="761" spans="1:14" ht="18" customHeight="1" x14ac:dyDescent="0.2">
      <c r="A761" s="99">
        <f t="shared" si="66"/>
        <v>2</v>
      </c>
      <c r="B761" s="99" t="str">
        <f t="shared" si="67"/>
        <v>Vigilante armado noturno - 12x36h - LÍDER</v>
      </c>
      <c r="C761" s="99" t="str">
        <f t="shared" si="68"/>
        <v>FOZ DO IGUAÇU</v>
      </c>
      <c r="D761" s="41" t="s">
        <v>219</v>
      </c>
      <c r="E761" s="498" t="s">
        <v>319</v>
      </c>
      <c r="F761" s="498"/>
      <c r="G761" s="498" t="s">
        <v>318</v>
      </c>
      <c r="H761" s="498"/>
      <c r="I761" s="56">
        <f>VLOOKUP(J672,Base!$B$29:$P$30,7)</f>
        <v>1.4999999999999999E-2</v>
      </c>
      <c r="J761" s="47">
        <f>ROUND(H757/30*VLOOKUP(J672,Base!$B$29:$P$30,6)/12*I761,2)</f>
        <v>3.23</v>
      </c>
      <c r="K761" s="19"/>
      <c r="L761" s="19"/>
    </row>
    <row r="762" spans="1:14" ht="18" customHeight="1" x14ac:dyDescent="0.2">
      <c r="A762" s="99">
        <f t="shared" si="66"/>
        <v>2</v>
      </c>
      <c r="B762" s="99" t="str">
        <f t="shared" si="67"/>
        <v>Vigilante armado noturno - 12x36h - LÍDER</v>
      </c>
      <c r="C762" s="99" t="str">
        <f t="shared" si="68"/>
        <v>FOZ DO IGUAÇU</v>
      </c>
      <c r="D762" s="41" t="s">
        <v>221</v>
      </c>
      <c r="E762" s="498" t="s">
        <v>320</v>
      </c>
      <c r="F762" s="498"/>
      <c r="G762" s="498" t="s">
        <v>318</v>
      </c>
      <c r="H762" s="498"/>
      <c r="I762" s="56">
        <f>VLOOKUP(J672,Base!$B$29:$P$30,9)</f>
        <v>7.7999999999999996E-3</v>
      </c>
      <c r="J762" s="47">
        <f>ROUND(H757/30*VLOOKUP(J672,Base!$B$29:$P$30,8)/12*I762,2)</f>
        <v>5.04</v>
      </c>
      <c r="K762" s="19"/>
      <c r="L762" s="19"/>
    </row>
    <row r="763" spans="1:14" ht="41.25" customHeight="1" x14ac:dyDescent="0.2">
      <c r="A763" s="99">
        <f t="shared" si="66"/>
        <v>2</v>
      </c>
      <c r="B763" s="99" t="str">
        <f t="shared" si="67"/>
        <v>Vigilante armado noturno - 12x36h - LÍDER</v>
      </c>
      <c r="C763" s="99" t="str">
        <f t="shared" si="68"/>
        <v>FOZ DO IGUAÇU</v>
      </c>
      <c r="D763" s="41" t="s">
        <v>223</v>
      </c>
      <c r="E763" s="498" t="s">
        <v>321</v>
      </c>
      <c r="F763" s="498"/>
      <c r="G763" s="506" t="s">
        <v>322</v>
      </c>
      <c r="H763" s="506"/>
      <c r="I763" s="56">
        <f>VLOOKUP(J672,Base!$B$29:$P$30,11)</f>
        <v>0.02</v>
      </c>
      <c r="J763" s="47">
        <f>((D757/12+D757/12/3)*(1+I727)+I726*D757+I727*D757/12+J738-J731-J730-J734+J752)/30*VLOOKUP(J672,Base!$B$29:$P$30,10)/12*I763</f>
        <v>22.125633920000002</v>
      </c>
      <c r="K763" s="19"/>
      <c r="L763" s="19"/>
    </row>
    <row r="764" spans="1:14" ht="27.75" customHeight="1" x14ac:dyDescent="0.2">
      <c r="A764" s="99">
        <f t="shared" si="66"/>
        <v>2</v>
      </c>
      <c r="B764" s="99" t="str">
        <f t="shared" si="67"/>
        <v>Vigilante armado noturno - 12x36h - LÍDER</v>
      </c>
      <c r="C764" s="99" t="str">
        <f t="shared" si="68"/>
        <v>FOZ DO IGUAÇU</v>
      </c>
      <c r="D764" s="41" t="s">
        <v>225</v>
      </c>
      <c r="E764" s="506" t="s">
        <v>324</v>
      </c>
      <c r="F764" s="506"/>
      <c r="G764" s="498" t="s">
        <v>325</v>
      </c>
      <c r="H764" s="498"/>
      <c r="I764" s="76">
        <f>VLOOKUP(J672,Base!$B$29:$P$30,13)</f>
        <v>1</v>
      </c>
      <c r="J764" s="47">
        <f>ROUND((H757-J727+J726)/30*VLOOKUP(J672,Base!$B$29:$P$30,12)/12*I764,2)</f>
        <v>106.91</v>
      </c>
      <c r="K764" s="19"/>
      <c r="L764" s="19"/>
    </row>
    <row r="765" spans="1:14" ht="36.75" customHeight="1" x14ac:dyDescent="0.2">
      <c r="A765" s="99">
        <f t="shared" si="66"/>
        <v>2</v>
      </c>
      <c r="B765" s="99" t="str">
        <f t="shared" si="67"/>
        <v>Vigilante armado noturno - 12x36h - LÍDER</v>
      </c>
      <c r="C765" s="99" t="str">
        <f t="shared" si="68"/>
        <v>FOZ DO IGUAÇU</v>
      </c>
      <c r="D765" s="75" t="s">
        <v>253</v>
      </c>
      <c r="E765" s="508" t="s">
        <v>326</v>
      </c>
      <c r="F765" s="508"/>
      <c r="G765" s="478" t="s">
        <v>327</v>
      </c>
      <c r="H765" s="478"/>
      <c r="I765" s="88" t="str">
        <f>VLOOKUP(G677,Base!$B$236:$I$243,J682+1,FALSE())</f>
        <v>N</v>
      </c>
      <c r="J765" s="47">
        <f>IF(I765="S",(((H757)/G693*12)*(VLOOKUP(J672,Base!$B$29:$P$30,14))*(VLOOKUP(J672,Base!$B$29:$P$30,15))),IF(I765="N",0))</f>
        <v>0</v>
      </c>
      <c r="K765" s="19"/>
      <c r="L765" s="19"/>
    </row>
    <row r="766" spans="1:14" ht="18" customHeight="1" x14ac:dyDescent="0.2">
      <c r="A766" s="99">
        <f t="shared" si="66"/>
        <v>2</v>
      </c>
      <c r="B766" s="99" t="str">
        <f t="shared" si="67"/>
        <v>Vigilante armado noturno - 12x36h - LÍDER</v>
      </c>
      <c r="C766" s="99" t="str">
        <f t="shared" si="68"/>
        <v>FOZ DO IGUAÇU</v>
      </c>
      <c r="D766" s="555" t="s">
        <v>328</v>
      </c>
      <c r="E766" s="555"/>
      <c r="F766" s="555"/>
      <c r="G766" s="555"/>
      <c r="H766" s="555"/>
      <c r="I766" s="555"/>
      <c r="J766" s="54">
        <f>SUM(J759:J765)</f>
        <v>1193.53563392</v>
      </c>
      <c r="K766" s="19"/>
      <c r="L766" s="19"/>
    </row>
    <row r="767" spans="1:14" ht="12.75" customHeight="1" x14ac:dyDescent="0.2">
      <c r="A767" s="99">
        <f t="shared" si="66"/>
        <v>2</v>
      </c>
      <c r="B767" s="99" t="str">
        <f t="shared" si="67"/>
        <v>Vigilante armado noturno - 12x36h - LÍDER</v>
      </c>
      <c r="C767" s="99" t="str">
        <f t="shared" si="68"/>
        <v>FOZ DO IGUAÇU</v>
      </c>
      <c r="D767" s="19"/>
      <c r="E767" s="19"/>
      <c r="F767" s="19"/>
      <c r="G767" s="19"/>
      <c r="H767" s="19"/>
      <c r="I767" s="19"/>
      <c r="J767" s="19"/>
      <c r="K767" s="19"/>
      <c r="L767" s="19"/>
    </row>
    <row r="768" spans="1:14" ht="18" customHeight="1" x14ac:dyDescent="0.2">
      <c r="A768" s="99">
        <f t="shared" si="66"/>
        <v>2</v>
      </c>
      <c r="B768" s="99" t="str">
        <f t="shared" si="67"/>
        <v>Vigilante armado noturno - 12x36h - LÍDER</v>
      </c>
      <c r="C768" s="99" t="str">
        <f t="shared" si="68"/>
        <v>FOZ DO IGUAÇU</v>
      </c>
      <c r="D768" s="495" t="str">
        <f>Raiz!$B$98</f>
        <v>MÓDULO 5 - INSUMOS DIVERSOS</v>
      </c>
      <c r="E768" s="495"/>
      <c r="F768" s="495"/>
      <c r="G768" s="495"/>
      <c r="H768" s="495"/>
      <c r="I768" s="495"/>
      <c r="J768" s="46" t="str">
        <f>Raiz!$H$98</f>
        <v>Valor R$</v>
      </c>
      <c r="K768" s="19"/>
      <c r="L768" s="19"/>
    </row>
    <row r="769" spans="1:12" ht="18" customHeight="1" x14ac:dyDescent="0.2">
      <c r="A769" s="99">
        <f t="shared" ref="A769:A805" si="69">A768</f>
        <v>2</v>
      </c>
      <c r="B769" s="99" t="str">
        <f t="shared" ref="B769:B805" si="70">B768</f>
        <v>Vigilante armado noturno - 12x36h - LÍDER</v>
      </c>
      <c r="C769" s="99" t="str">
        <f t="shared" ref="C769:C805" si="71">C768</f>
        <v>FOZ DO IGUAÇU</v>
      </c>
      <c r="D769" s="41" t="str">
        <f>Raiz!$B$99</f>
        <v>A</v>
      </c>
      <c r="E769" s="493" t="str">
        <f>Raiz!$C$99</f>
        <v>Uniformes</v>
      </c>
      <c r="F769" s="493"/>
      <c r="G769" s="493"/>
      <c r="H769" s="493"/>
      <c r="I769" s="493"/>
      <c r="J769" s="47">
        <f>VLOOKUP(G677,Base!$B$369:$I$375,J682+1,FALSE())</f>
        <v>179.7</v>
      </c>
      <c r="K769" s="24"/>
      <c r="L769" s="24"/>
    </row>
    <row r="770" spans="1:12" ht="18" customHeight="1" x14ac:dyDescent="0.2">
      <c r="A770" s="99">
        <f t="shared" si="69"/>
        <v>2</v>
      </c>
      <c r="B770" s="99" t="str">
        <f t="shared" si="70"/>
        <v>Vigilante armado noturno - 12x36h - LÍDER</v>
      </c>
      <c r="C770" s="99" t="str">
        <f t="shared" si="71"/>
        <v>FOZ DO IGUAÇU</v>
      </c>
      <c r="D770" s="41" t="str">
        <f>Raiz!$B$100</f>
        <v>B</v>
      </c>
      <c r="E770" s="493" t="str">
        <f>Raiz!$C$100</f>
        <v>Materiais de uso individual</v>
      </c>
      <c r="F770" s="493"/>
      <c r="G770" s="493"/>
      <c r="H770" s="493"/>
      <c r="I770" s="493"/>
      <c r="J770" s="47">
        <f>VLOOKUP(G677,Base!$B$380:$I$386,J682+1,FALSE())</f>
        <v>66.3</v>
      </c>
      <c r="K770" s="24"/>
      <c r="L770" s="24"/>
    </row>
    <row r="771" spans="1:12" ht="18" customHeight="1" x14ac:dyDescent="0.2">
      <c r="A771" s="99">
        <f t="shared" si="69"/>
        <v>2</v>
      </c>
      <c r="B771" s="99" t="str">
        <f t="shared" si="70"/>
        <v>Vigilante armado noturno - 12x36h - LÍDER</v>
      </c>
      <c r="C771" s="99" t="str">
        <f t="shared" si="71"/>
        <v>FOZ DO IGUAÇU</v>
      </c>
      <c r="D771" s="41" t="str">
        <f>Raiz!$B$101</f>
        <v>C</v>
      </c>
      <c r="E771" s="493" t="str">
        <f>Raiz!$C$101</f>
        <v>Materiais de uso compartilhado</v>
      </c>
      <c r="F771" s="493"/>
      <c r="G771" s="493"/>
      <c r="H771" s="493"/>
      <c r="I771" s="493"/>
      <c r="J771" s="47">
        <f>VLOOKUP(G677,Base!$B$391:$I$397,J682+1,FALSE())</f>
        <v>102.01000000000002</v>
      </c>
      <c r="K771" s="24"/>
      <c r="L771" s="24"/>
    </row>
    <row r="772" spans="1:12" ht="18" customHeight="1" x14ac:dyDescent="0.2">
      <c r="A772" s="99">
        <f t="shared" si="69"/>
        <v>2</v>
      </c>
      <c r="B772" s="99" t="str">
        <f t="shared" si="70"/>
        <v>Vigilante armado noturno - 12x36h - LÍDER</v>
      </c>
      <c r="C772" s="99" t="str">
        <f t="shared" si="71"/>
        <v>FOZ DO IGUAÇU</v>
      </c>
      <c r="D772" s="41" t="str">
        <f>Raiz!$B$102</f>
        <v>D</v>
      </c>
      <c r="E772" s="493" t="str">
        <f>Raiz!$C$102</f>
        <v>Relógio Biométrico</v>
      </c>
      <c r="F772" s="493"/>
      <c r="G772" s="493"/>
      <c r="H772" s="493"/>
      <c r="I772" s="493"/>
      <c r="J772" s="47">
        <f>VLOOKUP(G677,Base!$B$402:$I$408,J682+1,FALSE())</f>
        <v>77.73</v>
      </c>
      <c r="K772" s="24"/>
      <c r="L772" s="24"/>
    </row>
    <row r="773" spans="1:12" ht="18" customHeight="1" x14ac:dyDescent="0.2">
      <c r="A773" s="99">
        <f t="shared" si="69"/>
        <v>2</v>
      </c>
      <c r="B773" s="99" t="str">
        <f t="shared" si="70"/>
        <v>Vigilante armado noturno - 12x36h - LÍDER</v>
      </c>
      <c r="C773" s="99" t="str">
        <f t="shared" si="71"/>
        <v>FOZ DO IGUAÇU</v>
      </c>
      <c r="D773" s="550" t="str">
        <f>Raiz!$B$103</f>
        <v>Total do Módulo 5 - Insumos Diversos</v>
      </c>
      <c r="E773" s="550"/>
      <c r="F773" s="550"/>
      <c r="G773" s="550"/>
      <c r="H773" s="550"/>
      <c r="I773" s="550"/>
      <c r="J773" s="54">
        <f>SUM(J769:J772)</f>
        <v>425.74</v>
      </c>
      <c r="K773" s="19"/>
      <c r="L773" s="19"/>
    </row>
    <row r="774" spans="1:12" ht="13.5" customHeight="1" x14ac:dyDescent="0.2">
      <c r="A774" s="99">
        <f t="shared" si="69"/>
        <v>2</v>
      </c>
      <c r="B774" s="99" t="str">
        <f t="shared" si="70"/>
        <v>Vigilante armado noturno - 12x36h - LÍDER</v>
      </c>
      <c r="C774" s="99" t="str">
        <f t="shared" si="71"/>
        <v>FOZ DO IGUAÇU</v>
      </c>
      <c r="D774" s="19"/>
      <c r="E774" s="19"/>
      <c r="F774" s="19"/>
      <c r="G774" s="19"/>
      <c r="H774" s="19"/>
      <c r="I774" s="19"/>
      <c r="J774" s="19"/>
      <c r="K774" s="19"/>
      <c r="L774" s="19"/>
    </row>
    <row r="775" spans="1:12" ht="18" customHeight="1" x14ac:dyDescent="0.2">
      <c r="A775" s="99">
        <f t="shared" si="69"/>
        <v>2</v>
      </c>
      <c r="B775" s="99" t="str">
        <f t="shared" si="70"/>
        <v>Vigilante armado noturno - 12x36h - LÍDER</v>
      </c>
      <c r="C775" s="99" t="str">
        <f t="shared" si="71"/>
        <v>FOZ DO IGUAÇU</v>
      </c>
      <c r="D775" s="505" t="str">
        <f>Raiz!$B$105</f>
        <v>6 - CUSTOS INDIRETOS, TRIBUTOS E LUCRO</v>
      </c>
      <c r="E775" s="505"/>
      <c r="F775" s="505"/>
      <c r="G775" s="505"/>
      <c r="H775" s="505"/>
      <c r="I775" s="45" t="str">
        <f>Raiz!$G$105</f>
        <v>%</v>
      </c>
      <c r="J775" s="46" t="str">
        <f>Raiz!$H$105</f>
        <v>Valor R$</v>
      </c>
      <c r="K775" s="19"/>
      <c r="L775" s="19"/>
    </row>
    <row r="776" spans="1:12" ht="18" customHeight="1" x14ac:dyDescent="0.2">
      <c r="A776" s="99">
        <f t="shared" si="69"/>
        <v>2</v>
      </c>
      <c r="B776" s="99" t="str">
        <f t="shared" si="70"/>
        <v>Vigilante armado noturno - 12x36h - LÍDER</v>
      </c>
      <c r="C776" s="99" t="str">
        <f t="shared" si="71"/>
        <v>FOZ DO IGUAÇU</v>
      </c>
      <c r="D776" s="41" t="str">
        <f>Raiz!$B$106</f>
        <v>A</v>
      </c>
      <c r="E776" s="498" t="str">
        <f>Raiz!$C$106</f>
        <v>Custos Indiretos (despesas administrativas e operacionais)</v>
      </c>
      <c r="F776" s="498"/>
      <c r="G776" s="498"/>
      <c r="H776" s="498"/>
      <c r="I776" s="56">
        <f>VLOOKUP(G677,Base!$B$413:$L$419,J682+1,FALSE())</f>
        <v>0.06</v>
      </c>
      <c r="J776" s="47">
        <f>ROUND(J798*I776,2)</f>
        <v>1028.1300000000001</v>
      </c>
      <c r="K776" s="19"/>
      <c r="L776" s="19"/>
    </row>
    <row r="777" spans="1:12" ht="18" customHeight="1" x14ac:dyDescent="0.2">
      <c r="A777" s="99">
        <f t="shared" si="69"/>
        <v>2</v>
      </c>
      <c r="B777" s="99" t="str">
        <f t="shared" si="70"/>
        <v>Vigilante armado noturno - 12x36h - LÍDER</v>
      </c>
      <c r="C777" s="99" t="str">
        <f t="shared" si="71"/>
        <v>FOZ DO IGUAÇU</v>
      </c>
      <c r="D777" s="41" t="str">
        <f>Raiz!$B$107</f>
        <v>B</v>
      </c>
      <c r="E777" s="498" t="str">
        <f>Raiz!$C$107</f>
        <v>Lucro</v>
      </c>
      <c r="F777" s="498"/>
      <c r="G777" s="498"/>
      <c r="H777" s="498"/>
      <c r="I777" s="56">
        <f>VLOOKUP(G677,Base!$B$424:$L$430,J682+1,FALSE())</f>
        <v>6.7900000000000002E-2</v>
      </c>
      <c r="J777" s="47">
        <f>ROUND(J800*I777,2)</f>
        <v>1233.31</v>
      </c>
      <c r="K777" s="19"/>
      <c r="L777" s="19"/>
    </row>
    <row r="778" spans="1:12" ht="18" customHeight="1" x14ac:dyDescent="0.2">
      <c r="A778" s="99">
        <f t="shared" si="69"/>
        <v>2</v>
      </c>
      <c r="B778" s="99" t="str">
        <f t="shared" si="70"/>
        <v>Vigilante armado noturno - 12x36h - LÍDER</v>
      </c>
      <c r="C778" s="99" t="str">
        <f t="shared" si="71"/>
        <v>FOZ DO IGUAÇU</v>
      </c>
      <c r="D778" s="553" t="str">
        <f>Raiz!$B$108</f>
        <v>Subtotal</v>
      </c>
      <c r="E778" s="553"/>
      <c r="F778" s="553"/>
      <c r="G778" s="553"/>
      <c r="H778" s="553"/>
      <c r="I778" s="89">
        <f>SUM(I776:I777)</f>
        <v>0.12790000000000001</v>
      </c>
      <c r="J778" s="90">
        <f>SUM(J776:J777)</f>
        <v>2261.44</v>
      </c>
      <c r="K778" s="19"/>
      <c r="L778" s="19"/>
    </row>
    <row r="779" spans="1:12" ht="18" customHeight="1" x14ac:dyDescent="0.2">
      <c r="A779" s="99">
        <f t="shared" si="69"/>
        <v>2</v>
      </c>
      <c r="B779" s="99" t="str">
        <f t="shared" si="70"/>
        <v>Vigilante armado noturno - 12x36h - LÍDER</v>
      </c>
      <c r="C779" s="99" t="str">
        <f t="shared" si="71"/>
        <v>FOZ DO IGUAÇU</v>
      </c>
      <c r="D779" s="41" t="str">
        <f>Raiz!$B$109</f>
        <v>C</v>
      </c>
      <c r="E779" s="498" t="str">
        <f>Raiz!$C$109</f>
        <v>Tributos</v>
      </c>
      <c r="F779" s="498"/>
      <c r="G779" s="498"/>
      <c r="H779" s="498"/>
      <c r="I779" s="89">
        <f>SUM(I780:I782)</f>
        <v>8.6499999999999994E-2</v>
      </c>
      <c r="J779" s="90">
        <f>SUM(J780:J782)</f>
        <v>1836.72</v>
      </c>
      <c r="K779" s="19"/>
      <c r="L779" s="19"/>
    </row>
    <row r="780" spans="1:12" ht="18" customHeight="1" x14ac:dyDescent="0.2">
      <c r="A780" s="99">
        <f t="shared" si="69"/>
        <v>2</v>
      </c>
      <c r="B780" s="99" t="str">
        <f t="shared" si="70"/>
        <v>Vigilante armado noturno - 12x36h - LÍDER</v>
      </c>
      <c r="C780" s="99" t="str">
        <f t="shared" si="71"/>
        <v>FOZ DO IGUAÇU</v>
      </c>
      <c r="D780" s="500" t="str">
        <f>Raiz!$B$110</f>
        <v>C.1</v>
      </c>
      <c r="E780" s="501" t="str">
        <f>Raiz!$C$110</f>
        <v>Tributos Federais</v>
      </c>
      <c r="F780" s="498" t="str">
        <f>Raiz!$D$110</f>
        <v>PIS</v>
      </c>
      <c r="G780" s="498"/>
      <c r="H780" s="498"/>
      <c r="I780" s="76">
        <f>Raiz!$G$110</f>
        <v>6.4999999999999997E-3</v>
      </c>
      <c r="J780" s="47">
        <f>ROUND(I780*J789,2)</f>
        <v>138.02000000000001</v>
      </c>
      <c r="K780" s="19"/>
      <c r="L780" s="19"/>
    </row>
    <row r="781" spans="1:12" ht="18" customHeight="1" x14ac:dyDescent="0.2">
      <c r="A781" s="99">
        <f t="shared" si="69"/>
        <v>2</v>
      </c>
      <c r="B781" s="99" t="str">
        <f t="shared" si="70"/>
        <v>Vigilante armado noturno - 12x36h - LÍDER</v>
      </c>
      <c r="C781" s="99" t="str">
        <f t="shared" si="71"/>
        <v>FOZ DO IGUAÇU</v>
      </c>
      <c r="D781" s="500"/>
      <c r="E781" s="501"/>
      <c r="F781" s="502" t="str">
        <f>Raiz!$D$111</f>
        <v>COFINS</v>
      </c>
      <c r="G781" s="502"/>
      <c r="H781" s="502"/>
      <c r="I781" s="56">
        <f>Raiz!$G$111</f>
        <v>0.03</v>
      </c>
      <c r="J781" s="47">
        <f>ROUND(I781*J789,2)</f>
        <v>637.01</v>
      </c>
    </row>
    <row r="782" spans="1:12" ht="18" customHeight="1" x14ac:dyDescent="0.2">
      <c r="A782" s="99">
        <f t="shared" si="69"/>
        <v>2</v>
      </c>
      <c r="B782" s="99" t="str">
        <f t="shared" si="70"/>
        <v>Vigilante armado noturno - 12x36h - LÍDER</v>
      </c>
      <c r="C782" s="99" t="str">
        <f t="shared" si="71"/>
        <v>FOZ DO IGUAÇU</v>
      </c>
      <c r="D782" s="41" t="str">
        <f>Raiz!$B$112</f>
        <v>C.2</v>
      </c>
      <c r="E782" s="26" t="str">
        <f>Raiz!$C$112</f>
        <v>Tributos Municipais</v>
      </c>
      <c r="F782" s="498" t="str">
        <f>Raiz!$D$112</f>
        <v>ISS</v>
      </c>
      <c r="G782" s="498"/>
      <c r="H782" s="498"/>
      <c r="I782" s="56">
        <f>VLOOKUP(G677,Base!$B$38:$D$44,3,FALSE())</f>
        <v>0.05</v>
      </c>
      <c r="J782" s="47">
        <f>ROUND(I782*J789,2)</f>
        <v>1061.69</v>
      </c>
    </row>
    <row r="783" spans="1:12" ht="18" customHeight="1" x14ac:dyDescent="0.2">
      <c r="A783" s="99">
        <f t="shared" si="69"/>
        <v>2</v>
      </c>
      <c r="B783" s="99" t="str">
        <f t="shared" si="70"/>
        <v>Vigilante armado noturno - 12x36h - LÍDER</v>
      </c>
      <c r="C783" s="99" t="str">
        <f t="shared" si="71"/>
        <v>FOZ DO IGUAÇU</v>
      </c>
      <c r="D783" s="554" t="str">
        <f>Raiz!$B$113</f>
        <v>Total do Módulo 6 - Custos Indiretos, Lucro e Tributos</v>
      </c>
      <c r="E783" s="554"/>
      <c r="F783" s="554"/>
      <c r="G783" s="554"/>
      <c r="H783" s="554"/>
      <c r="I783" s="66">
        <f>I778+I779</f>
        <v>0.21440000000000001</v>
      </c>
      <c r="J783" s="54">
        <f>J778+J779</f>
        <v>4098.16</v>
      </c>
    </row>
    <row r="784" spans="1:12" ht="13.5" customHeight="1" x14ac:dyDescent="0.2">
      <c r="A784" s="99">
        <f t="shared" si="69"/>
        <v>2</v>
      </c>
      <c r="B784" s="99" t="str">
        <f t="shared" si="70"/>
        <v>Vigilante armado noturno - 12x36h - LÍDER</v>
      </c>
      <c r="C784" s="99" t="str">
        <f t="shared" si="71"/>
        <v>FOZ DO IGUAÇU</v>
      </c>
      <c r="D784" s="19"/>
      <c r="E784" s="19"/>
      <c r="F784" s="19"/>
      <c r="G784" s="19"/>
      <c r="H784" s="19"/>
      <c r="I784" s="19"/>
      <c r="J784" s="19"/>
    </row>
    <row r="785" spans="1:10" ht="18" customHeight="1" x14ac:dyDescent="0.2">
      <c r="A785" s="99">
        <f t="shared" si="69"/>
        <v>2</v>
      </c>
      <c r="B785" s="99" t="str">
        <f t="shared" si="70"/>
        <v>Vigilante armado noturno - 12x36h - LÍDER</v>
      </c>
      <c r="C785" s="99" t="str">
        <f t="shared" si="71"/>
        <v>FOZ DO IGUAÇU</v>
      </c>
      <c r="D785" s="495" t="str">
        <f>Raiz!$B$115</f>
        <v>TRIBUTOS (percentual incidente sobre o Valor total por empregado)</v>
      </c>
      <c r="E785" s="495"/>
      <c r="F785" s="495"/>
      <c r="G785" s="495"/>
      <c r="H785" s="495"/>
      <c r="I785" s="495"/>
      <c r="J785" s="495"/>
    </row>
    <row r="786" spans="1:10" ht="18" customHeight="1" x14ac:dyDescent="0.2">
      <c r="A786" s="99">
        <f t="shared" si="69"/>
        <v>2</v>
      </c>
      <c r="B786" s="99" t="str">
        <f t="shared" si="70"/>
        <v>Vigilante armado noturno - 12x36h - LÍDER</v>
      </c>
      <c r="C786" s="99" t="str">
        <f t="shared" si="71"/>
        <v>FOZ DO IGUAÇU</v>
      </c>
      <c r="D786" s="41" t="str">
        <f>Raiz!$B$116</f>
        <v>A</v>
      </c>
      <c r="E786" s="493" t="str">
        <f>Raiz!$C$116</f>
        <v>Percentual total dos Tributos / 100</v>
      </c>
      <c r="F786" s="493"/>
      <c r="G786" s="493"/>
      <c r="H786" s="493"/>
      <c r="I786" s="493"/>
      <c r="J786" s="91">
        <f>I779</f>
        <v>8.6499999999999994E-2</v>
      </c>
    </row>
    <row r="787" spans="1:10" ht="18" customHeight="1" x14ac:dyDescent="0.2">
      <c r="A787" s="99">
        <f t="shared" si="69"/>
        <v>2</v>
      </c>
      <c r="B787" s="99" t="str">
        <f t="shared" si="70"/>
        <v>Vigilante armado noturno - 12x36h - LÍDER</v>
      </c>
      <c r="C787" s="99" t="str">
        <f t="shared" si="71"/>
        <v>FOZ DO IGUAÇU</v>
      </c>
      <c r="D787" s="41" t="str">
        <f>Raiz!$B$117</f>
        <v>B</v>
      </c>
      <c r="E787" s="493" t="str">
        <f>Raiz!$C$117</f>
        <v>1 - A</v>
      </c>
      <c r="F787" s="493"/>
      <c r="G787" s="493"/>
      <c r="H787" s="493"/>
      <c r="I787" s="493"/>
      <c r="J787" s="91">
        <f>1-J786</f>
        <v>0.91349999999999998</v>
      </c>
    </row>
    <row r="788" spans="1:10" ht="18" customHeight="1" x14ac:dyDescent="0.2">
      <c r="A788" s="99">
        <f t="shared" si="69"/>
        <v>2</v>
      </c>
      <c r="B788" s="99" t="str">
        <f t="shared" si="70"/>
        <v>Vigilante armado noturno - 12x36h - LÍDER</v>
      </c>
      <c r="C788" s="99" t="str">
        <f t="shared" si="71"/>
        <v>FOZ DO IGUAÇU</v>
      </c>
      <c r="D788" s="41" t="str">
        <f>Raiz!$B$118</f>
        <v>C</v>
      </c>
      <c r="E788" s="493" t="str">
        <f>Raiz!$C$118</f>
        <v>Custo antes da incidência dos tributos</v>
      </c>
      <c r="F788" s="493"/>
      <c r="G788" s="493"/>
      <c r="H788" s="493"/>
      <c r="I788" s="493"/>
      <c r="J788" s="47">
        <f>J802</f>
        <v>19396.993633920003</v>
      </c>
    </row>
    <row r="789" spans="1:10" ht="18" customHeight="1" x14ac:dyDescent="0.2">
      <c r="A789" s="99">
        <f t="shared" si="69"/>
        <v>2</v>
      </c>
      <c r="B789" s="99" t="str">
        <f t="shared" si="70"/>
        <v>Vigilante armado noturno - 12x36h - LÍDER</v>
      </c>
      <c r="C789" s="99" t="str">
        <f t="shared" si="71"/>
        <v>FOZ DO IGUAÇU</v>
      </c>
      <c r="D789" s="41" t="str">
        <f>Raiz!$B$119</f>
        <v>D</v>
      </c>
      <c r="E789" s="493" t="str">
        <f>Raiz!$C$119</f>
        <v>PREÇO DO POSTO/MÊS (C / B)</v>
      </c>
      <c r="F789" s="493"/>
      <c r="G789" s="493"/>
      <c r="H789" s="493"/>
      <c r="I789" s="493"/>
      <c r="J789" s="47">
        <f>ROUND(J788/J787,2)</f>
        <v>21233.71</v>
      </c>
    </row>
    <row r="790" spans="1:10" ht="18" customHeight="1" x14ac:dyDescent="0.2">
      <c r="A790" s="99">
        <f t="shared" si="69"/>
        <v>2</v>
      </c>
      <c r="B790" s="99" t="str">
        <f t="shared" si="70"/>
        <v>Vigilante armado noturno - 12x36h - LÍDER</v>
      </c>
      <c r="C790" s="99" t="str">
        <f t="shared" si="71"/>
        <v>FOZ DO IGUAÇU</v>
      </c>
      <c r="D790" s="550" t="str">
        <f>Raiz!$B$120</f>
        <v>Total dos Tributos = (D – C)</v>
      </c>
      <c r="E790" s="550"/>
      <c r="F790" s="550"/>
      <c r="G790" s="550"/>
      <c r="H790" s="550"/>
      <c r="I790" s="550"/>
      <c r="J790" s="92">
        <f>J789-J788</f>
        <v>1836.7163660799961</v>
      </c>
    </row>
    <row r="791" spans="1:10" ht="13.5" customHeight="1" x14ac:dyDescent="0.2">
      <c r="A791" s="99">
        <f t="shared" si="69"/>
        <v>2</v>
      </c>
      <c r="B791" s="99" t="str">
        <f t="shared" si="70"/>
        <v>Vigilante armado noturno - 12x36h - LÍDER</v>
      </c>
      <c r="C791" s="99" t="str">
        <f t="shared" si="71"/>
        <v>FOZ DO IGUAÇU</v>
      </c>
      <c r="D791" s="19"/>
      <c r="E791" s="19"/>
      <c r="F791" s="19"/>
      <c r="G791" s="19"/>
      <c r="H791" s="19"/>
      <c r="I791" s="19"/>
      <c r="J791" s="19"/>
    </row>
    <row r="792" spans="1:10" ht="18" customHeight="1" x14ac:dyDescent="0.2">
      <c r="A792" s="99">
        <f t="shared" si="69"/>
        <v>2</v>
      </c>
      <c r="B792" s="99" t="str">
        <f t="shared" si="70"/>
        <v>Vigilante armado noturno - 12x36h - LÍDER</v>
      </c>
      <c r="C792" s="99" t="str">
        <f t="shared" si="71"/>
        <v>FOZ DO IGUAÇU</v>
      </c>
      <c r="D792" s="551" t="str">
        <f>Raiz!$B$122</f>
        <v>2 - QUADRO-RESUMO DO CUSTO POR EMPREGADO</v>
      </c>
      <c r="E792" s="551"/>
      <c r="F792" s="551"/>
      <c r="G792" s="551"/>
      <c r="H792" s="551"/>
      <c r="I792" s="551"/>
      <c r="J792" s="108" t="str">
        <f>Raiz!$H$122</f>
        <v>Valor R$</v>
      </c>
    </row>
    <row r="793" spans="1:10" ht="18" customHeight="1" x14ac:dyDescent="0.2">
      <c r="A793" s="99">
        <f t="shared" si="69"/>
        <v>2</v>
      </c>
      <c r="B793" s="99" t="str">
        <f t="shared" si="70"/>
        <v>Vigilante armado noturno - 12x36h - LÍDER</v>
      </c>
      <c r="C793" s="99" t="str">
        <f t="shared" si="71"/>
        <v>FOZ DO IGUAÇU</v>
      </c>
      <c r="D793" s="41" t="str">
        <f>Raiz!$B$123</f>
        <v>A</v>
      </c>
      <c r="E793" s="493" t="str">
        <f>Raiz!$C$123</f>
        <v>Módulo 1 - Composição da Remuneração</v>
      </c>
      <c r="F793" s="493"/>
      <c r="G793" s="493"/>
      <c r="H793" s="493"/>
      <c r="I793" s="493"/>
      <c r="J793" s="47">
        <f>J710</f>
        <v>8798.9279999999999</v>
      </c>
    </row>
    <row r="794" spans="1:10" ht="18" customHeight="1" x14ac:dyDescent="0.2">
      <c r="A794" s="99">
        <f t="shared" si="69"/>
        <v>2</v>
      </c>
      <c r="B794" s="99" t="str">
        <f t="shared" si="70"/>
        <v>Vigilante armado noturno - 12x36h - LÍDER</v>
      </c>
      <c r="C794" s="99" t="str">
        <f t="shared" si="71"/>
        <v>FOZ DO IGUAÇU</v>
      </c>
      <c r="D794" s="41" t="str">
        <f>Raiz!$B$124</f>
        <v>B</v>
      </c>
      <c r="E794" s="493" t="str">
        <f>Raiz!$C$124</f>
        <v>Módulo 2 - Encargos e Benefícios Anuais, Mensais e Diários</v>
      </c>
      <c r="F794" s="493"/>
      <c r="G794" s="493"/>
      <c r="H794" s="493"/>
      <c r="I794" s="493"/>
      <c r="J794" s="47">
        <f>J744</f>
        <v>6161.44</v>
      </c>
    </row>
    <row r="795" spans="1:10" ht="18" customHeight="1" x14ac:dyDescent="0.2">
      <c r="A795" s="99">
        <f t="shared" si="69"/>
        <v>2</v>
      </c>
      <c r="B795" s="99" t="str">
        <f t="shared" si="70"/>
        <v>Vigilante armado noturno - 12x36h - LÍDER</v>
      </c>
      <c r="C795" s="99" t="str">
        <f t="shared" si="71"/>
        <v>FOZ DO IGUAÇU</v>
      </c>
      <c r="D795" s="41" t="str">
        <f>Raiz!$B$125</f>
        <v>C</v>
      </c>
      <c r="E795" s="493" t="str">
        <f>Raiz!$C$125</f>
        <v>Módulo 3 - Provisão para Rescisão</v>
      </c>
      <c r="F795" s="493"/>
      <c r="G795" s="493"/>
      <c r="H795" s="493"/>
      <c r="I795" s="493"/>
      <c r="J795" s="47">
        <f>J752</f>
        <v>555.91000000000008</v>
      </c>
    </row>
    <row r="796" spans="1:10" ht="18" customHeight="1" x14ac:dyDescent="0.2">
      <c r="A796" s="99">
        <f t="shared" si="69"/>
        <v>2</v>
      </c>
      <c r="B796" s="99" t="str">
        <f t="shared" si="70"/>
        <v>Vigilante armado noturno - 12x36h - LÍDER</v>
      </c>
      <c r="C796" s="99" t="str">
        <f t="shared" si="71"/>
        <v>FOZ DO IGUAÇU</v>
      </c>
      <c r="D796" s="41" t="str">
        <f>Raiz!$B$126</f>
        <v>D</v>
      </c>
      <c r="E796" s="493" t="str">
        <f>Raiz!$C$126</f>
        <v>Módulo 4 - Custo de Reposição do Profissional Ausente</v>
      </c>
      <c r="F796" s="493"/>
      <c r="G796" s="493"/>
      <c r="H796" s="493"/>
      <c r="I796" s="493"/>
      <c r="J796" s="47">
        <f>J766</f>
        <v>1193.53563392</v>
      </c>
    </row>
    <row r="797" spans="1:10" ht="18" customHeight="1" x14ac:dyDescent="0.2">
      <c r="A797" s="99">
        <f t="shared" si="69"/>
        <v>2</v>
      </c>
      <c r="B797" s="99" t="str">
        <f t="shared" si="70"/>
        <v>Vigilante armado noturno - 12x36h - LÍDER</v>
      </c>
      <c r="C797" s="99" t="str">
        <f t="shared" si="71"/>
        <v>FOZ DO IGUAÇU</v>
      </c>
      <c r="D797" s="41" t="str">
        <f>Raiz!$B$127</f>
        <v>E</v>
      </c>
      <c r="E797" s="493" t="str">
        <f>Raiz!$C$127</f>
        <v>Módulo 5 - Insumos Diversos</v>
      </c>
      <c r="F797" s="493"/>
      <c r="G797" s="493"/>
      <c r="H797" s="493"/>
      <c r="I797" s="493"/>
      <c r="J797" s="47">
        <f>J773</f>
        <v>425.74</v>
      </c>
    </row>
    <row r="798" spans="1:10" ht="18" customHeight="1" x14ac:dyDescent="0.2">
      <c r="A798" s="99">
        <f t="shared" si="69"/>
        <v>2</v>
      </c>
      <c r="B798" s="99" t="str">
        <f t="shared" si="70"/>
        <v>Vigilante armado noturno - 12x36h - LÍDER</v>
      </c>
      <c r="C798" s="99" t="str">
        <f t="shared" si="71"/>
        <v>FOZ DO IGUAÇU</v>
      </c>
      <c r="D798" s="552" t="str">
        <f>Raiz!$B$128</f>
        <v>Subtotal (A + B + C+ D + E)</v>
      </c>
      <c r="E798" s="552"/>
      <c r="F798" s="552"/>
      <c r="G798" s="552"/>
      <c r="H798" s="552"/>
      <c r="I798" s="552"/>
      <c r="J798" s="90">
        <f>SUM(J793:J797)</f>
        <v>17135.553633920001</v>
      </c>
    </row>
    <row r="799" spans="1:10" ht="18" customHeight="1" x14ac:dyDescent="0.2">
      <c r="A799" s="99">
        <f t="shared" si="69"/>
        <v>2</v>
      </c>
      <c r="B799" s="99" t="str">
        <f t="shared" si="70"/>
        <v>Vigilante armado noturno - 12x36h - LÍDER</v>
      </c>
      <c r="C799" s="99" t="str">
        <f t="shared" si="71"/>
        <v>FOZ DO IGUAÇU</v>
      </c>
      <c r="D799" s="41" t="str">
        <f>Raiz!$B$129</f>
        <v>F</v>
      </c>
      <c r="E799" s="493" t="str">
        <f>Raiz!$C$129</f>
        <v>Módulo 6-A - Custos Indiretos (despesas administrativas e operacionais)</v>
      </c>
      <c r="F799" s="493"/>
      <c r="G799" s="493"/>
      <c r="H799" s="493"/>
      <c r="I799" s="493"/>
      <c r="J799" s="47">
        <f>J776</f>
        <v>1028.1300000000001</v>
      </c>
    </row>
    <row r="800" spans="1:10" ht="18" customHeight="1" x14ac:dyDescent="0.2">
      <c r="A800" s="99">
        <f t="shared" si="69"/>
        <v>2</v>
      </c>
      <c r="B800" s="99" t="str">
        <f t="shared" si="70"/>
        <v>Vigilante armado noturno - 12x36h - LÍDER</v>
      </c>
      <c r="C800" s="99" t="str">
        <f t="shared" si="71"/>
        <v>FOZ DO IGUAÇU</v>
      </c>
      <c r="D800" s="552" t="str">
        <f>Raiz!$B$130</f>
        <v>Subtotal (antes da incidência dos lucros)</v>
      </c>
      <c r="E800" s="552"/>
      <c r="F800" s="552"/>
      <c r="G800" s="552"/>
      <c r="H800" s="552"/>
      <c r="I800" s="552"/>
      <c r="J800" s="49">
        <f>J798+J799</f>
        <v>18163.683633920002</v>
      </c>
    </row>
    <row r="801" spans="1:13" ht="18" customHeight="1" x14ac:dyDescent="0.2">
      <c r="A801" s="99">
        <f t="shared" si="69"/>
        <v>2</v>
      </c>
      <c r="B801" s="99" t="str">
        <f t="shared" si="70"/>
        <v>Vigilante armado noturno - 12x36h - LÍDER</v>
      </c>
      <c r="C801" s="99" t="str">
        <f t="shared" si="71"/>
        <v>FOZ DO IGUAÇU</v>
      </c>
      <c r="D801" s="41" t="str">
        <f>Raiz!$B$131</f>
        <v>G</v>
      </c>
      <c r="E801" s="493" t="str">
        <f>Raiz!$C$131</f>
        <v>Módulo 6-B - Lucro</v>
      </c>
      <c r="F801" s="493"/>
      <c r="G801" s="493"/>
      <c r="H801" s="493"/>
      <c r="I801" s="493"/>
      <c r="J801" s="49">
        <f>J777</f>
        <v>1233.31</v>
      </c>
    </row>
    <row r="802" spans="1:13" ht="18" customHeight="1" x14ac:dyDescent="0.2">
      <c r="A802" s="99">
        <f t="shared" si="69"/>
        <v>2</v>
      </c>
      <c r="B802" s="99" t="str">
        <f t="shared" si="70"/>
        <v>Vigilante armado noturno - 12x36h - LÍDER</v>
      </c>
      <c r="C802" s="99" t="str">
        <f t="shared" si="71"/>
        <v>FOZ DO IGUAÇU</v>
      </c>
      <c r="D802" s="552" t="str">
        <f>Raiz!$B$132</f>
        <v>Subtotal (antes da incidência dos tributos)</v>
      </c>
      <c r="E802" s="552"/>
      <c r="F802" s="552"/>
      <c r="G802" s="552"/>
      <c r="H802" s="552"/>
      <c r="I802" s="552"/>
      <c r="J802" s="49">
        <f>J800+J801</f>
        <v>19396.993633920003</v>
      </c>
    </row>
    <row r="803" spans="1:13" ht="18" customHeight="1" x14ac:dyDescent="0.2">
      <c r="A803" s="99">
        <f t="shared" si="69"/>
        <v>2</v>
      </c>
      <c r="B803" s="99" t="str">
        <f t="shared" si="70"/>
        <v>Vigilante armado noturno - 12x36h - LÍDER</v>
      </c>
      <c r="C803" s="99" t="str">
        <f t="shared" si="71"/>
        <v>FOZ DO IGUAÇU</v>
      </c>
      <c r="D803" s="55" t="str">
        <f>Raiz!$B$133</f>
        <v>H</v>
      </c>
      <c r="E803" s="548" t="str">
        <f>Raiz!$C$133</f>
        <v>Módulo 6-C - Tributos</v>
      </c>
      <c r="F803" s="548"/>
      <c r="G803" s="548"/>
      <c r="H803" s="548"/>
      <c r="I803" s="548"/>
      <c r="J803" s="49">
        <f>J779</f>
        <v>1836.72</v>
      </c>
    </row>
    <row r="804" spans="1:13" ht="30" customHeight="1" x14ac:dyDescent="0.2">
      <c r="A804" s="99">
        <f t="shared" si="69"/>
        <v>2</v>
      </c>
      <c r="B804" s="99" t="str">
        <f t="shared" si="70"/>
        <v>Vigilante armado noturno - 12x36h - LÍDER</v>
      </c>
      <c r="C804" s="99" t="str">
        <f t="shared" si="71"/>
        <v>FOZ DO IGUAÇU</v>
      </c>
      <c r="D804" s="549" t="str">
        <f>Raiz!$B$134</f>
        <v>Valor Total por Posto / Mês</v>
      </c>
      <c r="E804" s="549"/>
      <c r="F804" s="549"/>
      <c r="G804" s="549" t="str">
        <f>CONCATENATE(G682," - ",G677)</f>
        <v>Vigilante armado noturno - 12x36h - LÍDER - FOZ DO IGUAÇU</v>
      </c>
      <c r="H804" s="549"/>
      <c r="I804" s="549"/>
      <c r="J804" s="109">
        <f>SUM(J802:J803)</f>
        <v>21233.713633920004</v>
      </c>
      <c r="M804" s="107"/>
    </row>
    <row r="805" spans="1:13" ht="15" customHeight="1" x14ac:dyDescent="0.2">
      <c r="A805" s="99">
        <f t="shared" si="69"/>
        <v>2</v>
      </c>
      <c r="B805" s="99" t="str">
        <f t="shared" si="70"/>
        <v>Vigilante armado noturno - 12x36h - LÍDER</v>
      </c>
      <c r="C805" s="99" t="str">
        <f t="shared" si="71"/>
        <v>FOZ DO IGUAÇU</v>
      </c>
      <c r="M805" s="107"/>
    </row>
    <row r="806" spans="1:13" ht="30" customHeight="1" x14ac:dyDescent="0.2">
      <c r="A806" s="99">
        <f>J806</f>
        <v>2</v>
      </c>
      <c r="B806" s="99" t="str">
        <f>G816</f>
        <v>Vigilante armado diurno - 12x36h - SUPERVISOR</v>
      </c>
      <c r="C806" s="99" t="str">
        <f>G811</f>
        <v>FOZ DO IGUAÇU</v>
      </c>
      <c r="D806" s="559" t="str">
        <f>Raiz!$B$2</f>
        <v>PLANILHA DE CUSTOS E FORMAÇÃO DE PREÇOS</v>
      </c>
      <c r="E806" s="559"/>
      <c r="F806" s="559"/>
      <c r="G806" s="559"/>
      <c r="H806" s="559"/>
      <c r="I806" s="39" t="str">
        <f>Raiz!$G$2</f>
        <v>GRUPO</v>
      </c>
      <c r="J806" s="40">
        <f>VLOOKUP(G811,Base!$B$38:$C$44,2,FALSE())</f>
        <v>2</v>
      </c>
      <c r="K806" s="24"/>
      <c r="L806" s="100" t="s">
        <v>112</v>
      </c>
      <c r="M806" s="101">
        <f>M672+1</f>
        <v>7</v>
      </c>
    </row>
    <row r="807" spans="1:13" s="19" customFormat="1" ht="18" customHeight="1" x14ac:dyDescent="0.2">
      <c r="A807" s="99">
        <f t="shared" ref="A807:A838" si="72">A806</f>
        <v>2</v>
      </c>
      <c r="B807" s="99" t="str">
        <f t="shared" ref="B807:B838" si="73">B806</f>
        <v>Vigilante armado diurno - 12x36h - SUPERVISOR</v>
      </c>
      <c r="C807" s="99" t="str">
        <f t="shared" ref="C807:C838" si="74">C806</f>
        <v>FOZ DO IGUAÇU</v>
      </c>
      <c r="D807" s="544" t="str">
        <f>Raiz!$B$3</f>
        <v>DISCRIMINAÇÃO DOS SERVIÇOS (DADOS REFERENTES À CONTRATAÇÃO)</v>
      </c>
      <c r="E807" s="544"/>
      <c r="F807" s="544"/>
      <c r="G807" s="544"/>
      <c r="H807" s="544"/>
      <c r="I807" s="544"/>
      <c r="J807" s="544"/>
    </row>
    <row r="808" spans="1:13" s="19" customFormat="1" ht="18" customHeight="1" x14ac:dyDescent="0.2">
      <c r="A808" s="99">
        <f t="shared" si="72"/>
        <v>2</v>
      </c>
      <c r="B808" s="99" t="str">
        <f t="shared" si="73"/>
        <v>Vigilante armado diurno - 12x36h - SUPERVISOR</v>
      </c>
      <c r="C808" s="99" t="str">
        <f t="shared" si="74"/>
        <v>FOZ DO IGUAÇU</v>
      </c>
      <c r="D808" s="41" t="str">
        <f>Raiz!$B$4</f>
        <v>A</v>
      </c>
      <c r="E808" s="498" t="str">
        <f>Raiz!$C$4</f>
        <v>Processo nº</v>
      </c>
      <c r="F808" s="498"/>
      <c r="G808" s="560" t="str">
        <f>Base!$C$2</f>
        <v>-</v>
      </c>
      <c r="H808" s="560"/>
      <c r="I808" s="560"/>
      <c r="J808" s="560"/>
    </row>
    <row r="809" spans="1:13" s="19" customFormat="1" ht="18" customHeight="1" x14ac:dyDescent="0.2">
      <c r="A809" s="99">
        <f t="shared" si="72"/>
        <v>2</v>
      </c>
      <c r="B809" s="99" t="str">
        <f t="shared" si="73"/>
        <v>Vigilante armado diurno - 12x36h - SUPERVISOR</v>
      </c>
      <c r="C809" s="99" t="str">
        <f t="shared" si="74"/>
        <v>FOZ DO IGUAÇU</v>
      </c>
      <c r="D809" s="41" t="str">
        <f>Raiz!$B$5</f>
        <v>B</v>
      </c>
      <c r="E809" s="498" t="str">
        <f>Raiz!$C$5</f>
        <v>Licitação nº</v>
      </c>
      <c r="F809" s="498"/>
      <c r="G809" s="560" t="str">
        <f>Base!$C$3</f>
        <v>-</v>
      </c>
      <c r="H809" s="560"/>
      <c r="I809" s="560"/>
      <c r="J809" s="560"/>
    </row>
    <row r="810" spans="1:13" s="19" customFormat="1" ht="18" customHeight="1" x14ac:dyDescent="0.2">
      <c r="A810" s="99">
        <f t="shared" si="72"/>
        <v>2</v>
      </c>
      <c r="B810" s="99" t="str">
        <f t="shared" si="73"/>
        <v>Vigilante armado diurno - 12x36h - SUPERVISOR</v>
      </c>
      <c r="C810" s="99" t="str">
        <f t="shared" si="74"/>
        <v>FOZ DO IGUAÇU</v>
      </c>
      <c r="D810" s="41" t="str">
        <f>Raiz!$B$6</f>
        <v>C</v>
      </c>
      <c r="E810" s="498" t="str">
        <f>Raiz!$C$6</f>
        <v>Data de apresentação da proposta</v>
      </c>
      <c r="F810" s="498"/>
      <c r="G810" s="560" t="str">
        <f>Base!$C$4</f>
        <v>-</v>
      </c>
      <c r="H810" s="560"/>
      <c r="I810" s="560"/>
      <c r="J810" s="560"/>
    </row>
    <row r="811" spans="1:13" s="19" customFormat="1" ht="18" customHeight="1" x14ac:dyDescent="0.2">
      <c r="A811" s="99">
        <f t="shared" si="72"/>
        <v>2</v>
      </c>
      <c r="B811" s="99" t="str">
        <f t="shared" si="73"/>
        <v>Vigilante armado diurno - 12x36h - SUPERVISOR</v>
      </c>
      <c r="C811" s="99" t="str">
        <f t="shared" si="74"/>
        <v>FOZ DO IGUAÇU</v>
      </c>
      <c r="D811" s="41" t="str">
        <f>Raiz!$B$7</f>
        <v>D</v>
      </c>
      <c r="E811" s="498" t="str">
        <f>Raiz!$C$7</f>
        <v>Local da prestação do serviço</v>
      </c>
      <c r="F811" s="498"/>
      <c r="G811" s="547" t="str">
        <f>VLOOKUP(M806,Base!$N$48:$P$98,2,FALSE())</f>
        <v>FOZ DO IGUAÇU</v>
      </c>
      <c r="H811" s="547"/>
      <c r="I811" s="547"/>
      <c r="J811" s="547"/>
      <c r="K811" s="24"/>
      <c r="L811" s="24"/>
    </row>
    <row r="812" spans="1:13" s="19" customFormat="1" ht="18" customHeight="1" x14ac:dyDescent="0.2">
      <c r="A812" s="99">
        <f t="shared" si="72"/>
        <v>2</v>
      </c>
      <c r="B812" s="99" t="str">
        <f t="shared" si="73"/>
        <v>Vigilante armado diurno - 12x36h - SUPERVISOR</v>
      </c>
      <c r="C812" s="99" t="str">
        <f t="shared" si="74"/>
        <v>FOZ DO IGUAÇU</v>
      </c>
      <c r="D812" s="41" t="str">
        <f>Raiz!$B$8</f>
        <v>E</v>
      </c>
      <c r="E812" s="498" t="str">
        <f>Raiz!$C$8</f>
        <v>Ano do Acordo, Convenção ou Dissídio Coletivo:</v>
      </c>
      <c r="F812" s="498"/>
      <c r="G812" s="561" t="str">
        <f>VLOOKUP(G811,Base!$B$94:$I$100,J816+1,FALSE())</f>
        <v>2026/2028</v>
      </c>
      <c r="H812" s="561"/>
      <c r="I812" s="561"/>
      <c r="J812" s="561"/>
    </row>
    <row r="813" spans="1:13" s="19" customFormat="1" ht="18" customHeight="1" x14ac:dyDescent="0.2">
      <c r="A813" s="99">
        <f t="shared" si="72"/>
        <v>2</v>
      </c>
      <c r="B813" s="99" t="str">
        <f t="shared" si="73"/>
        <v>Vigilante armado diurno - 12x36h - SUPERVISOR</v>
      </c>
      <c r="C813" s="99" t="str">
        <f t="shared" si="74"/>
        <v>FOZ DO IGUAÇU</v>
      </c>
      <c r="D813" s="43" t="str">
        <f>Raiz!$B$9</f>
        <v>F</v>
      </c>
      <c r="E813" s="529" t="str">
        <f>Raiz!$C$9</f>
        <v>Tempo de Execução (meses)</v>
      </c>
      <c r="F813" s="529"/>
      <c r="G813" s="535">
        <f>VLOOKUP(G811,Base!$B$72:$I$78,J816+1,FALSE())</f>
        <v>24</v>
      </c>
      <c r="H813" s="535"/>
      <c r="I813" s="535"/>
      <c r="J813" s="535"/>
    </row>
    <row r="814" spans="1:13" ht="14.25" customHeight="1" x14ac:dyDescent="0.2">
      <c r="A814" s="99">
        <f t="shared" si="72"/>
        <v>2</v>
      </c>
      <c r="B814" s="99" t="str">
        <f t="shared" si="73"/>
        <v>Vigilante armado diurno - 12x36h - SUPERVISOR</v>
      </c>
      <c r="C814" s="99" t="str">
        <f t="shared" si="74"/>
        <v>FOZ DO IGUAÇU</v>
      </c>
      <c r="D814" s="102"/>
    </row>
    <row r="815" spans="1:13" s="19" customFormat="1" ht="18" customHeight="1" x14ac:dyDescent="0.2">
      <c r="A815" s="99">
        <f t="shared" si="72"/>
        <v>2</v>
      </c>
      <c r="B815" s="99" t="str">
        <f t="shared" si="73"/>
        <v>Vigilante armado diurno - 12x36h - SUPERVISOR</v>
      </c>
      <c r="C815" s="99" t="str">
        <f t="shared" si="74"/>
        <v>FOZ DO IGUAÇU</v>
      </c>
      <c r="D815" s="536" t="str">
        <f>Raiz!$B$11</f>
        <v>IDENTIFICAÇÃO DO SERVIÇO</v>
      </c>
      <c r="E815" s="536"/>
      <c r="F815" s="536"/>
      <c r="G815" s="536"/>
      <c r="H815" s="536"/>
      <c r="I815" s="536"/>
      <c r="J815" s="536"/>
    </row>
    <row r="816" spans="1:13" s="19" customFormat="1" ht="18" customHeight="1" x14ac:dyDescent="0.2">
      <c r="A816" s="99">
        <f t="shared" si="72"/>
        <v>2</v>
      </c>
      <c r="B816" s="99" t="str">
        <f t="shared" si="73"/>
        <v>Vigilante armado diurno - 12x36h - SUPERVISOR</v>
      </c>
      <c r="C816" s="99" t="str">
        <f t="shared" si="74"/>
        <v>FOZ DO IGUAÇU</v>
      </c>
      <c r="D816" s="540" t="str">
        <f>Raiz!$B$12</f>
        <v>Tipo de Serviço</v>
      </c>
      <c r="E816" s="540"/>
      <c r="F816" s="540"/>
      <c r="G816" s="558" t="str">
        <f>VLOOKUP(M806,Base!$N$48:$P$98,3,FALSE())</f>
        <v>Vigilante armado diurno - 12x36h - SUPERVISOR</v>
      </c>
      <c r="H816" s="558"/>
      <c r="I816" s="558"/>
      <c r="J816" s="103">
        <f>VLOOKUP(G816,Base!$B$11:$E$17,4,FALSE())</f>
        <v>5</v>
      </c>
    </row>
    <row r="817" spans="1:12" s="19" customFormat="1" ht="18" customHeight="1" x14ac:dyDescent="0.2">
      <c r="A817" s="99">
        <f t="shared" si="72"/>
        <v>2</v>
      </c>
      <c r="B817" s="99" t="str">
        <f t="shared" si="73"/>
        <v>Vigilante armado diurno - 12x36h - SUPERVISOR</v>
      </c>
      <c r="C817" s="99" t="str">
        <f t="shared" si="74"/>
        <v>FOZ DO IGUAÇU</v>
      </c>
      <c r="D817" s="540" t="str">
        <f>Raiz!$B$13</f>
        <v>Unidade de medida</v>
      </c>
      <c r="E817" s="540"/>
      <c r="F817" s="540"/>
      <c r="G817" s="542" t="str">
        <f>Base!$C$6</f>
        <v>Posto</v>
      </c>
      <c r="H817" s="542"/>
      <c r="I817" s="542"/>
      <c r="J817" s="542"/>
    </row>
    <row r="818" spans="1:12" s="19" customFormat="1" ht="18" customHeight="1" x14ac:dyDescent="0.2">
      <c r="A818" s="99">
        <f t="shared" si="72"/>
        <v>2</v>
      </c>
      <c r="B818" s="99" t="str">
        <f t="shared" si="73"/>
        <v>Vigilante armado diurno - 12x36h - SUPERVISOR</v>
      </c>
      <c r="C818" s="99" t="str">
        <f t="shared" si="74"/>
        <v>FOZ DO IGUAÇU</v>
      </c>
      <c r="D818" s="534" t="str">
        <f>Raiz!$B$14</f>
        <v>Quantidade a contratar (unidade de medida)</v>
      </c>
      <c r="E818" s="534"/>
      <c r="F818" s="534"/>
      <c r="G818" s="535">
        <f>VLOOKUP(G811,Base!$B$49:$I$55,1+J816,FALSE())</f>
        <v>1</v>
      </c>
      <c r="H818" s="535"/>
      <c r="I818" s="535"/>
      <c r="J818" s="535"/>
    </row>
    <row r="819" spans="1:12" s="19" customFormat="1" ht="14.25" customHeight="1" x14ac:dyDescent="0.2">
      <c r="A819" s="99">
        <f t="shared" si="72"/>
        <v>2</v>
      </c>
      <c r="B819" s="99" t="str">
        <f t="shared" si="73"/>
        <v>Vigilante armado diurno - 12x36h - SUPERVISOR</v>
      </c>
      <c r="C819" s="99" t="str">
        <f t="shared" si="74"/>
        <v>FOZ DO IGUAÇU</v>
      </c>
      <c r="D819" s="97"/>
      <c r="E819" s="97"/>
      <c r="F819" s="97"/>
      <c r="G819" s="97"/>
      <c r="H819" s="97"/>
      <c r="I819" s="97"/>
      <c r="J819" s="97"/>
      <c r="K819" s="97"/>
      <c r="L819" s="97"/>
    </row>
    <row r="820" spans="1:12" s="19" customFormat="1" ht="18" customHeight="1" x14ac:dyDescent="0.2">
      <c r="A820" s="99">
        <f t="shared" si="72"/>
        <v>2</v>
      </c>
      <c r="B820" s="99" t="str">
        <f t="shared" si="73"/>
        <v>Vigilante armado diurno - 12x36h - SUPERVISOR</v>
      </c>
      <c r="C820" s="99" t="str">
        <f t="shared" si="74"/>
        <v>FOZ DO IGUAÇU</v>
      </c>
      <c r="D820" s="536" t="str">
        <f>Raiz!$B$16</f>
        <v>1. MÓDULOS: Mão de obra vinculada à execução contratual</v>
      </c>
      <c r="E820" s="536"/>
      <c r="F820" s="536"/>
      <c r="G820" s="536"/>
      <c r="H820" s="536"/>
      <c r="I820" s="536"/>
      <c r="J820" s="536"/>
    </row>
    <row r="821" spans="1:12" s="19" customFormat="1" ht="18" customHeight="1" x14ac:dyDescent="0.2">
      <c r="A821" s="99">
        <f t="shared" si="72"/>
        <v>2</v>
      </c>
      <c r="B821" s="99" t="str">
        <f t="shared" si="73"/>
        <v>Vigilante armado diurno - 12x36h - SUPERVISOR</v>
      </c>
      <c r="C821" s="99" t="str">
        <f t="shared" si="74"/>
        <v>FOZ DO IGUAÇU</v>
      </c>
      <c r="D821" s="537" t="str">
        <f>Raiz!$B$17</f>
        <v>Dados para composição dos custos referentes a mão de obra</v>
      </c>
      <c r="E821" s="537"/>
      <c r="F821" s="537"/>
      <c r="G821" s="537"/>
      <c r="H821" s="537"/>
      <c r="I821" s="537"/>
      <c r="J821" s="537"/>
    </row>
    <row r="822" spans="1:12" s="19" customFormat="1" ht="18" customHeight="1" x14ac:dyDescent="0.2">
      <c r="A822" s="99">
        <f t="shared" si="72"/>
        <v>2</v>
      </c>
      <c r="B822" s="99" t="str">
        <f t="shared" si="73"/>
        <v>Vigilante armado diurno - 12x36h - SUPERVISOR</v>
      </c>
      <c r="C822" s="99" t="str">
        <f t="shared" si="74"/>
        <v>FOZ DO IGUAÇU</v>
      </c>
      <c r="D822" s="41">
        <f>Raiz!$B$18</f>
        <v>1</v>
      </c>
      <c r="E822" s="498" t="str">
        <f>Raiz!$C$18</f>
        <v>Tipo de Serviço</v>
      </c>
      <c r="F822" s="498"/>
      <c r="G822" s="538" t="str">
        <f>G816</f>
        <v>Vigilante armado diurno - 12x36h - SUPERVISOR</v>
      </c>
      <c r="H822" s="538"/>
      <c r="I822" s="538"/>
      <c r="J822" s="538"/>
    </row>
    <row r="823" spans="1:12" s="19" customFormat="1" ht="18" customHeight="1" x14ac:dyDescent="0.2">
      <c r="A823" s="99">
        <f t="shared" si="72"/>
        <v>2</v>
      </c>
      <c r="B823" s="99" t="str">
        <f t="shared" si="73"/>
        <v>Vigilante armado diurno - 12x36h - SUPERVISOR</v>
      </c>
      <c r="C823" s="99" t="str">
        <f t="shared" si="74"/>
        <v>FOZ DO IGUAÇU</v>
      </c>
      <c r="D823" s="41">
        <f>Raiz!$B$19</f>
        <v>2</v>
      </c>
      <c r="E823" s="498" t="str">
        <f>Raiz!$C$19</f>
        <v>Classificação Brasileira de Ocupações (CBO)</v>
      </c>
      <c r="F823" s="498"/>
      <c r="G823" s="531" t="str">
        <f>VLOOKUP(G816,Base!$B$11:$C$17,2,FALSE())</f>
        <v>5103-10</v>
      </c>
      <c r="H823" s="531"/>
      <c r="I823" s="531"/>
      <c r="J823" s="531"/>
      <c r="K823" s="24"/>
      <c r="L823" s="24"/>
    </row>
    <row r="824" spans="1:12" s="19" customFormat="1" ht="18" customHeight="1" x14ac:dyDescent="0.2">
      <c r="A824" s="99">
        <f t="shared" si="72"/>
        <v>2</v>
      </c>
      <c r="B824" s="99" t="str">
        <f t="shared" si="73"/>
        <v>Vigilante armado diurno - 12x36h - SUPERVISOR</v>
      </c>
      <c r="C824" s="99" t="str">
        <f t="shared" si="74"/>
        <v>FOZ DO IGUAÇU</v>
      </c>
      <c r="D824" s="41">
        <f>Raiz!$B$20</f>
        <v>3</v>
      </c>
      <c r="E824" s="525" t="str">
        <f>Raiz!$C$20</f>
        <v>Salário Normativo da Categoria</v>
      </c>
      <c r="F824" s="525"/>
      <c r="G824" s="528">
        <f>VLOOKUP(G811,Base!$B$116:$I$122,J816+1,FALSE())</f>
        <v>2926</v>
      </c>
      <c r="H824" s="528"/>
      <c r="I824" s="528"/>
      <c r="J824" s="528"/>
      <c r="K824" s="24"/>
      <c r="L824" s="24"/>
    </row>
    <row r="825" spans="1:12" s="19" customFormat="1" ht="18" customHeight="1" x14ac:dyDescent="0.2">
      <c r="A825" s="99">
        <f t="shared" si="72"/>
        <v>2</v>
      </c>
      <c r="B825" s="99" t="str">
        <f t="shared" si="73"/>
        <v>Vigilante armado diurno - 12x36h - SUPERVISOR</v>
      </c>
      <c r="C825" s="99" t="str">
        <f t="shared" si="74"/>
        <v>FOZ DO IGUAÇU</v>
      </c>
      <c r="D825" s="75">
        <f>Raiz!$B$21</f>
        <v>4</v>
      </c>
      <c r="E825" s="498" t="str">
        <f>Raiz!$C$21</f>
        <v>Categoria Profissional (vinculada à execução contratual)</v>
      </c>
      <c r="F825" s="498"/>
      <c r="G825" s="531" t="str">
        <f>VLOOKUP(G811,Base!$B$83:$I$89,J816+1,FALSE())</f>
        <v>Empregados do Ramo de Atividade da Segurança Privada - Sindsfoz</v>
      </c>
      <c r="H825" s="531"/>
      <c r="I825" s="531"/>
      <c r="J825" s="531"/>
      <c r="K825" s="24"/>
      <c r="L825" s="24"/>
    </row>
    <row r="826" spans="1:12" s="19" customFormat="1" ht="18" customHeight="1" x14ac:dyDescent="0.2">
      <c r="A826" s="99">
        <f t="shared" si="72"/>
        <v>2</v>
      </c>
      <c r="B826" s="99" t="str">
        <f t="shared" si="73"/>
        <v>Vigilante armado diurno - 12x36h - SUPERVISOR</v>
      </c>
      <c r="C826" s="99" t="str">
        <f t="shared" si="74"/>
        <v>FOZ DO IGUAÇU</v>
      </c>
      <c r="D826" s="41">
        <f>Raiz!$B$22</f>
        <v>5</v>
      </c>
      <c r="E826" s="502" t="str">
        <f>Raiz!$C$22</f>
        <v>CCT - Data-Base da Categoria (dia/mês/ano)</v>
      </c>
      <c r="F826" s="502"/>
      <c r="G826" s="532">
        <f>VLOOKUP(G811,Base!$B$105:$I$111,J816+1,FALSE())</f>
        <v>46054</v>
      </c>
      <c r="H826" s="532"/>
      <c r="I826" s="532"/>
      <c r="J826" s="532"/>
      <c r="K826" s="24"/>
      <c r="L826" s="24"/>
    </row>
    <row r="827" spans="1:12" s="19" customFormat="1" ht="18" customHeight="1" x14ac:dyDescent="0.2">
      <c r="A827" s="99">
        <f t="shared" si="72"/>
        <v>2</v>
      </c>
      <c r="B827" s="99" t="str">
        <f t="shared" si="73"/>
        <v>Vigilante armado diurno - 12x36h - SUPERVISOR</v>
      </c>
      <c r="C827" s="99" t="str">
        <f t="shared" si="74"/>
        <v>FOZ DO IGUAÇU</v>
      </c>
      <c r="D827" s="41">
        <f>Raiz!$B$23</f>
        <v>6</v>
      </c>
      <c r="E827" s="498" t="str">
        <f>Raiz!$C$23</f>
        <v>Carga horária a contratar (Horas/Mês)</v>
      </c>
      <c r="F827" s="498"/>
      <c r="G827" s="533">
        <f>VLOOKUP(G811,Base!$B$138:$I$144,J816+1,FALSE())</f>
        <v>220</v>
      </c>
      <c r="H827" s="533"/>
      <c r="I827" s="533"/>
      <c r="J827" s="533"/>
      <c r="K827" s="24"/>
      <c r="L827" s="24"/>
    </row>
    <row r="828" spans="1:12" s="19" customFormat="1" ht="18" customHeight="1" x14ac:dyDescent="0.2">
      <c r="A828" s="99">
        <f t="shared" si="72"/>
        <v>2</v>
      </c>
      <c r="B828" s="99" t="str">
        <f t="shared" si="73"/>
        <v>Vigilante armado diurno - 12x36h - SUPERVISOR</v>
      </c>
      <c r="C828" s="99" t="str">
        <f t="shared" si="74"/>
        <v>FOZ DO IGUAÇU</v>
      </c>
      <c r="D828" s="41">
        <f>Raiz!$B$24</f>
        <v>7</v>
      </c>
      <c r="E828" s="498" t="str">
        <f>Raiz!$C$24</f>
        <v>Quantidade de empregados (por unidade de medida)</v>
      </c>
      <c r="F828" s="498"/>
      <c r="G828" s="531">
        <f>VLOOKUP(G811,Base!$B$61:$I$67,J816+1,FALSE())</f>
        <v>2</v>
      </c>
      <c r="H828" s="531"/>
      <c r="I828" s="531"/>
      <c r="J828" s="531"/>
      <c r="K828" s="24"/>
      <c r="L828" s="24"/>
    </row>
    <row r="829" spans="1:12" s="19" customFormat="1" ht="18" customHeight="1" x14ac:dyDescent="0.2">
      <c r="A829" s="99">
        <f t="shared" si="72"/>
        <v>2</v>
      </c>
      <c r="B829" s="99" t="str">
        <f t="shared" si="73"/>
        <v>Vigilante armado diurno - 12x36h - SUPERVISOR</v>
      </c>
      <c r="C829" s="99" t="str">
        <f t="shared" si="74"/>
        <v>FOZ DO IGUAÇU</v>
      </c>
      <c r="D829" s="41">
        <f>Raiz!$B$25</f>
        <v>8</v>
      </c>
      <c r="E829" s="498" t="str">
        <f>Raiz!$C$25</f>
        <v>Valor do vale transporte</v>
      </c>
      <c r="F829" s="498"/>
      <c r="G829" s="528">
        <f>VLOOKUP(G811,Base!$B$38:$E$44,4,FALSE())</f>
        <v>5</v>
      </c>
      <c r="H829" s="528" t="s">
        <v>240</v>
      </c>
      <c r="I829" s="528"/>
      <c r="J829" s="528"/>
    </row>
    <row r="830" spans="1:12" s="19" customFormat="1" ht="18" customHeight="1" x14ac:dyDescent="0.2">
      <c r="A830" s="99">
        <f t="shared" si="72"/>
        <v>2</v>
      </c>
      <c r="B830" s="99" t="str">
        <f t="shared" si="73"/>
        <v>Vigilante armado diurno - 12x36h - SUPERVISOR</v>
      </c>
      <c r="C830" s="99" t="str">
        <f t="shared" si="74"/>
        <v>FOZ DO IGUAÇU</v>
      </c>
      <c r="D830" s="41">
        <f>Raiz!$B$26</f>
        <v>9</v>
      </c>
      <c r="E830" s="498" t="str">
        <f>Raiz!$C$26</f>
        <v>Valor do vale alimentação</v>
      </c>
      <c r="F830" s="498"/>
      <c r="G830" s="528">
        <f>VLOOKUP(G811,Base!$B$259:$I$265,J816+1,FALSE())</f>
        <v>56</v>
      </c>
      <c r="H830" s="528"/>
      <c r="I830" s="528"/>
      <c r="J830" s="528"/>
      <c r="K830" s="24"/>
      <c r="L830" s="24"/>
    </row>
    <row r="831" spans="1:12" s="19" customFormat="1" ht="18" customHeight="1" x14ac:dyDescent="0.2">
      <c r="A831" s="99">
        <f t="shared" si="72"/>
        <v>2</v>
      </c>
      <c r="B831" s="99" t="str">
        <f t="shared" si="73"/>
        <v>Vigilante armado diurno - 12x36h - SUPERVISOR</v>
      </c>
      <c r="C831" s="99" t="str">
        <f t="shared" si="74"/>
        <v>FOZ DO IGUAÇU</v>
      </c>
      <c r="D831" s="43">
        <f>Raiz!$B$27</f>
        <v>10</v>
      </c>
      <c r="E831" s="529" t="str">
        <f>Raiz!$C$27</f>
        <v>Salário Mínimo Vigente</v>
      </c>
      <c r="F831" s="529"/>
      <c r="G831" s="530">
        <f>Base!$C$5</f>
        <v>1621</v>
      </c>
      <c r="H831" s="530"/>
      <c r="I831" s="530"/>
      <c r="J831" s="530"/>
    </row>
    <row r="832" spans="1:12" ht="13.5" customHeight="1" x14ac:dyDescent="0.2">
      <c r="A832" s="99">
        <f t="shared" si="72"/>
        <v>2</v>
      </c>
      <c r="B832" s="99" t="str">
        <f t="shared" si="73"/>
        <v>Vigilante armado diurno - 12x36h - SUPERVISOR</v>
      </c>
      <c r="C832" s="99" t="str">
        <f t="shared" si="74"/>
        <v>FOZ DO IGUAÇU</v>
      </c>
      <c r="D832" s="19"/>
      <c r="E832" s="19"/>
      <c r="F832" s="19"/>
      <c r="G832" s="19"/>
      <c r="H832" s="19"/>
      <c r="I832" s="19"/>
      <c r="J832" s="19"/>
    </row>
    <row r="833" spans="1:12" ht="18" customHeight="1" x14ac:dyDescent="0.2">
      <c r="A833" s="99">
        <f t="shared" si="72"/>
        <v>2</v>
      </c>
      <c r="B833" s="99" t="str">
        <f t="shared" si="73"/>
        <v>Vigilante armado diurno - 12x36h - SUPERVISOR</v>
      </c>
      <c r="C833" s="99" t="str">
        <f t="shared" si="74"/>
        <v>FOZ DO IGUAÇU</v>
      </c>
      <c r="D833" s="523" t="str">
        <f>Raiz!$B$29</f>
        <v>MÓDULO 1 – COMPOSIÇÃO DA REMUNERAÇÃO</v>
      </c>
      <c r="E833" s="523"/>
      <c r="F833" s="523"/>
      <c r="G833" s="523"/>
      <c r="H833" s="523"/>
      <c r="I833" s="45" t="str">
        <f>Raiz!G$29</f>
        <v>%</v>
      </c>
      <c r="J833" s="46" t="str">
        <f>Raiz!$H$29</f>
        <v>Valor R$</v>
      </c>
    </row>
    <row r="834" spans="1:12" ht="18" customHeight="1" x14ac:dyDescent="0.2">
      <c r="A834" s="99">
        <f t="shared" si="72"/>
        <v>2</v>
      </c>
      <c r="B834" s="99" t="str">
        <f t="shared" si="73"/>
        <v>Vigilante armado diurno - 12x36h - SUPERVISOR</v>
      </c>
      <c r="C834" s="99" t="str">
        <f t="shared" si="74"/>
        <v>FOZ DO IGUAÇU</v>
      </c>
      <c r="D834" s="41" t="str">
        <f>Raiz!$B$30</f>
        <v>A</v>
      </c>
      <c r="E834" s="527" t="str">
        <f>Raiz!$C$30</f>
        <v>Salário-Base</v>
      </c>
      <c r="F834" s="527"/>
      <c r="G834" s="527"/>
      <c r="H834" s="527"/>
      <c r="I834" s="527"/>
      <c r="J834" s="47">
        <f>VLOOKUP(G811,Base!$B$160:$I$166,J816+1,FALSE())*G828</f>
        <v>5852</v>
      </c>
      <c r="K834" s="102"/>
      <c r="L834" s="102"/>
    </row>
    <row r="835" spans="1:12" ht="18" customHeight="1" x14ac:dyDescent="0.2">
      <c r="A835" s="99">
        <f t="shared" si="72"/>
        <v>2</v>
      </c>
      <c r="B835" s="99" t="str">
        <f t="shared" si="73"/>
        <v>Vigilante armado diurno - 12x36h - SUPERVISOR</v>
      </c>
      <c r="C835" s="99" t="str">
        <f t="shared" si="74"/>
        <v>FOZ DO IGUAÇU</v>
      </c>
      <c r="D835" s="41" t="str">
        <f>Raiz!$B$31</f>
        <v>B</v>
      </c>
      <c r="E835" s="498" t="str">
        <f>Raiz!$C$31</f>
        <v>Adicional de Periculosidade</v>
      </c>
      <c r="F835" s="498"/>
      <c r="G835" s="498"/>
      <c r="H835" s="498"/>
      <c r="I835" s="48">
        <f>VLOOKUP(G811,Base!$B$171:$I$177,J816+1,FALSE())</f>
        <v>0.3</v>
      </c>
      <c r="J835" s="47">
        <f>ROUND(I835*J834,2)</f>
        <v>1755.6</v>
      </c>
      <c r="K835" s="102"/>
      <c r="L835" s="102"/>
    </row>
    <row r="836" spans="1:12" ht="18" customHeight="1" x14ac:dyDescent="0.2">
      <c r="A836" s="99">
        <f t="shared" si="72"/>
        <v>2</v>
      </c>
      <c r="B836" s="99" t="str">
        <f t="shared" si="73"/>
        <v>Vigilante armado diurno - 12x36h - SUPERVISOR</v>
      </c>
      <c r="C836" s="99" t="str">
        <f t="shared" si="74"/>
        <v>FOZ DO IGUAÇU</v>
      </c>
      <c r="D836" s="41" t="str">
        <f>Raiz!$B$32</f>
        <v>C</v>
      </c>
      <c r="E836" s="498" t="str">
        <f>Raiz!$C$32</f>
        <v>Adicional NOTURNO</v>
      </c>
      <c r="F836" s="498"/>
      <c r="G836" s="50">
        <f>VLOOKUP(G811,Base!$B$182:$I$188,J816+1,FALSE())</f>
        <v>0</v>
      </c>
      <c r="H836" s="521"/>
      <c r="I836" s="521"/>
      <c r="J836" s="47">
        <f>ROUND((J834+J835)/G827*G836*7*15,2)</f>
        <v>0</v>
      </c>
      <c r="K836" s="102"/>
      <c r="L836" s="102"/>
    </row>
    <row r="837" spans="1:12" ht="18" customHeight="1" x14ac:dyDescent="0.2">
      <c r="A837" s="99">
        <f t="shared" si="72"/>
        <v>2</v>
      </c>
      <c r="B837" s="99" t="str">
        <f t="shared" si="73"/>
        <v>Vigilante armado diurno - 12x36h - SUPERVISOR</v>
      </c>
      <c r="C837" s="99" t="str">
        <f t="shared" si="74"/>
        <v>FOZ DO IGUAÇU</v>
      </c>
      <c r="D837" s="41" t="str">
        <f>Raiz!$B$33</f>
        <v>D</v>
      </c>
      <c r="E837" s="498" t="str">
        <f>Raiz!$C$33</f>
        <v>Reflexo do adicional noturno sobre o DSR</v>
      </c>
      <c r="F837" s="498"/>
      <c r="G837" s="50" t="str">
        <f>VLOOKUP(G811,Base!$B$193:$I$199,J816+1,FALSE())</f>
        <v>N</v>
      </c>
      <c r="H837" s="521"/>
      <c r="I837" s="521"/>
      <c r="J837" s="47">
        <f>IF(G837="S",(J836*0.2),IF(G837="N",0))</f>
        <v>0</v>
      </c>
      <c r="K837" s="102"/>
      <c r="L837" s="102"/>
    </row>
    <row r="838" spans="1:12" ht="18" customHeight="1" x14ac:dyDescent="0.2">
      <c r="A838" s="99">
        <f t="shared" si="72"/>
        <v>2</v>
      </c>
      <c r="B838" s="99" t="str">
        <f t="shared" si="73"/>
        <v>Vigilante armado diurno - 12x36h - SUPERVISOR</v>
      </c>
      <c r="C838" s="99" t="str">
        <f t="shared" si="74"/>
        <v>FOZ DO IGUAÇU</v>
      </c>
      <c r="D838" s="41" t="str">
        <f>Raiz!$B$34</f>
        <v>E</v>
      </c>
      <c r="E838" s="498" t="str">
        <f>Raiz!$C$34</f>
        <v>Adicional de Hora Noturna Reduzida</v>
      </c>
      <c r="F838" s="498"/>
      <c r="G838" s="50" t="str">
        <f>VLOOKUP(G811,Base!$B$203:$I$210,J816+1,FALSE())</f>
        <v>N</v>
      </c>
      <c r="H838" s="521"/>
      <c r="I838" s="521"/>
      <c r="J838" s="47">
        <f>IF(G838="S",ROUND(((J834+J835)/G828/G827*1.2*15*2),2),IF(G838="N",0))</f>
        <v>0</v>
      </c>
      <c r="K838" s="102"/>
      <c r="L838" s="102"/>
    </row>
    <row r="839" spans="1:12" ht="18" customHeight="1" x14ac:dyDescent="0.2">
      <c r="A839" s="99">
        <f t="shared" ref="A839:A870" si="75">A838</f>
        <v>2</v>
      </c>
      <c r="B839" s="99" t="str">
        <f t="shared" ref="B839:B870" si="76">B838</f>
        <v>Vigilante armado diurno - 12x36h - SUPERVISOR</v>
      </c>
      <c r="C839" s="99" t="str">
        <f t="shared" ref="C839:C870" si="77">C838</f>
        <v>FOZ DO IGUAÇU</v>
      </c>
      <c r="D839" s="41" t="str">
        <f>Raiz!$B$35</f>
        <v>F</v>
      </c>
      <c r="E839" s="527" t="str">
        <f>Raiz!$C$35</f>
        <v>Outros (especificar): Adicional de função</v>
      </c>
      <c r="F839" s="527"/>
      <c r="G839" s="527"/>
      <c r="H839" s="527"/>
      <c r="I839" s="527"/>
      <c r="J839" s="47">
        <f>VLOOKUP(G811,Base!$B$226:$I$232,J816+1,FALSE())*G828</f>
        <v>1755.6</v>
      </c>
      <c r="K839" s="102"/>
      <c r="L839" s="102"/>
    </row>
    <row r="840" spans="1:12" ht="18" customHeight="1" x14ac:dyDescent="0.2">
      <c r="A840" s="99">
        <f t="shared" si="75"/>
        <v>2</v>
      </c>
      <c r="B840" s="99" t="str">
        <f t="shared" si="76"/>
        <v>Vigilante armado diurno - 12x36h - SUPERVISOR</v>
      </c>
      <c r="C840" s="99" t="str">
        <f t="shared" si="77"/>
        <v>FOZ DO IGUAÇU</v>
      </c>
      <c r="D840" s="522" t="str">
        <f>Raiz!$B$36</f>
        <v>Remuneração 1 = Total da Remuneração de verbas de natureza salarial nas quais incidem INSS + FGTS + Férias + 13º, etc.</v>
      </c>
      <c r="E840" s="522"/>
      <c r="F840" s="522"/>
      <c r="G840" s="522"/>
      <c r="H840" s="522"/>
      <c r="I840" s="522"/>
      <c r="J840" s="52">
        <f>SUM(J834:J839)</f>
        <v>9363.2000000000007</v>
      </c>
      <c r="K840" s="102"/>
      <c r="L840" s="102"/>
    </row>
    <row r="841" spans="1:12" ht="18" customHeight="1" x14ac:dyDescent="0.2">
      <c r="A841" s="99">
        <f t="shared" si="75"/>
        <v>2</v>
      </c>
      <c r="B841" s="99" t="str">
        <f t="shared" si="76"/>
        <v>Vigilante armado diurno - 12x36h - SUPERVISOR</v>
      </c>
      <c r="C841" s="99" t="str">
        <f t="shared" si="77"/>
        <v>FOZ DO IGUAÇU</v>
      </c>
      <c r="D841" s="41" t="s">
        <v>253</v>
      </c>
      <c r="E841" s="498" t="s">
        <v>254</v>
      </c>
      <c r="F841" s="498"/>
      <c r="G841" s="51" t="str">
        <f>VLOOKUP(G811,Base!$B$214:$I$221,J816+1,FALSE())</f>
        <v>S</v>
      </c>
      <c r="H841" s="521"/>
      <c r="I841" s="521"/>
      <c r="J841" s="49">
        <f>IF(G841="S",ROUND(((J834+J835+J836+J837+J838)/G827*1.5*15/G828),2),IF(G838="N",0))</f>
        <v>389.03</v>
      </c>
      <c r="K841" s="102"/>
      <c r="L841" s="102"/>
    </row>
    <row r="842" spans="1:12" ht="18" customHeight="1" x14ac:dyDescent="0.2">
      <c r="A842" s="99">
        <f t="shared" si="75"/>
        <v>2</v>
      </c>
      <c r="B842" s="99" t="str">
        <f t="shared" si="76"/>
        <v>Vigilante armado diurno - 12x36h - SUPERVISOR</v>
      </c>
      <c r="C842" s="99" t="str">
        <f t="shared" si="77"/>
        <v>FOZ DO IGUAÇU</v>
      </c>
      <c r="D842" s="41" t="str">
        <f>Raiz!$B$38</f>
        <v>H</v>
      </c>
      <c r="E842" s="527" t="str">
        <f>Raiz!$C$38</f>
        <v>Outros (especificar)</v>
      </c>
      <c r="F842" s="527"/>
      <c r="G842" s="527"/>
      <c r="H842" s="527"/>
      <c r="I842" s="527"/>
      <c r="J842" s="47"/>
      <c r="K842" s="102"/>
      <c r="L842" s="102"/>
    </row>
    <row r="843" spans="1:12" ht="18" customHeight="1" x14ac:dyDescent="0.2">
      <c r="A843" s="99">
        <f t="shared" si="75"/>
        <v>2</v>
      </c>
      <c r="B843" s="99" t="str">
        <f t="shared" si="76"/>
        <v>Vigilante armado diurno - 12x36h - SUPERVISOR</v>
      </c>
      <c r="C843" s="99" t="str">
        <f t="shared" si="77"/>
        <v>FOZ DO IGUAÇU</v>
      </c>
      <c r="D843" s="522" t="str">
        <f>Raiz!$B$39</f>
        <v xml:space="preserve">Remuneração 2 = Total da Remuneração de verbas de natureza indenizatória nas quais não incidem INSS, FGTS, Férias, 13º, etc.  </v>
      </c>
      <c r="E843" s="522"/>
      <c r="F843" s="522"/>
      <c r="G843" s="522"/>
      <c r="H843" s="522"/>
      <c r="I843" s="522"/>
      <c r="J843" s="52">
        <f>SUM(J841:J842)</f>
        <v>389.03</v>
      </c>
    </row>
    <row r="844" spans="1:12" ht="18" customHeight="1" x14ac:dyDescent="0.2">
      <c r="A844" s="99">
        <f t="shared" si="75"/>
        <v>2</v>
      </c>
      <c r="B844" s="99" t="str">
        <f t="shared" si="76"/>
        <v>Vigilante armado diurno - 12x36h - SUPERVISOR</v>
      </c>
      <c r="C844" s="99" t="str">
        <f t="shared" si="77"/>
        <v>FOZ DO IGUAÇU</v>
      </c>
      <c r="D844" s="556" t="str">
        <f>Raiz!$B$40</f>
        <v>Total do Módulo 1 - Composição da Remuneração</v>
      </c>
      <c r="E844" s="556"/>
      <c r="F844" s="556"/>
      <c r="G844" s="556"/>
      <c r="H844" s="556"/>
      <c r="I844" s="556"/>
      <c r="J844" s="54">
        <f>J840+J843</f>
        <v>9752.2300000000014</v>
      </c>
    </row>
    <row r="845" spans="1:12" ht="14.25" customHeight="1" x14ac:dyDescent="0.2">
      <c r="A845" s="99">
        <f t="shared" si="75"/>
        <v>2</v>
      </c>
      <c r="B845" s="99" t="str">
        <f t="shared" si="76"/>
        <v>Vigilante armado diurno - 12x36h - SUPERVISOR</v>
      </c>
      <c r="C845" s="99" t="str">
        <f t="shared" si="77"/>
        <v>FOZ DO IGUAÇU</v>
      </c>
      <c r="D845" s="19"/>
      <c r="E845" s="19"/>
      <c r="F845" s="19"/>
      <c r="G845" s="19"/>
      <c r="H845" s="19"/>
      <c r="I845" s="19"/>
      <c r="J845" s="19"/>
    </row>
    <row r="846" spans="1:12" ht="18" customHeight="1" x14ac:dyDescent="0.2">
      <c r="A846" s="99">
        <f t="shared" si="75"/>
        <v>2</v>
      </c>
      <c r="B846" s="99" t="str">
        <f t="shared" si="76"/>
        <v>Vigilante armado diurno - 12x36h - SUPERVISOR</v>
      </c>
      <c r="C846" s="99" t="str">
        <f t="shared" si="77"/>
        <v>FOZ DO IGUAÇU</v>
      </c>
      <c r="D846" s="523" t="str">
        <f>Raiz!$B$42</f>
        <v>MÓDULO 2 – ENCARGOS E BENEFÍCIOS ANUAIS, MENSAIS E DIÁRIOS</v>
      </c>
      <c r="E846" s="523"/>
      <c r="F846" s="523"/>
      <c r="G846" s="523"/>
      <c r="H846" s="523"/>
      <c r="I846" s="45" t="str">
        <f>Raiz!$G$42</f>
        <v>%</v>
      </c>
      <c r="J846" s="46" t="str">
        <f>Raiz!$H$42</f>
        <v>Valor R$</v>
      </c>
    </row>
    <row r="847" spans="1:12" ht="18" customHeight="1" x14ac:dyDescent="0.2">
      <c r="A847" s="99">
        <f t="shared" si="75"/>
        <v>2</v>
      </c>
      <c r="B847" s="99" t="str">
        <f t="shared" si="76"/>
        <v>Vigilante armado diurno - 12x36h - SUPERVISOR</v>
      </c>
      <c r="C847" s="99" t="str">
        <f t="shared" si="77"/>
        <v>FOZ DO IGUAÇU</v>
      </c>
      <c r="D847" s="524" t="str">
        <f>Raiz!$B$43</f>
        <v xml:space="preserve"> Submódulo 2.1 - 13º (décimo terceiro) Salário e Adicional de Férias</v>
      </c>
      <c r="E847" s="524"/>
      <c r="F847" s="524"/>
      <c r="G847" s="524"/>
      <c r="H847" s="524"/>
      <c r="I847" s="524"/>
      <c r="J847" s="524"/>
    </row>
    <row r="848" spans="1:12" ht="18" customHeight="1" x14ac:dyDescent="0.2">
      <c r="A848" s="99">
        <f t="shared" si="75"/>
        <v>2</v>
      </c>
      <c r="B848" s="99" t="str">
        <f t="shared" si="76"/>
        <v>Vigilante armado diurno - 12x36h - SUPERVISOR</v>
      </c>
      <c r="C848" s="99" t="str">
        <f t="shared" si="77"/>
        <v>FOZ DO IGUAÇU</v>
      </c>
      <c r="D848" s="55" t="str">
        <f>Raiz!$B$44</f>
        <v>A</v>
      </c>
      <c r="E848" s="498" t="str">
        <f>Raiz!$C$44</f>
        <v>13º Salário</v>
      </c>
      <c r="F848" s="498"/>
      <c r="G848" s="498"/>
      <c r="H848" s="498"/>
      <c r="I848" s="104">
        <f>Raiz!$G$44</f>
        <v>8.3333333333333329E-2</v>
      </c>
      <c r="J848" s="57">
        <f>ROUND(I848*J840,2)</f>
        <v>780.27</v>
      </c>
    </row>
    <row r="849" spans="1:12" ht="18" customHeight="1" x14ac:dyDescent="0.2">
      <c r="A849" s="99">
        <f t="shared" si="75"/>
        <v>2</v>
      </c>
      <c r="B849" s="99" t="str">
        <f t="shared" si="76"/>
        <v>Vigilante armado diurno - 12x36h - SUPERVISOR</v>
      </c>
      <c r="C849" s="99" t="str">
        <f t="shared" si="77"/>
        <v>FOZ DO IGUAÇU</v>
      </c>
      <c r="D849" s="41" t="str">
        <f>Raiz!$B$45</f>
        <v>B</v>
      </c>
      <c r="E849" s="498" t="str">
        <f>Raiz!$C$45</f>
        <v xml:space="preserve">Adicional de Férias </v>
      </c>
      <c r="F849" s="498"/>
      <c r="G849" s="498"/>
      <c r="H849" s="498"/>
      <c r="I849" s="105">
        <f>Raiz!$G$45</f>
        <v>2.7777777777777776E-2</v>
      </c>
      <c r="J849" s="59">
        <f>ROUND(I849*J840,2)</f>
        <v>260.08999999999997</v>
      </c>
      <c r="K849" s="19"/>
      <c r="L849" s="19"/>
    </row>
    <row r="850" spans="1:12" ht="18" customHeight="1" x14ac:dyDescent="0.2">
      <c r="A850" s="99">
        <f t="shared" si="75"/>
        <v>2</v>
      </c>
      <c r="B850" s="99" t="str">
        <f t="shared" si="76"/>
        <v>Vigilante armado diurno - 12x36h - SUPERVISOR</v>
      </c>
      <c r="C850" s="99" t="str">
        <f t="shared" si="77"/>
        <v>FOZ DO IGUAÇU</v>
      </c>
      <c r="D850" s="556" t="str">
        <f>Raiz!$B$46</f>
        <v>Total do Submódulo 2.1</v>
      </c>
      <c r="E850" s="556"/>
      <c r="F850" s="556"/>
      <c r="G850" s="556"/>
      <c r="H850" s="556"/>
      <c r="I850" s="556"/>
      <c r="J850" s="54">
        <f>SUM(J848:J849)</f>
        <v>1040.3599999999999</v>
      </c>
      <c r="K850" s="19"/>
      <c r="L850" s="19"/>
    </row>
    <row r="851" spans="1:12" ht="14.25" customHeight="1" x14ac:dyDescent="0.2">
      <c r="A851" s="99">
        <f t="shared" si="75"/>
        <v>2</v>
      </c>
      <c r="B851" s="99" t="str">
        <f t="shared" si="76"/>
        <v>Vigilante armado diurno - 12x36h - SUPERVISOR</v>
      </c>
      <c r="C851" s="99" t="str">
        <f t="shared" si="77"/>
        <v>FOZ DO IGUAÇU</v>
      </c>
      <c r="D851" s="19"/>
      <c r="E851" s="19"/>
      <c r="F851" s="19"/>
      <c r="G851" s="19"/>
      <c r="H851" s="19"/>
      <c r="I851" s="19"/>
      <c r="J851" s="19"/>
      <c r="K851" s="19"/>
      <c r="L851" s="19"/>
    </row>
    <row r="852" spans="1:12" ht="18" customHeight="1" x14ac:dyDescent="0.2">
      <c r="A852" s="99">
        <f t="shared" si="75"/>
        <v>2</v>
      </c>
      <c r="B852" s="99" t="str">
        <f t="shared" si="76"/>
        <v>Vigilante armado diurno - 12x36h - SUPERVISOR</v>
      </c>
      <c r="C852" s="99" t="str">
        <f t="shared" si="77"/>
        <v>FOZ DO IGUAÇU</v>
      </c>
      <c r="D852" s="520" t="str">
        <f>Raiz!$B$48</f>
        <v xml:space="preserve"> Submódulo 2.2 - Encargos Previdenciários (GPS), FGTS e outras contribuições</v>
      </c>
      <c r="E852" s="520"/>
      <c r="F852" s="520"/>
      <c r="G852" s="520"/>
      <c r="H852" s="520"/>
      <c r="I852" s="520"/>
      <c r="J852" s="520"/>
      <c r="K852" s="19"/>
      <c r="L852" s="19"/>
    </row>
    <row r="853" spans="1:12" ht="18" customHeight="1" x14ac:dyDescent="0.2">
      <c r="A853" s="99">
        <f t="shared" si="75"/>
        <v>2</v>
      </c>
      <c r="B853" s="99" t="str">
        <f t="shared" si="76"/>
        <v>Vigilante armado diurno - 12x36h - SUPERVISOR</v>
      </c>
      <c r="C853" s="99" t="str">
        <f t="shared" si="77"/>
        <v>FOZ DO IGUAÇU</v>
      </c>
      <c r="D853" s="41" t="str">
        <f>Raiz!$B$49</f>
        <v>A</v>
      </c>
      <c r="E853" s="519" t="str">
        <f>Raiz!$C$49</f>
        <v>INSS</v>
      </c>
      <c r="F853" s="519"/>
      <c r="G853" s="519"/>
      <c r="H853" s="519"/>
      <c r="I853" s="60">
        <f>Raiz!$G$49</f>
        <v>0.2</v>
      </c>
      <c r="J853" s="57">
        <f>ROUND((J840+J850)*$I853,2)</f>
        <v>2080.71</v>
      </c>
      <c r="K853" s="19"/>
      <c r="L853" s="19"/>
    </row>
    <row r="854" spans="1:12" ht="18" customHeight="1" x14ac:dyDescent="0.2">
      <c r="A854" s="99">
        <f t="shared" si="75"/>
        <v>2</v>
      </c>
      <c r="B854" s="99" t="str">
        <f t="shared" si="76"/>
        <v>Vigilante armado diurno - 12x36h - SUPERVISOR</v>
      </c>
      <c r="C854" s="99" t="str">
        <f t="shared" si="77"/>
        <v>FOZ DO IGUAÇU</v>
      </c>
      <c r="D854" s="41" t="str">
        <f>Raiz!$B$50</f>
        <v>B</v>
      </c>
      <c r="E854" s="519" t="str">
        <f>Raiz!$C$50</f>
        <v>Salário Educação</v>
      </c>
      <c r="F854" s="519"/>
      <c r="G854" s="519"/>
      <c r="H854" s="519"/>
      <c r="I854" s="60">
        <f>Raiz!$G$50</f>
        <v>2.5000000000000001E-2</v>
      </c>
      <c r="J854" s="57">
        <f>ROUND((J840+J850)*$I854,2)</f>
        <v>260.08999999999997</v>
      </c>
      <c r="K854" s="19"/>
      <c r="L854" s="19"/>
    </row>
    <row r="855" spans="1:12" ht="18" customHeight="1" x14ac:dyDescent="0.2">
      <c r="A855" s="99">
        <f t="shared" si="75"/>
        <v>2</v>
      </c>
      <c r="B855" s="99" t="str">
        <f t="shared" si="76"/>
        <v>Vigilante armado diurno - 12x36h - SUPERVISOR</v>
      </c>
      <c r="C855" s="99" t="str">
        <f t="shared" si="77"/>
        <v>FOZ DO IGUAÇU</v>
      </c>
      <c r="D855" s="41" t="str">
        <f>Raiz!$B$51</f>
        <v>C</v>
      </c>
      <c r="E855" s="21" t="str">
        <f>Raiz!$C$51</f>
        <v>RAT X FAP       RAT=</v>
      </c>
      <c r="F855" s="63">
        <f>VLOOKUP(J806,Base!$B$22:$C$23,2,FALSE())</f>
        <v>0.03</v>
      </c>
      <c r="G855" s="106" t="str">
        <f>Raiz!$E$51</f>
        <v>FAP=</v>
      </c>
      <c r="H855" s="65">
        <f>VLOOKUP(J806,Base!$B$22:$D$23,3,FALSE())</f>
        <v>1</v>
      </c>
      <c r="I855" s="60">
        <f>F855*H855</f>
        <v>0.03</v>
      </c>
      <c r="J855" s="57">
        <f>ROUND((J840+J850)*$I855,2)</f>
        <v>312.11</v>
      </c>
      <c r="K855" s="19"/>
      <c r="L855" s="19"/>
    </row>
    <row r="856" spans="1:12" ht="18" customHeight="1" x14ac:dyDescent="0.2">
      <c r="A856" s="99">
        <f t="shared" si="75"/>
        <v>2</v>
      </c>
      <c r="B856" s="99" t="str">
        <f t="shared" si="76"/>
        <v>Vigilante armado diurno - 12x36h - SUPERVISOR</v>
      </c>
      <c r="C856" s="99" t="str">
        <f t="shared" si="77"/>
        <v>FOZ DO IGUAÇU</v>
      </c>
      <c r="D856" s="41" t="str">
        <f>Raiz!$B$52</f>
        <v>D</v>
      </c>
      <c r="E856" s="519" t="str">
        <f>Raiz!$C$52</f>
        <v>SESI ou SESC</v>
      </c>
      <c r="F856" s="519"/>
      <c r="G856" s="519"/>
      <c r="H856" s="519"/>
      <c r="I856" s="60">
        <f>Raiz!$G$52</f>
        <v>1.4999999999999999E-2</v>
      </c>
      <c r="J856" s="57">
        <f>ROUND((J840+J850)*$I856,2)</f>
        <v>156.05000000000001</v>
      </c>
      <c r="K856" s="19"/>
      <c r="L856" s="19"/>
    </row>
    <row r="857" spans="1:12" ht="18" customHeight="1" x14ac:dyDescent="0.2">
      <c r="A857" s="99">
        <f t="shared" si="75"/>
        <v>2</v>
      </c>
      <c r="B857" s="99" t="str">
        <f t="shared" si="76"/>
        <v>Vigilante armado diurno - 12x36h - SUPERVISOR</v>
      </c>
      <c r="C857" s="99" t="str">
        <f t="shared" si="77"/>
        <v>FOZ DO IGUAÇU</v>
      </c>
      <c r="D857" s="41" t="str">
        <f>Raiz!$B$53</f>
        <v>E</v>
      </c>
      <c r="E857" s="519" t="str">
        <f>Raiz!$C$53</f>
        <v>SENAI ou SENAC</v>
      </c>
      <c r="F857" s="519"/>
      <c r="G857" s="519"/>
      <c r="H857" s="519"/>
      <c r="I857" s="60">
        <f>Raiz!$G$53</f>
        <v>0.01</v>
      </c>
      <c r="J857" s="57">
        <f>ROUND((J840+J850)*$I857,2)</f>
        <v>104.04</v>
      </c>
      <c r="K857" s="19"/>
      <c r="L857" s="19"/>
    </row>
    <row r="858" spans="1:12" ht="18" customHeight="1" x14ac:dyDescent="0.2">
      <c r="A858" s="99">
        <f t="shared" si="75"/>
        <v>2</v>
      </c>
      <c r="B858" s="99" t="str">
        <f t="shared" si="76"/>
        <v>Vigilante armado diurno - 12x36h - SUPERVISOR</v>
      </c>
      <c r="C858" s="99" t="str">
        <f t="shared" si="77"/>
        <v>FOZ DO IGUAÇU</v>
      </c>
      <c r="D858" s="41" t="str">
        <f>Raiz!$B$54</f>
        <v>F</v>
      </c>
      <c r="E858" s="519" t="str">
        <f>Raiz!$C$54</f>
        <v>SEBRAE</v>
      </c>
      <c r="F858" s="519"/>
      <c r="G858" s="519"/>
      <c r="H858" s="519"/>
      <c r="I858" s="60">
        <f>Raiz!$G$54</f>
        <v>6.0000000000000001E-3</v>
      </c>
      <c r="J858" s="57">
        <f>ROUND((J840+J850)*$I858,2)</f>
        <v>62.42</v>
      </c>
      <c r="K858" s="19"/>
      <c r="L858" s="19"/>
    </row>
    <row r="859" spans="1:12" ht="18" customHeight="1" x14ac:dyDescent="0.2">
      <c r="A859" s="99">
        <f t="shared" si="75"/>
        <v>2</v>
      </c>
      <c r="B859" s="99" t="str">
        <f t="shared" si="76"/>
        <v>Vigilante armado diurno - 12x36h - SUPERVISOR</v>
      </c>
      <c r="C859" s="99" t="str">
        <f t="shared" si="77"/>
        <v>FOZ DO IGUAÇU</v>
      </c>
      <c r="D859" s="41" t="str">
        <f>Raiz!$B$55</f>
        <v>G</v>
      </c>
      <c r="E859" s="519" t="str">
        <f>Raiz!$C$55</f>
        <v>INCRA</v>
      </c>
      <c r="F859" s="519"/>
      <c r="G859" s="519"/>
      <c r="H859" s="519"/>
      <c r="I859" s="60">
        <f>Raiz!$G$55</f>
        <v>2E-3</v>
      </c>
      <c r="J859" s="57">
        <f>ROUND((J840+J850)*$I859,2)</f>
        <v>20.81</v>
      </c>
      <c r="K859" s="19"/>
      <c r="L859" s="19"/>
    </row>
    <row r="860" spans="1:12" ht="18" customHeight="1" x14ac:dyDescent="0.2">
      <c r="A860" s="99">
        <f t="shared" si="75"/>
        <v>2</v>
      </c>
      <c r="B860" s="99" t="str">
        <f t="shared" si="76"/>
        <v>Vigilante armado diurno - 12x36h - SUPERVISOR</v>
      </c>
      <c r="C860" s="99" t="str">
        <f t="shared" si="77"/>
        <v>FOZ DO IGUAÇU</v>
      </c>
      <c r="D860" s="41" t="str">
        <f>Raiz!$B$56</f>
        <v>H</v>
      </c>
      <c r="E860" s="519" t="str">
        <f>Raiz!$C$56</f>
        <v>FGTS</v>
      </c>
      <c r="F860" s="519"/>
      <c r="G860" s="519"/>
      <c r="H860" s="519"/>
      <c r="I860" s="60">
        <f>Raiz!$G$56</f>
        <v>0.08</v>
      </c>
      <c r="J860" s="57">
        <f>ROUND((J840+J850)*$I860,2)</f>
        <v>832.28</v>
      </c>
      <c r="K860" s="19"/>
      <c r="L860" s="19"/>
    </row>
    <row r="861" spans="1:12" ht="18" customHeight="1" x14ac:dyDescent="0.2">
      <c r="A861" s="99">
        <f t="shared" si="75"/>
        <v>2</v>
      </c>
      <c r="B861" s="99" t="str">
        <f t="shared" si="76"/>
        <v>Vigilante armado diurno - 12x36h - SUPERVISOR</v>
      </c>
      <c r="C861" s="99" t="str">
        <f t="shared" si="77"/>
        <v>FOZ DO IGUAÇU</v>
      </c>
      <c r="D861" s="554" t="str">
        <f>Raiz!$B$57</f>
        <v>Total do Submódulo 2.2</v>
      </c>
      <c r="E861" s="554"/>
      <c r="F861" s="554"/>
      <c r="G861" s="554"/>
      <c r="H861" s="554"/>
      <c r="I861" s="66">
        <f>SUM(I853:I860)</f>
        <v>0.36800000000000005</v>
      </c>
      <c r="J861" s="54">
        <f>SUM(J853:J860)</f>
        <v>3828.51</v>
      </c>
      <c r="K861" s="19"/>
      <c r="L861" s="19"/>
    </row>
    <row r="862" spans="1:12" ht="13.5" customHeight="1" x14ac:dyDescent="0.2">
      <c r="A862" s="99">
        <f t="shared" si="75"/>
        <v>2</v>
      </c>
      <c r="B862" s="99" t="str">
        <f t="shared" si="76"/>
        <v>Vigilante armado diurno - 12x36h - SUPERVISOR</v>
      </c>
      <c r="C862" s="99" t="str">
        <f t="shared" si="77"/>
        <v>FOZ DO IGUAÇU</v>
      </c>
      <c r="D862" s="19"/>
      <c r="E862" s="19"/>
      <c r="F862" s="19"/>
      <c r="G862" s="19"/>
      <c r="H862" s="19"/>
      <c r="I862" s="19"/>
      <c r="J862" s="19"/>
      <c r="K862" s="19"/>
      <c r="L862" s="19"/>
    </row>
    <row r="863" spans="1:12" ht="18" customHeight="1" x14ac:dyDescent="0.2">
      <c r="A863" s="99">
        <f t="shared" si="75"/>
        <v>2</v>
      </c>
      <c r="B863" s="99" t="str">
        <f t="shared" si="76"/>
        <v>Vigilante armado diurno - 12x36h - SUPERVISOR</v>
      </c>
      <c r="C863" s="99" t="str">
        <f t="shared" si="77"/>
        <v>FOZ DO IGUAÇU</v>
      </c>
      <c r="D863" s="520" t="str">
        <f>Raiz!$B$59</f>
        <v xml:space="preserve"> Submódulo 2.3 - Benefícios Mensais e Diários</v>
      </c>
      <c r="E863" s="520"/>
      <c r="F863" s="520"/>
      <c r="G863" s="520"/>
      <c r="H863" s="520"/>
      <c r="I863" s="520"/>
      <c r="J863" s="520"/>
      <c r="K863" s="19"/>
      <c r="L863" s="19"/>
    </row>
    <row r="864" spans="1:12" ht="49.5" customHeight="1" x14ac:dyDescent="0.2">
      <c r="A864" s="99">
        <f t="shared" si="75"/>
        <v>2</v>
      </c>
      <c r="B864" s="99" t="str">
        <f t="shared" si="76"/>
        <v>Vigilante armado diurno - 12x36h - SUPERVISOR</v>
      </c>
      <c r="C864" s="99" t="str">
        <f t="shared" si="77"/>
        <v>FOZ DO IGUAÇU</v>
      </c>
      <c r="D864" s="41" t="str">
        <f>Raiz!$B$60</f>
        <v>A</v>
      </c>
      <c r="E864" s="67" t="str">
        <f>Raiz!$C$60</f>
        <v>Transporte</v>
      </c>
      <c r="F864" s="68" t="str">
        <f>Raiz!$D$60</f>
        <v>Quantidade</v>
      </c>
      <c r="G864" s="23">
        <f>VLOOKUP(G811,Base!$B$248:$I$254,J816+1,FALSE())</f>
        <v>60</v>
      </c>
      <c r="H864" s="521" t="s">
        <v>278</v>
      </c>
      <c r="I864" s="521"/>
      <c r="J864" s="47">
        <f>IF(ROUND((G864*G829)-(J834*0.06),2)&lt;0,0,ROUND((G864*G829)-(J834*0.06),2))</f>
        <v>0</v>
      </c>
      <c r="K864" s="19"/>
    </row>
    <row r="865" spans="1:12" ht="49.5" x14ac:dyDescent="0.2">
      <c r="A865" s="99">
        <f t="shared" si="75"/>
        <v>2</v>
      </c>
      <c r="B865" s="99" t="str">
        <f t="shared" si="76"/>
        <v>Vigilante armado diurno - 12x36h - SUPERVISOR</v>
      </c>
      <c r="C865" s="99" t="str">
        <f t="shared" si="77"/>
        <v>FOZ DO IGUAÇU</v>
      </c>
      <c r="D865" s="41" t="str">
        <f>Raiz!$B$61</f>
        <v>B</v>
      </c>
      <c r="E865" s="67" t="str">
        <f>Raiz!$C$61</f>
        <v>Auxílio Alimentação</v>
      </c>
      <c r="F865" s="68" t="str">
        <f>Raiz!$D$61</f>
        <v>Quantidade</v>
      </c>
      <c r="G865" s="23">
        <f>VLOOKUP(G811,Base!$B$270:$I$276,J816+1,FALSE())</f>
        <v>30</v>
      </c>
      <c r="H865" s="69" t="s">
        <v>280</v>
      </c>
      <c r="I865" s="70">
        <f>VLOOKUP(G811,Base!$B$281:$I$287,J816+1,FALSE())</f>
        <v>0.2</v>
      </c>
      <c r="J865" s="47">
        <f>ROUND(G830*G865*(1-I865),2)</f>
        <v>1344</v>
      </c>
      <c r="K865" s="24"/>
    </row>
    <row r="866" spans="1:12" ht="18" customHeight="1" x14ac:dyDescent="0.2">
      <c r="A866" s="99">
        <f t="shared" si="75"/>
        <v>2</v>
      </c>
      <c r="B866" s="99" t="str">
        <f t="shared" si="76"/>
        <v>Vigilante armado diurno - 12x36h - SUPERVISOR</v>
      </c>
      <c r="C866" s="99" t="str">
        <f t="shared" si="77"/>
        <v>FOZ DO IGUAÇU</v>
      </c>
      <c r="D866" s="41" t="str">
        <f>Raiz!$B$62</f>
        <v>C</v>
      </c>
      <c r="E866" s="493" t="str">
        <f>Raiz!$C$62</f>
        <v>Convênio Saúde</v>
      </c>
      <c r="F866" s="493"/>
      <c r="G866" s="493"/>
      <c r="H866" s="493"/>
      <c r="I866" s="493"/>
      <c r="J866" s="47">
        <f>VLOOKUP(G811,Base!$B$303:$K$309,J816+1,FALSE())</f>
        <v>200.56</v>
      </c>
      <c r="K866" s="24"/>
      <c r="L866" s="24"/>
    </row>
    <row r="867" spans="1:12" ht="18" customHeight="1" x14ac:dyDescent="0.2">
      <c r="A867" s="99">
        <f t="shared" si="75"/>
        <v>2</v>
      </c>
      <c r="B867" s="99" t="str">
        <f t="shared" si="76"/>
        <v>Vigilante armado diurno - 12x36h - SUPERVISOR</v>
      </c>
      <c r="C867" s="99" t="str">
        <f t="shared" si="77"/>
        <v>FOZ DO IGUAÇU</v>
      </c>
      <c r="D867" s="41" t="str">
        <f>Raiz!$B$63</f>
        <v>D</v>
      </c>
      <c r="E867" s="493" t="str">
        <f>Raiz!$C$63</f>
        <v>Benefício Social Familiar</v>
      </c>
      <c r="F867" s="493"/>
      <c r="G867" s="493"/>
      <c r="H867" s="493"/>
      <c r="I867" s="493"/>
      <c r="J867" s="47">
        <f>VLOOKUP(G811,Base!$B$314:$K$320,J816+1,FALSE())</f>
        <v>0</v>
      </c>
      <c r="K867" s="24"/>
      <c r="L867" s="24"/>
    </row>
    <row r="868" spans="1:12" ht="18" customHeight="1" x14ac:dyDescent="0.2">
      <c r="A868" s="99">
        <f t="shared" si="75"/>
        <v>2</v>
      </c>
      <c r="B868" s="99" t="str">
        <f t="shared" si="76"/>
        <v>Vigilante armado diurno - 12x36h - SUPERVISOR</v>
      </c>
      <c r="C868" s="99" t="str">
        <f t="shared" si="77"/>
        <v>FOZ DO IGUAÇU</v>
      </c>
      <c r="D868" s="41" t="str">
        <f>Raiz!$B$64</f>
        <v>E</v>
      </c>
      <c r="E868" s="498" t="str">
        <f>Raiz!$C$64</f>
        <v>Adicional de Assiduidade</v>
      </c>
      <c r="F868" s="498"/>
      <c r="G868" s="498"/>
      <c r="H868" s="498"/>
      <c r="I868" s="70">
        <f>VLOOKUP(G811,Base!$B$325:$K$331,J816+1,FALSE())</f>
        <v>0</v>
      </c>
      <c r="J868" s="47">
        <f>ROUND(I868*J844,2)</f>
        <v>0</v>
      </c>
      <c r="K868" s="24"/>
      <c r="L868" s="24"/>
    </row>
    <row r="869" spans="1:12" ht="18" customHeight="1" x14ac:dyDescent="0.2">
      <c r="A869" s="99">
        <f t="shared" si="75"/>
        <v>2</v>
      </c>
      <c r="B869" s="99" t="str">
        <f t="shared" si="76"/>
        <v>Vigilante armado diurno - 12x36h - SUPERVISOR</v>
      </c>
      <c r="C869" s="99" t="str">
        <f t="shared" si="77"/>
        <v>FOZ DO IGUAÇU</v>
      </c>
      <c r="D869" s="41" t="str">
        <f>Raiz!$B$65</f>
        <v>F</v>
      </c>
      <c r="E869" s="493" t="str">
        <f>Raiz!$C$65</f>
        <v>Seguro de Vida</v>
      </c>
      <c r="F869" s="493"/>
      <c r="G869" s="493"/>
      <c r="H869" s="493"/>
      <c r="I869" s="493"/>
      <c r="J869" s="47">
        <f>VLOOKUP(G811,Base!$B$336:$K$342,J816+1,FALSE())</f>
        <v>45.49</v>
      </c>
      <c r="K869" s="24"/>
      <c r="L869" s="24"/>
    </row>
    <row r="870" spans="1:12" ht="18" customHeight="1" x14ac:dyDescent="0.2">
      <c r="A870" s="99">
        <f t="shared" si="75"/>
        <v>2</v>
      </c>
      <c r="B870" s="99" t="str">
        <f t="shared" si="76"/>
        <v>Vigilante armado diurno - 12x36h - SUPERVISOR</v>
      </c>
      <c r="C870" s="99" t="str">
        <f t="shared" si="77"/>
        <v>FOZ DO IGUAÇU</v>
      </c>
      <c r="D870" s="41" t="str">
        <f>Raiz!$B$66</f>
        <v>G</v>
      </c>
      <c r="E870" s="493" t="str">
        <f>Raiz!$C$66</f>
        <v>Auxílio funeral</v>
      </c>
      <c r="F870" s="493"/>
      <c r="G870" s="493"/>
      <c r="H870" s="493"/>
      <c r="I870" s="493"/>
      <c r="J870" s="47">
        <f>VLOOKUP(G811,Base!$B$347:$I$353,J816+1,FALSE())</f>
        <v>1.27</v>
      </c>
      <c r="K870" s="24"/>
      <c r="L870" s="24"/>
    </row>
    <row r="871" spans="1:12" ht="18" customHeight="1" x14ac:dyDescent="0.2">
      <c r="A871" s="99">
        <f t="shared" ref="A871:A902" si="78">A870</f>
        <v>2</v>
      </c>
      <c r="B871" s="99" t="str">
        <f t="shared" ref="B871:B902" si="79">B870</f>
        <v>Vigilante armado diurno - 12x36h - SUPERVISOR</v>
      </c>
      <c r="C871" s="99" t="str">
        <f t="shared" ref="C871:C902" si="80">C870</f>
        <v>FOZ DO IGUAÇU</v>
      </c>
      <c r="D871" s="41" t="str">
        <f>Raiz!$B$67</f>
        <v>H</v>
      </c>
      <c r="E871" s="493" t="str">
        <f>Raiz!$C$67</f>
        <v>Auxílio Creche</v>
      </c>
      <c r="F871" s="493"/>
      <c r="G871" s="493"/>
      <c r="H871" s="493"/>
      <c r="I871" s="493"/>
      <c r="J871" s="47">
        <f>VLOOKUP(G811,Base!$B$358:$K$364,J816+1,FALSE())</f>
        <v>210.66</v>
      </c>
      <c r="K871" s="24"/>
      <c r="L871" s="24"/>
    </row>
    <row r="872" spans="1:12" ht="18" customHeight="1" x14ac:dyDescent="0.2">
      <c r="A872" s="99">
        <f t="shared" si="78"/>
        <v>2</v>
      </c>
      <c r="B872" s="99" t="str">
        <f t="shared" si="79"/>
        <v>Vigilante armado diurno - 12x36h - SUPERVISOR</v>
      </c>
      <c r="C872" s="99" t="str">
        <f t="shared" si="80"/>
        <v>FOZ DO IGUAÇU</v>
      </c>
      <c r="D872" s="550" t="str">
        <f>Raiz!$B$68</f>
        <v> Total do Submódulo 2.3</v>
      </c>
      <c r="E872" s="550"/>
      <c r="F872" s="550"/>
      <c r="G872" s="550"/>
      <c r="H872" s="550"/>
      <c r="I872" s="550"/>
      <c r="J872" s="54">
        <f>SUM(J864:J871)</f>
        <v>1801.98</v>
      </c>
      <c r="K872" s="19"/>
      <c r="L872" s="19"/>
    </row>
    <row r="873" spans="1:12" ht="13.5" customHeight="1" x14ac:dyDescent="0.2">
      <c r="A873" s="99">
        <f t="shared" si="78"/>
        <v>2</v>
      </c>
      <c r="B873" s="99" t="str">
        <f t="shared" si="79"/>
        <v>Vigilante armado diurno - 12x36h - SUPERVISOR</v>
      </c>
      <c r="C873" s="99" t="str">
        <f t="shared" si="80"/>
        <v>FOZ DO IGUAÇU</v>
      </c>
      <c r="D873" s="19"/>
      <c r="E873" s="19"/>
      <c r="F873" s="19"/>
      <c r="G873" s="19"/>
      <c r="H873" s="19"/>
      <c r="I873" s="19"/>
      <c r="J873" s="19"/>
      <c r="K873" s="19"/>
      <c r="L873" s="19"/>
    </row>
    <row r="874" spans="1:12" ht="18" customHeight="1" x14ac:dyDescent="0.2">
      <c r="A874" s="99">
        <f t="shared" si="78"/>
        <v>2</v>
      </c>
      <c r="B874" s="99" t="str">
        <f t="shared" si="79"/>
        <v>Vigilante armado diurno - 12x36h - SUPERVISOR</v>
      </c>
      <c r="C874" s="99" t="str">
        <f t="shared" si="80"/>
        <v>FOZ DO IGUAÇU</v>
      </c>
      <c r="D874" s="518" t="str">
        <f>Raiz!$B$70</f>
        <v>Quadro-Resumo do Módulo 2 - Encargos e Benefícios Anuais, Mensais e Diários</v>
      </c>
      <c r="E874" s="518"/>
      <c r="F874" s="518"/>
      <c r="G874" s="518"/>
      <c r="H874" s="518"/>
      <c r="I874" s="518"/>
      <c r="J874" s="73" t="str">
        <f>Raiz!$H$70</f>
        <v>Valor R$</v>
      </c>
      <c r="K874" s="19"/>
      <c r="L874" s="19"/>
    </row>
    <row r="875" spans="1:12" ht="18" customHeight="1" x14ac:dyDescent="0.2">
      <c r="A875" s="99">
        <f t="shared" si="78"/>
        <v>2</v>
      </c>
      <c r="B875" s="99" t="str">
        <f t="shared" si="79"/>
        <v>Vigilante armado diurno - 12x36h - SUPERVISOR</v>
      </c>
      <c r="C875" s="99" t="str">
        <f t="shared" si="80"/>
        <v>FOZ DO IGUAÇU</v>
      </c>
      <c r="D875" s="41" t="str">
        <f>Raiz!$B$71</f>
        <v>2.1</v>
      </c>
      <c r="E875" s="493" t="str">
        <f>Raiz!$C$71</f>
        <v>13º Salário e Adicional de Férias</v>
      </c>
      <c r="F875" s="493"/>
      <c r="G875" s="493"/>
      <c r="H875" s="493"/>
      <c r="I875" s="493"/>
      <c r="J875" s="74">
        <f>J850</f>
        <v>1040.3599999999999</v>
      </c>
      <c r="K875" s="19"/>
      <c r="L875" s="19"/>
    </row>
    <row r="876" spans="1:12" ht="18" customHeight="1" x14ac:dyDescent="0.2">
      <c r="A876" s="99">
        <f t="shared" si="78"/>
        <v>2</v>
      </c>
      <c r="B876" s="99" t="str">
        <f t="shared" si="79"/>
        <v>Vigilante armado diurno - 12x36h - SUPERVISOR</v>
      </c>
      <c r="C876" s="99" t="str">
        <f t="shared" si="80"/>
        <v>FOZ DO IGUAÇU</v>
      </c>
      <c r="D876" s="41" t="str">
        <f>Raiz!$B$72</f>
        <v>2.2</v>
      </c>
      <c r="E876" s="493" t="str">
        <f>Raiz!$C$72</f>
        <v>Encargos Previdenciários (GPS), FGTS e outras contribuições</v>
      </c>
      <c r="F876" s="493"/>
      <c r="G876" s="493"/>
      <c r="H876" s="493"/>
      <c r="I876" s="493"/>
      <c r="J876" s="74">
        <f>J861</f>
        <v>3828.51</v>
      </c>
      <c r="K876" s="19"/>
      <c r="L876" s="19"/>
    </row>
    <row r="877" spans="1:12" ht="18" customHeight="1" x14ac:dyDescent="0.2">
      <c r="A877" s="99">
        <f t="shared" si="78"/>
        <v>2</v>
      </c>
      <c r="B877" s="99" t="str">
        <f t="shared" si="79"/>
        <v>Vigilante armado diurno - 12x36h - SUPERVISOR</v>
      </c>
      <c r="C877" s="99" t="str">
        <f t="shared" si="80"/>
        <v>FOZ DO IGUAÇU</v>
      </c>
      <c r="D877" s="41" t="str">
        <f>Raiz!$B$73</f>
        <v>2.3</v>
      </c>
      <c r="E877" s="493" t="str">
        <f>Raiz!$C$73</f>
        <v>Benefícios Mensais e Diários</v>
      </c>
      <c r="F877" s="493"/>
      <c r="G877" s="493"/>
      <c r="H877" s="493"/>
      <c r="I877" s="493"/>
      <c r="J877" s="74">
        <f>J872</f>
        <v>1801.98</v>
      </c>
      <c r="K877" s="19"/>
      <c r="L877" s="19"/>
    </row>
    <row r="878" spans="1:12" ht="18" customHeight="1" x14ac:dyDescent="0.2">
      <c r="A878" s="99">
        <f t="shared" si="78"/>
        <v>2</v>
      </c>
      <c r="B878" s="99" t="str">
        <f t="shared" si="79"/>
        <v>Vigilante armado diurno - 12x36h - SUPERVISOR</v>
      </c>
      <c r="C878" s="99" t="str">
        <f t="shared" si="80"/>
        <v>FOZ DO IGUAÇU</v>
      </c>
      <c r="D878" s="550" t="str">
        <f>Raiz!$B$74</f>
        <v> Total do Módulo 2 - Encargos e Benefícios Anuais, mensais e Diários</v>
      </c>
      <c r="E878" s="550"/>
      <c r="F878" s="550"/>
      <c r="G878" s="550"/>
      <c r="H878" s="550"/>
      <c r="I878" s="550"/>
      <c r="J878" s="54">
        <f>SUM(J875:J877)</f>
        <v>6670.85</v>
      </c>
      <c r="K878" s="19"/>
      <c r="L878" s="19"/>
    </row>
    <row r="879" spans="1:12" ht="13.5" customHeight="1" x14ac:dyDescent="0.2">
      <c r="A879" s="99">
        <f t="shared" si="78"/>
        <v>2</v>
      </c>
      <c r="B879" s="99" t="str">
        <f t="shared" si="79"/>
        <v>Vigilante armado diurno - 12x36h - SUPERVISOR</v>
      </c>
      <c r="C879" s="99" t="str">
        <f t="shared" si="80"/>
        <v>FOZ DO IGUAÇU</v>
      </c>
      <c r="D879" s="19"/>
      <c r="E879" s="19"/>
      <c r="F879" s="19"/>
      <c r="G879" s="19"/>
      <c r="H879" s="19"/>
      <c r="I879" s="19"/>
      <c r="J879" s="19"/>
      <c r="K879" s="19"/>
      <c r="L879" s="19"/>
    </row>
    <row r="880" spans="1:12" ht="18" customHeight="1" x14ac:dyDescent="0.2">
      <c r="A880" s="99">
        <f t="shared" si="78"/>
        <v>2</v>
      </c>
      <c r="B880" s="99" t="str">
        <f t="shared" si="79"/>
        <v>Vigilante armado diurno - 12x36h - SUPERVISOR</v>
      </c>
      <c r="C880" s="99" t="str">
        <f t="shared" si="80"/>
        <v>FOZ DO IGUAÇU</v>
      </c>
      <c r="D880" s="510" t="str">
        <f>Raiz!$B$76</f>
        <v>MÓDULO 3 – PROVISÃO PARA RESCISÃO</v>
      </c>
      <c r="E880" s="510"/>
      <c r="F880" s="510"/>
      <c r="G880" s="510"/>
      <c r="H880" s="510"/>
      <c r="I880" s="45" t="str">
        <f>Raiz!$G$76</f>
        <v>%</v>
      </c>
      <c r="J880" s="46" t="str">
        <f>Raiz!$H$76</f>
        <v>Valor R$</v>
      </c>
      <c r="K880" s="19"/>
      <c r="L880" s="19"/>
    </row>
    <row r="881" spans="1:14" ht="28.5" customHeight="1" x14ac:dyDescent="0.2">
      <c r="A881" s="99">
        <f t="shared" si="78"/>
        <v>2</v>
      </c>
      <c r="B881" s="99" t="str">
        <f t="shared" si="79"/>
        <v>Vigilante armado diurno - 12x36h - SUPERVISOR</v>
      </c>
      <c r="C881" s="99" t="str">
        <f t="shared" si="80"/>
        <v>FOZ DO IGUAÇU</v>
      </c>
      <c r="D881" s="75" t="str">
        <f>Raiz!$B$77</f>
        <v>A</v>
      </c>
      <c r="E881" s="26" t="s">
        <v>296</v>
      </c>
      <c r="F881" s="498" t="s">
        <v>297</v>
      </c>
      <c r="G881" s="498"/>
      <c r="H881" s="498"/>
      <c r="I881" s="76">
        <f>(1/12+1/12/12+1/12/12+1/12/12/3)*30/30*VLOOKUP(J806,Base!$B$29:$S$30,2)</f>
        <v>4.9768518518518521E-3</v>
      </c>
      <c r="J881" s="47">
        <f>ROUND(I881*(J840+J850),2)</f>
        <v>51.78</v>
      </c>
      <c r="K881" s="19"/>
      <c r="L881" s="19"/>
    </row>
    <row r="882" spans="1:14" ht="18" customHeight="1" x14ac:dyDescent="0.2">
      <c r="A882" s="99">
        <f t="shared" si="78"/>
        <v>2</v>
      </c>
      <c r="B882" s="99" t="str">
        <f t="shared" si="79"/>
        <v>Vigilante armado diurno - 12x36h - SUPERVISOR</v>
      </c>
      <c r="C882" s="99" t="str">
        <f t="shared" si="80"/>
        <v>FOZ DO IGUAÇU</v>
      </c>
      <c r="D882" s="41" t="str">
        <f>Raiz!$B$78</f>
        <v>B</v>
      </c>
      <c r="E882" s="498" t="s">
        <v>298</v>
      </c>
      <c r="F882" s="498"/>
      <c r="G882" s="498"/>
      <c r="H882" s="498"/>
      <c r="I882" s="76">
        <f>I860*I881</f>
        <v>3.9814814814814818E-4</v>
      </c>
      <c r="J882" s="47">
        <f>ROUND((J840+J848)*I882,2)</f>
        <v>4.04</v>
      </c>
      <c r="K882" s="19"/>
      <c r="L882" s="19"/>
    </row>
    <row r="883" spans="1:14" ht="24.75" customHeight="1" x14ac:dyDescent="0.2">
      <c r="A883" s="99">
        <f t="shared" si="78"/>
        <v>2</v>
      </c>
      <c r="B883" s="99" t="str">
        <f t="shared" si="79"/>
        <v>Vigilante armado diurno - 12x36h - SUPERVISOR</v>
      </c>
      <c r="C883" s="99" t="str">
        <f t="shared" si="80"/>
        <v>FOZ DO IGUAÇU</v>
      </c>
      <c r="D883" s="75" t="str">
        <f>Raiz!$B$79</f>
        <v>C</v>
      </c>
      <c r="E883" s="26" t="s">
        <v>299</v>
      </c>
      <c r="F883" s="517" t="s">
        <v>300</v>
      </c>
      <c r="G883" s="517"/>
      <c r="H883" s="517"/>
      <c r="I883" s="76">
        <f>1/30*7/G813*1</f>
        <v>9.7222222222222224E-3</v>
      </c>
      <c r="J883" s="47">
        <f>ROUND((J840+J850)/30*7/20,2)</f>
        <v>121.37</v>
      </c>
      <c r="K883" s="19"/>
      <c r="L883" s="19"/>
    </row>
    <row r="884" spans="1:14" ht="18" customHeight="1" x14ac:dyDescent="0.2">
      <c r="A884" s="99">
        <f t="shared" si="78"/>
        <v>2</v>
      </c>
      <c r="B884" s="99" t="str">
        <f t="shared" si="79"/>
        <v>Vigilante armado diurno - 12x36h - SUPERVISOR</v>
      </c>
      <c r="C884" s="99" t="str">
        <f t="shared" si="80"/>
        <v>FOZ DO IGUAÇU</v>
      </c>
      <c r="D884" s="41" t="str">
        <f>Raiz!$B$80</f>
        <v>D</v>
      </c>
      <c r="E884" s="498" t="s">
        <v>301</v>
      </c>
      <c r="F884" s="498"/>
      <c r="G884" s="498"/>
      <c r="H884" s="498"/>
      <c r="I884" s="76">
        <f>I861*I883</f>
        <v>3.5777777777777782E-3</v>
      </c>
      <c r="J884" s="47">
        <f>ROUND(I884*(J840+J850),2)</f>
        <v>37.22</v>
      </c>
      <c r="K884" s="19"/>
      <c r="L884" s="19"/>
    </row>
    <row r="885" spans="1:14" ht="18" customHeight="1" x14ac:dyDescent="0.2">
      <c r="A885" s="99">
        <f t="shared" si="78"/>
        <v>2</v>
      </c>
      <c r="B885" s="99" t="str">
        <f t="shared" si="79"/>
        <v>Vigilante armado diurno - 12x36h - SUPERVISOR</v>
      </c>
      <c r="C885" s="99" t="str">
        <f t="shared" si="80"/>
        <v>FOZ DO IGUAÇU</v>
      </c>
      <c r="D885" s="41" t="str">
        <f>Raiz!$B$81</f>
        <v>E</v>
      </c>
      <c r="E885" s="498" t="s">
        <v>302</v>
      </c>
      <c r="F885" s="498"/>
      <c r="G885" s="498"/>
      <c r="H885" s="498"/>
      <c r="I885" s="79">
        <f>I860*0.4*ROUND(1+1/12*2+1/12/3,2)+0.4*I860*ROUND(1+1/12*2+1/12/3,2)*VLOOKUP(J806,Base!$B$29:$S$30,2)</f>
        <v>3.9983999999999999E-2</v>
      </c>
      <c r="J885" s="47">
        <f>ROUND((J840+J848)*I885,2)</f>
        <v>405.58</v>
      </c>
      <c r="K885" s="19"/>
      <c r="L885" s="19"/>
    </row>
    <row r="886" spans="1:14" ht="18" customHeight="1" x14ac:dyDescent="0.2">
      <c r="A886" s="99">
        <f t="shared" si="78"/>
        <v>2</v>
      </c>
      <c r="B886" s="99" t="str">
        <f t="shared" si="79"/>
        <v>Vigilante armado diurno - 12x36h - SUPERVISOR</v>
      </c>
      <c r="C886" s="99" t="str">
        <f t="shared" si="80"/>
        <v>FOZ DO IGUAÇU</v>
      </c>
      <c r="D886" s="556" t="str">
        <f>Raiz!$B$82</f>
        <v>Total do Módulo 3 - Provisão para Rescisão</v>
      </c>
      <c r="E886" s="556"/>
      <c r="F886" s="556"/>
      <c r="G886" s="556"/>
      <c r="H886" s="556"/>
      <c r="I886" s="556"/>
      <c r="J886" s="54">
        <f>SUM(J881:J885)</f>
        <v>619.99</v>
      </c>
      <c r="K886" s="19"/>
      <c r="L886" s="19"/>
    </row>
    <row r="887" spans="1:14" ht="13.5" customHeight="1" x14ac:dyDescent="0.2">
      <c r="A887" s="99">
        <f t="shared" si="78"/>
        <v>2</v>
      </c>
      <c r="B887" s="99" t="str">
        <f t="shared" si="79"/>
        <v>Vigilante armado diurno - 12x36h - SUPERVISOR</v>
      </c>
      <c r="C887" s="99" t="str">
        <f t="shared" si="80"/>
        <v>FOZ DO IGUAÇU</v>
      </c>
      <c r="D887" s="19"/>
      <c r="E887" s="19"/>
      <c r="F887" s="19"/>
      <c r="G887" s="19"/>
      <c r="H887" s="19"/>
      <c r="I887" s="19"/>
      <c r="J887" s="19"/>
      <c r="K887" s="19"/>
      <c r="L887" s="19"/>
    </row>
    <row r="888" spans="1:14" ht="18" customHeight="1" x14ac:dyDescent="0.2">
      <c r="A888" s="99">
        <f t="shared" si="78"/>
        <v>2</v>
      </c>
      <c r="B888" s="99" t="str">
        <f t="shared" si="79"/>
        <v>Vigilante armado diurno - 12x36h - SUPERVISOR</v>
      </c>
      <c r="C888" s="99" t="str">
        <f t="shared" si="80"/>
        <v>FOZ DO IGUAÇU</v>
      </c>
      <c r="D888" s="523" t="str">
        <f>Raiz!$B$84</f>
        <v>MÓDULO 4 – CUSTO DE REPOSIÇÃO DO PROFISSIONAL AUSENTE</v>
      </c>
      <c r="E888" s="523"/>
      <c r="F888" s="523"/>
      <c r="G888" s="523"/>
      <c r="H888" s="523"/>
      <c r="I888" s="80" t="str">
        <f>Raiz!$G$84</f>
        <v>%</v>
      </c>
      <c r="J888" s="81" t="str">
        <f>Raiz!$H$84</f>
        <v>Valor R$</v>
      </c>
      <c r="K888" s="19"/>
      <c r="L888" s="19"/>
    </row>
    <row r="889" spans="1:14" ht="39.75" customHeight="1" x14ac:dyDescent="0.2">
      <c r="A889" s="99">
        <f t="shared" si="78"/>
        <v>2</v>
      </c>
      <c r="B889" s="99" t="str">
        <f t="shared" si="79"/>
        <v>Vigilante armado diurno - 12x36h - SUPERVISOR</v>
      </c>
      <c r="C889" s="99" t="str">
        <f t="shared" si="80"/>
        <v>FOZ DO IGUAÇU</v>
      </c>
      <c r="D889" s="511" t="str">
        <f>Raiz!$B$85</f>
        <v>Base de Cálculo para o Custo de Reposição do Profissional Ausente (substituto): BCCPA = MÓDULO 1 (Rem1) + MÓDULO 2 (sem VA e VT) + MÓDULO 3 - exceto o Afastamento maternidade, pois a Remuneração e o 13º Salário são compensados pelo INSS - Conforme item 89 do Relatório do Acórdão TCU nº 1.753/2008 – Plenário).</v>
      </c>
      <c r="E889" s="511"/>
      <c r="F889" s="511"/>
      <c r="G889" s="511"/>
      <c r="H889" s="511"/>
      <c r="I889" s="511"/>
      <c r="J889" s="511"/>
      <c r="K889" s="19"/>
      <c r="L889" s="19"/>
    </row>
    <row r="890" spans="1:14" ht="24.75" customHeight="1" x14ac:dyDescent="0.2">
      <c r="A890" s="99">
        <f t="shared" si="78"/>
        <v>2</v>
      </c>
      <c r="B890" s="99" t="str">
        <f t="shared" si="79"/>
        <v>Vigilante armado diurno - 12x36h - SUPERVISOR</v>
      </c>
      <c r="C890" s="99" t="str">
        <f t="shared" si="80"/>
        <v>FOZ DO IGUAÇU</v>
      </c>
      <c r="D890" s="500" t="str">
        <f>Raiz!$B$86</f>
        <v>MÓDULO 1</v>
      </c>
      <c r="E890" s="500"/>
      <c r="F890" s="82" t="str">
        <f>Raiz!$D$86</f>
        <v>MÓDULO 2
(sem VA e VT ou apenas sem VT)</v>
      </c>
      <c r="G890" s="82" t="str">
        <f>Raiz!$E$86</f>
        <v>MÓDULO 3</v>
      </c>
      <c r="H890" s="478" t="str">
        <f>Raiz!$F$86</f>
        <v>BCCPA</v>
      </c>
      <c r="I890" s="478"/>
      <c r="J890" s="83" t="str">
        <f>Raiz!$H$86</f>
        <v>VA nas Férias</v>
      </c>
      <c r="K890" s="19"/>
      <c r="L890" s="19"/>
    </row>
    <row r="891" spans="1:14" ht="18" customHeight="1" x14ac:dyDescent="0.2">
      <c r="A891" s="99">
        <f t="shared" si="78"/>
        <v>2</v>
      </c>
      <c r="B891" s="99" t="str">
        <f t="shared" si="79"/>
        <v>Vigilante armado diurno - 12x36h - SUPERVISOR</v>
      </c>
      <c r="C891" s="99" t="str">
        <f t="shared" si="80"/>
        <v>FOZ DO IGUAÇU</v>
      </c>
      <c r="D891" s="557">
        <f>J844</f>
        <v>9752.2300000000014</v>
      </c>
      <c r="E891" s="557"/>
      <c r="F891" s="84">
        <f>IF(J891="S",(J878-J864),IF(J891="N",(J878-(J864+J865))))</f>
        <v>6670.85</v>
      </c>
      <c r="G891" s="84">
        <f>J886</f>
        <v>619.99</v>
      </c>
      <c r="H891" s="514">
        <f>SUM(D891:G891)</f>
        <v>17043.070000000003</v>
      </c>
      <c r="I891" s="514"/>
      <c r="J891" s="85" t="str">
        <f>VLOOKUP($G811,Base!$B$292:$I$298,$J816+1,FALSE())</f>
        <v>S</v>
      </c>
      <c r="K891" s="19"/>
      <c r="L891" s="61"/>
      <c r="N891" s="107"/>
    </row>
    <row r="892" spans="1:14" ht="49.5" customHeight="1" x14ac:dyDescent="0.2">
      <c r="A892" s="99">
        <f t="shared" si="78"/>
        <v>2</v>
      </c>
      <c r="B892" s="99" t="str">
        <f t="shared" si="79"/>
        <v>Vigilante armado diurno - 12x36h - SUPERVISOR</v>
      </c>
      <c r="C892" s="99" t="str">
        <f t="shared" si="80"/>
        <v>FOZ DO IGUAÇU</v>
      </c>
      <c r="D892" s="515" t="s">
        <v>311</v>
      </c>
      <c r="E892" s="515"/>
      <c r="F892" s="515"/>
      <c r="G892" s="516" t="s">
        <v>312</v>
      </c>
      <c r="H892" s="516"/>
      <c r="I892" s="87" t="s">
        <v>313</v>
      </c>
      <c r="J892" s="86" t="s">
        <v>245</v>
      </c>
      <c r="K892" s="19"/>
      <c r="L892" s="19"/>
    </row>
    <row r="893" spans="1:14" ht="49.5" customHeight="1" x14ac:dyDescent="0.2">
      <c r="A893" s="99">
        <f t="shared" si="78"/>
        <v>2</v>
      </c>
      <c r="B893" s="99" t="str">
        <f t="shared" si="79"/>
        <v>Vigilante armado diurno - 12x36h - SUPERVISOR</v>
      </c>
      <c r="C893" s="99" t="str">
        <f t="shared" si="80"/>
        <v>FOZ DO IGUAÇU</v>
      </c>
      <c r="D893" s="75" t="s">
        <v>215</v>
      </c>
      <c r="E893" s="498" t="s">
        <v>314</v>
      </c>
      <c r="F893" s="498"/>
      <c r="G893" s="498" t="s">
        <v>315</v>
      </c>
      <c r="H893" s="498"/>
      <c r="I893" s="76">
        <f>VLOOKUP(J806,Base!$B$29:$P$30,3)</f>
        <v>0.5</v>
      </c>
      <c r="J893" s="47">
        <f>ROUND((D891/12)+(F891+G891)*I893/12,2)</f>
        <v>1116.47</v>
      </c>
      <c r="K893" s="19"/>
      <c r="L893" s="19"/>
    </row>
    <row r="894" spans="1:14" ht="18" customHeight="1" x14ac:dyDescent="0.2">
      <c r="A894" s="99">
        <f t="shared" si="78"/>
        <v>2</v>
      </c>
      <c r="B894" s="99" t="str">
        <f t="shared" si="79"/>
        <v>Vigilante armado diurno - 12x36h - SUPERVISOR</v>
      </c>
      <c r="C894" s="99" t="str">
        <f t="shared" si="80"/>
        <v>FOZ DO IGUAÇU</v>
      </c>
      <c r="D894" s="41" t="s">
        <v>217</v>
      </c>
      <c r="E894" s="502" t="s">
        <v>317</v>
      </c>
      <c r="F894" s="502"/>
      <c r="G894" s="498" t="s">
        <v>318</v>
      </c>
      <c r="H894" s="498"/>
      <c r="I894" s="56">
        <f>VLOOKUP(J806,Base!$B$29:$P$30,5)</f>
        <v>1</v>
      </c>
      <c r="J894" s="47">
        <f>ROUND(H891/30*VLOOKUP(J806,Base!$B$29:$P$30,4)/12*I894,2)</f>
        <v>47.34</v>
      </c>
      <c r="K894" s="19"/>
      <c r="L894" s="19"/>
    </row>
    <row r="895" spans="1:14" ht="18" customHeight="1" x14ac:dyDescent="0.2">
      <c r="A895" s="99">
        <f t="shared" si="78"/>
        <v>2</v>
      </c>
      <c r="B895" s="99" t="str">
        <f t="shared" si="79"/>
        <v>Vigilante armado diurno - 12x36h - SUPERVISOR</v>
      </c>
      <c r="C895" s="99" t="str">
        <f t="shared" si="80"/>
        <v>FOZ DO IGUAÇU</v>
      </c>
      <c r="D895" s="41" t="s">
        <v>219</v>
      </c>
      <c r="E895" s="498" t="s">
        <v>319</v>
      </c>
      <c r="F895" s="498"/>
      <c r="G895" s="498" t="s">
        <v>318</v>
      </c>
      <c r="H895" s="498"/>
      <c r="I895" s="56">
        <f>VLOOKUP(J806,Base!$B$29:$P$30,7)</f>
        <v>1.4999999999999999E-2</v>
      </c>
      <c r="J895" s="47">
        <f>ROUND(H891/30*VLOOKUP(J806,Base!$B$29:$P$30,6)/12*I895,2)</f>
        <v>3.55</v>
      </c>
      <c r="K895" s="19"/>
      <c r="L895" s="19"/>
    </row>
    <row r="896" spans="1:14" ht="18" customHeight="1" x14ac:dyDescent="0.2">
      <c r="A896" s="99">
        <f t="shared" si="78"/>
        <v>2</v>
      </c>
      <c r="B896" s="99" t="str">
        <f t="shared" si="79"/>
        <v>Vigilante armado diurno - 12x36h - SUPERVISOR</v>
      </c>
      <c r="C896" s="99" t="str">
        <f t="shared" si="80"/>
        <v>FOZ DO IGUAÇU</v>
      </c>
      <c r="D896" s="41" t="s">
        <v>221</v>
      </c>
      <c r="E896" s="498" t="s">
        <v>320</v>
      </c>
      <c r="F896" s="498"/>
      <c r="G896" s="498" t="s">
        <v>318</v>
      </c>
      <c r="H896" s="498"/>
      <c r="I896" s="56">
        <f>VLOOKUP(J806,Base!$B$29:$P$30,9)</f>
        <v>7.7999999999999996E-3</v>
      </c>
      <c r="J896" s="47">
        <f>ROUND(H891/30*VLOOKUP(J806,Base!$B$29:$P$30,8)/12*I896,2)</f>
        <v>5.54</v>
      </c>
      <c r="K896" s="19"/>
      <c r="L896" s="19"/>
    </row>
    <row r="897" spans="1:12" ht="33" customHeight="1" x14ac:dyDescent="0.2">
      <c r="A897" s="99">
        <f t="shared" si="78"/>
        <v>2</v>
      </c>
      <c r="B897" s="99" t="str">
        <f t="shared" si="79"/>
        <v>Vigilante armado diurno - 12x36h - SUPERVISOR</v>
      </c>
      <c r="C897" s="99" t="str">
        <f t="shared" si="80"/>
        <v>FOZ DO IGUAÇU</v>
      </c>
      <c r="D897" s="41" t="s">
        <v>223</v>
      </c>
      <c r="E897" s="498" t="s">
        <v>321</v>
      </c>
      <c r="F897" s="498"/>
      <c r="G897" s="506" t="s">
        <v>322</v>
      </c>
      <c r="H897" s="506"/>
      <c r="I897" s="56">
        <f>VLOOKUP(J806,Base!$B$29:$P$30,11)</f>
        <v>0.02</v>
      </c>
      <c r="J897" s="47">
        <f>((D891/12+D891/12/3)*(1+I861)+I860*D891+I861*D891/12+J872-J865-J864-J868+J886)/30*VLOOKUP(J806,Base!$B$29:$P$30,10)/12*I897</f>
        <v>24.263704977777781</v>
      </c>
      <c r="K897" s="19"/>
      <c r="L897" s="19"/>
    </row>
    <row r="898" spans="1:12" ht="32.25" customHeight="1" x14ac:dyDescent="0.2">
      <c r="A898" s="99">
        <f t="shared" si="78"/>
        <v>2</v>
      </c>
      <c r="B898" s="99" t="str">
        <f t="shared" si="79"/>
        <v>Vigilante armado diurno - 12x36h - SUPERVISOR</v>
      </c>
      <c r="C898" s="99" t="str">
        <f t="shared" si="80"/>
        <v>FOZ DO IGUAÇU</v>
      </c>
      <c r="D898" s="41" t="s">
        <v>225</v>
      </c>
      <c r="E898" s="506" t="s">
        <v>324</v>
      </c>
      <c r="F898" s="506"/>
      <c r="G898" s="498" t="s">
        <v>325</v>
      </c>
      <c r="H898" s="498"/>
      <c r="I898" s="76">
        <f>VLOOKUP(J806,Base!$B$29:$P$30,13)</f>
        <v>1</v>
      </c>
      <c r="J898" s="47">
        <f>ROUND((H891-J861+J860)/30*VLOOKUP(J806,Base!$B$29:$P$30,12)/12*I898,2)</f>
        <v>117.06</v>
      </c>
      <c r="K898" s="19"/>
      <c r="L898" s="19"/>
    </row>
    <row r="899" spans="1:12" ht="34.5" customHeight="1" x14ac:dyDescent="0.2">
      <c r="A899" s="99">
        <f t="shared" si="78"/>
        <v>2</v>
      </c>
      <c r="B899" s="99" t="str">
        <f t="shared" si="79"/>
        <v>Vigilante armado diurno - 12x36h - SUPERVISOR</v>
      </c>
      <c r="C899" s="99" t="str">
        <f t="shared" si="80"/>
        <v>FOZ DO IGUAÇU</v>
      </c>
      <c r="D899" s="75" t="s">
        <v>253</v>
      </c>
      <c r="E899" s="508" t="s">
        <v>326</v>
      </c>
      <c r="F899" s="508"/>
      <c r="G899" s="478" t="s">
        <v>327</v>
      </c>
      <c r="H899" s="478"/>
      <c r="I899" s="88" t="str">
        <f>VLOOKUP(G811,Base!$B$236:$I$243,J816+1,FALSE())</f>
        <v>N</v>
      </c>
      <c r="J899" s="47">
        <f>IF(I899="S",(((H891)/G827*12)*(VLOOKUP(J806,Base!$B$29:$P$30,14))*(VLOOKUP(J806,Base!$B$29:$P$30,15))),IF(I899="N",0))</f>
        <v>0</v>
      </c>
      <c r="K899" s="19"/>
      <c r="L899" s="19"/>
    </row>
    <row r="900" spans="1:12" ht="18" customHeight="1" x14ac:dyDescent="0.2">
      <c r="A900" s="99">
        <f t="shared" si="78"/>
        <v>2</v>
      </c>
      <c r="B900" s="99" t="str">
        <f t="shared" si="79"/>
        <v>Vigilante armado diurno - 12x36h - SUPERVISOR</v>
      </c>
      <c r="C900" s="99" t="str">
        <f t="shared" si="80"/>
        <v>FOZ DO IGUAÇU</v>
      </c>
      <c r="D900" s="555" t="s">
        <v>328</v>
      </c>
      <c r="E900" s="555"/>
      <c r="F900" s="555"/>
      <c r="G900" s="555"/>
      <c r="H900" s="555"/>
      <c r="I900" s="555"/>
      <c r="J900" s="54">
        <f>SUM(J893:J899)</f>
        <v>1314.2237049777775</v>
      </c>
      <c r="K900" s="19"/>
      <c r="L900" s="19"/>
    </row>
    <row r="901" spans="1:12" ht="13.5" customHeight="1" x14ac:dyDescent="0.2">
      <c r="A901" s="99">
        <f t="shared" si="78"/>
        <v>2</v>
      </c>
      <c r="B901" s="99" t="str">
        <f t="shared" si="79"/>
        <v>Vigilante armado diurno - 12x36h - SUPERVISOR</v>
      </c>
      <c r="C901" s="99" t="str">
        <f t="shared" si="80"/>
        <v>FOZ DO IGUAÇU</v>
      </c>
      <c r="D901" s="19"/>
      <c r="E901" s="19"/>
      <c r="F901" s="19"/>
      <c r="G901" s="19"/>
      <c r="H901" s="19"/>
      <c r="I901" s="19"/>
      <c r="J901" s="19"/>
      <c r="K901" s="19"/>
      <c r="L901" s="19"/>
    </row>
    <row r="902" spans="1:12" ht="18" customHeight="1" x14ac:dyDescent="0.2">
      <c r="A902" s="99">
        <f t="shared" si="78"/>
        <v>2</v>
      </c>
      <c r="B902" s="99" t="str">
        <f t="shared" si="79"/>
        <v>Vigilante armado diurno - 12x36h - SUPERVISOR</v>
      </c>
      <c r="C902" s="99" t="str">
        <f t="shared" si="80"/>
        <v>FOZ DO IGUAÇU</v>
      </c>
      <c r="D902" s="495" t="str">
        <f>Raiz!$B$98</f>
        <v>MÓDULO 5 - INSUMOS DIVERSOS</v>
      </c>
      <c r="E902" s="495"/>
      <c r="F902" s="495"/>
      <c r="G902" s="495"/>
      <c r="H902" s="495"/>
      <c r="I902" s="495"/>
      <c r="J902" s="46" t="str">
        <f>Raiz!$H$98</f>
        <v>Valor R$</v>
      </c>
      <c r="K902" s="19"/>
      <c r="L902" s="19"/>
    </row>
    <row r="903" spans="1:12" ht="18" customHeight="1" x14ac:dyDescent="0.2">
      <c r="A903" s="99">
        <f t="shared" ref="A903:A939" si="81">A902</f>
        <v>2</v>
      </c>
      <c r="B903" s="99" t="str">
        <f t="shared" ref="B903:B939" si="82">B902</f>
        <v>Vigilante armado diurno - 12x36h - SUPERVISOR</v>
      </c>
      <c r="C903" s="99" t="str">
        <f t="shared" ref="C903:C939" si="83">C902</f>
        <v>FOZ DO IGUAÇU</v>
      </c>
      <c r="D903" s="41" t="str">
        <f>Raiz!$B$99</f>
        <v>A</v>
      </c>
      <c r="E903" s="493" t="str">
        <f>Raiz!$C$99</f>
        <v>Uniformes</v>
      </c>
      <c r="F903" s="493"/>
      <c r="G903" s="493"/>
      <c r="H903" s="493"/>
      <c r="I903" s="493"/>
      <c r="J903" s="47">
        <f>VLOOKUP(G811,Base!$B$369:$I$375,J816+1,FALSE())</f>
        <v>179.7</v>
      </c>
      <c r="K903" s="24"/>
      <c r="L903" s="24"/>
    </row>
    <row r="904" spans="1:12" ht="18" customHeight="1" x14ac:dyDescent="0.2">
      <c r="A904" s="99">
        <f t="shared" si="81"/>
        <v>2</v>
      </c>
      <c r="B904" s="99" t="str">
        <f t="shared" si="82"/>
        <v>Vigilante armado diurno - 12x36h - SUPERVISOR</v>
      </c>
      <c r="C904" s="99" t="str">
        <f t="shared" si="83"/>
        <v>FOZ DO IGUAÇU</v>
      </c>
      <c r="D904" s="41" t="str">
        <f>Raiz!$B$100</f>
        <v>B</v>
      </c>
      <c r="E904" s="493" t="str">
        <f>Raiz!$C$100</f>
        <v>Materiais de uso individual</v>
      </c>
      <c r="F904" s="493"/>
      <c r="G904" s="493"/>
      <c r="H904" s="493"/>
      <c r="I904" s="493"/>
      <c r="J904" s="47">
        <f>VLOOKUP(G811,Base!$B$380:$I$386,J816+1,FALSE())</f>
        <v>1701.44</v>
      </c>
      <c r="K904" s="24"/>
      <c r="L904" s="24"/>
    </row>
    <row r="905" spans="1:12" ht="18" customHeight="1" x14ac:dyDescent="0.2">
      <c r="A905" s="99">
        <f t="shared" si="81"/>
        <v>2</v>
      </c>
      <c r="B905" s="99" t="str">
        <f t="shared" si="82"/>
        <v>Vigilante armado diurno - 12x36h - SUPERVISOR</v>
      </c>
      <c r="C905" s="99" t="str">
        <f t="shared" si="83"/>
        <v>FOZ DO IGUAÇU</v>
      </c>
      <c r="D905" s="41" t="str">
        <f>Raiz!$B$101</f>
        <v>C</v>
      </c>
      <c r="E905" s="493" t="str">
        <f>Raiz!$C$101</f>
        <v>Materiais de uso compartilhado</v>
      </c>
      <c r="F905" s="493"/>
      <c r="G905" s="493"/>
      <c r="H905" s="493"/>
      <c r="I905" s="493"/>
      <c r="J905" s="47">
        <f>VLOOKUP(G811,Base!$B$391:$I$397,J816+1,FALSE())</f>
        <v>101.10000000000002</v>
      </c>
      <c r="K905" s="24"/>
      <c r="L905" s="24"/>
    </row>
    <row r="906" spans="1:12" ht="18" customHeight="1" x14ac:dyDescent="0.2">
      <c r="A906" s="99">
        <f t="shared" si="81"/>
        <v>2</v>
      </c>
      <c r="B906" s="99" t="str">
        <f t="shared" si="82"/>
        <v>Vigilante armado diurno - 12x36h - SUPERVISOR</v>
      </c>
      <c r="C906" s="99" t="str">
        <f t="shared" si="83"/>
        <v>FOZ DO IGUAÇU</v>
      </c>
      <c r="D906" s="41" t="str">
        <f>Raiz!$B$102</f>
        <v>D</v>
      </c>
      <c r="E906" s="493" t="str">
        <f>Raiz!$C$102</f>
        <v>Relógio Biométrico</v>
      </c>
      <c r="F906" s="493"/>
      <c r="G906" s="493"/>
      <c r="H906" s="493"/>
      <c r="I906" s="493"/>
      <c r="J906" s="47">
        <f>VLOOKUP(G811,Base!$B$402:$I$408,J816+1,FALSE())</f>
        <v>77.73</v>
      </c>
      <c r="K906" s="24"/>
      <c r="L906" s="24"/>
    </row>
    <row r="907" spans="1:12" ht="18" customHeight="1" x14ac:dyDescent="0.2">
      <c r="A907" s="99">
        <f t="shared" si="81"/>
        <v>2</v>
      </c>
      <c r="B907" s="99" t="str">
        <f t="shared" si="82"/>
        <v>Vigilante armado diurno - 12x36h - SUPERVISOR</v>
      </c>
      <c r="C907" s="99" t="str">
        <f t="shared" si="83"/>
        <v>FOZ DO IGUAÇU</v>
      </c>
      <c r="D907" s="550" t="str">
        <f>Raiz!$B$103</f>
        <v>Total do Módulo 5 - Insumos Diversos</v>
      </c>
      <c r="E907" s="550"/>
      <c r="F907" s="550"/>
      <c r="G907" s="550"/>
      <c r="H907" s="550"/>
      <c r="I907" s="550"/>
      <c r="J907" s="54">
        <f>SUM(J903:J906)</f>
        <v>2059.9700000000003</v>
      </c>
      <c r="K907" s="19"/>
      <c r="L907" s="19"/>
    </row>
    <row r="908" spans="1:12" ht="12.75" customHeight="1" x14ac:dyDescent="0.2">
      <c r="A908" s="99">
        <f t="shared" si="81"/>
        <v>2</v>
      </c>
      <c r="B908" s="99" t="str">
        <f t="shared" si="82"/>
        <v>Vigilante armado diurno - 12x36h - SUPERVISOR</v>
      </c>
      <c r="C908" s="99" t="str">
        <f t="shared" si="83"/>
        <v>FOZ DO IGUAÇU</v>
      </c>
      <c r="D908" s="19"/>
      <c r="E908" s="19"/>
      <c r="F908" s="19"/>
      <c r="G908" s="19"/>
      <c r="H908" s="19"/>
      <c r="I908" s="19"/>
      <c r="J908" s="19"/>
      <c r="K908" s="19"/>
      <c r="L908" s="19"/>
    </row>
    <row r="909" spans="1:12" ht="18" customHeight="1" x14ac:dyDescent="0.2">
      <c r="A909" s="99">
        <f t="shared" si="81"/>
        <v>2</v>
      </c>
      <c r="B909" s="99" t="str">
        <f t="shared" si="82"/>
        <v>Vigilante armado diurno - 12x36h - SUPERVISOR</v>
      </c>
      <c r="C909" s="99" t="str">
        <f t="shared" si="83"/>
        <v>FOZ DO IGUAÇU</v>
      </c>
      <c r="D909" s="505" t="str">
        <f>Raiz!$B$105</f>
        <v>6 - CUSTOS INDIRETOS, TRIBUTOS E LUCRO</v>
      </c>
      <c r="E909" s="505"/>
      <c r="F909" s="505"/>
      <c r="G909" s="505"/>
      <c r="H909" s="505"/>
      <c r="I909" s="45" t="str">
        <f>Raiz!$G$105</f>
        <v>%</v>
      </c>
      <c r="J909" s="46" t="str">
        <f>Raiz!$H$105</f>
        <v>Valor R$</v>
      </c>
      <c r="K909" s="19"/>
      <c r="L909" s="19"/>
    </row>
    <row r="910" spans="1:12" ht="18" customHeight="1" x14ac:dyDescent="0.2">
      <c r="A910" s="99">
        <f t="shared" si="81"/>
        <v>2</v>
      </c>
      <c r="B910" s="99" t="str">
        <f t="shared" si="82"/>
        <v>Vigilante armado diurno - 12x36h - SUPERVISOR</v>
      </c>
      <c r="C910" s="99" t="str">
        <f t="shared" si="83"/>
        <v>FOZ DO IGUAÇU</v>
      </c>
      <c r="D910" s="41" t="str">
        <f>Raiz!$B$106</f>
        <v>A</v>
      </c>
      <c r="E910" s="498" t="str">
        <f>Raiz!$C$106</f>
        <v>Custos Indiretos (despesas administrativas e operacionais)</v>
      </c>
      <c r="F910" s="498"/>
      <c r="G910" s="498"/>
      <c r="H910" s="498"/>
      <c r="I910" s="56">
        <f>VLOOKUP(G811,Base!$B$413:$L$419,J816+1,FALSE())</f>
        <v>0.06</v>
      </c>
      <c r="J910" s="47">
        <f>ROUND(J932*I910,2)</f>
        <v>1225.04</v>
      </c>
      <c r="K910" s="19"/>
      <c r="L910" s="19"/>
    </row>
    <row r="911" spans="1:12" ht="18" customHeight="1" x14ac:dyDescent="0.2">
      <c r="A911" s="99">
        <f t="shared" si="81"/>
        <v>2</v>
      </c>
      <c r="B911" s="99" t="str">
        <f t="shared" si="82"/>
        <v>Vigilante armado diurno - 12x36h - SUPERVISOR</v>
      </c>
      <c r="C911" s="99" t="str">
        <f t="shared" si="83"/>
        <v>FOZ DO IGUAÇU</v>
      </c>
      <c r="D911" s="41" t="str">
        <f>Raiz!$B$107</f>
        <v>B</v>
      </c>
      <c r="E911" s="498" t="str">
        <f>Raiz!$C$107</f>
        <v>Lucro</v>
      </c>
      <c r="F911" s="498"/>
      <c r="G911" s="498"/>
      <c r="H911" s="498"/>
      <c r="I911" s="56">
        <f>VLOOKUP(G811,Base!$B$424:$L$430,J816+1,FALSE())</f>
        <v>6.7900000000000002E-2</v>
      </c>
      <c r="J911" s="47">
        <f>ROUND(J934*I911,2)</f>
        <v>1469.51</v>
      </c>
      <c r="K911" s="19"/>
      <c r="L911" s="19"/>
    </row>
    <row r="912" spans="1:12" ht="18" customHeight="1" x14ac:dyDescent="0.2">
      <c r="A912" s="99">
        <f t="shared" si="81"/>
        <v>2</v>
      </c>
      <c r="B912" s="99" t="str">
        <f t="shared" si="82"/>
        <v>Vigilante armado diurno - 12x36h - SUPERVISOR</v>
      </c>
      <c r="C912" s="99" t="str">
        <f t="shared" si="83"/>
        <v>FOZ DO IGUAÇU</v>
      </c>
      <c r="D912" s="553" t="str">
        <f>Raiz!$B$108</f>
        <v>Subtotal</v>
      </c>
      <c r="E912" s="553"/>
      <c r="F912" s="553"/>
      <c r="G912" s="553"/>
      <c r="H912" s="553"/>
      <c r="I912" s="89">
        <f>SUM(I910:I911)</f>
        <v>0.12790000000000001</v>
      </c>
      <c r="J912" s="90">
        <f>SUM(J910:J911)</f>
        <v>2694.55</v>
      </c>
      <c r="K912" s="19"/>
      <c r="L912" s="19"/>
    </row>
    <row r="913" spans="1:12" ht="18" customHeight="1" x14ac:dyDescent="0.2">
      <c r="A913" s="99">
        <f t="shared" si="81"/>
        <v>2</v>
      </c>
      <c r="B913" s="99" t="str">
        <f t="shared" si="82"/>
        <v>Vigilante armado diurno - 12x36h - SUPERVISOR</v>
      </c>
      <c r="C913" s="99" t="str">
        <f t="shared" si="83"/>
        <v>FOZ DO IGUAÇU</v>
      </c>
      <c r="D913" s="41" t="str">
        <f>Raiz!$B$109</f>
        <v>C</v>
      </c>
      <c r="E913" s="498" t="str">
        <f>Raiz!$C$109</f>
        <v>Tributos</v>
      </c>
      <c r="F913" s="498"/>
      <c r="G913" s="498"/>
      <c r="H913" s="498"/>
      <c r="I913" s="89">
        <f>SUM(I914:I916)</f>
        <v>8.6499999999999994E-2</v>
      </c>
      <c r="J913" s="90">
        <f>SUM(J914:J916)</f>
        <v>2188.4700000000003</v>
      </c>
      <c r="K913" s="19"/>
      <c r="L913" s="19"/>
    </row>
    <row r="914" spans="1:12" ht="18" customHeight="1" x14ac:dyDescent="0.2">
      <c r="A914" s="99">
        <f t="shared" si="81"/>
        <v>2</v>
      </c>
      <c r="B914" s="99" t="str">
        <f t="shared" si="82"/>
        <v>Vigilante armado diurno - 12x36h - SUPERVISOR</v>
      </c>
      <c r="C914" s="99" t="str">
        <f t="shared" si="83"/>
        <v>FOZ DO IGUAÇU</v>
      </c>
      <c r="D914" s="500" t="str">
        <f>Raiz!$B$110</f>
        <v>C.1</v>
      </c>
      <c r="E914" s="501" t="str">
        <f>Raiz!$C$110</f>
        <v>Tributos Federais</v>
      </c>
      <c r="F914" s="498" t="str">
        <f>Raiz!$D$110</f>
        <v>PIS</v>
      </c>
      <c r="G914" s="498"/>
      <c r="H914" s="498"/>
      <c r="I914" s="76">
        <f>Raiz!$G$110</f>
        <v>6.4999999999999997E-3</v>
      </c>
      <c r="J914" s="47">
        <f>ROUND(I914*J923,2)</f>
        <v>164.45</v>
      </c>
      <c r="K914" s="19"/>
      <c r="L914" s="19"/>
    </row>
    <row r="915" spans="1:12" ht="18" customHeight="1" x14ac:dyDescent="0.2">
      <c r="A915" s="99">
        <f t="shared" si="81"/>
        <v>2</v>
      </c>
      <c r="B915" s="99" t="str">
        <f t="shared" si="82"/>
        <v>Vigilante armado diurno - 12x36h - SUPERVISOR</v>
      </c>
      <c r="C915" s="99" t="str">
        <f t="shared" si="83"/>
        <v>FOZ DO IGUAÇU</v>
      </c>
      <c r="D915" s="500"/>
      <c r="E915" s="501"/>
      <c r="F915" s="502" t="str">
        <f>Raiz!$D$111</f>
        <v>COFINS</v>
      </c>
      <c r="G915" s="502"/>
      <c r="H915" s="502"/>
      <c r="I915" s="56">
        <f>Raiz!$G$111</f>
        <v>0.03</v>
      </c>
      <c r="J915" s="47">
        <f>ROUND(I915*J923,2)</f>
        <v>759.01</v>
      </c>
    </row>
    <row r="916" spans="1:12" ht="18" customHeight="1" x14ac:dyDescent="0.2">
      <c r="A916" s="99">
        <f t="shared" si="81"/>
        <v>2</v>
      </c>
      <c r="B916" s="99" t="str">
        <f t="shared" si="82"/>
        <v>Vigilante armado diurno - 12x36h - SUPERVISOR</v>
      </c>
      <c r="C916" s="99" t="str">
        <f t="shared" si="83"/>
        <v>FOZ DO IGUAÇU</v>
      </c>
      <c r="D916" s="41" t="str">
        <f>Raiz!$B$112</f>
        <v>C.2</v>
      </c>
      <c r="E916" s="26" t="str">
        <f>Raiz!$C$112</f>
        <v>Tributos Municipais</v>
      </c>
      <c r="F916" s="498" t="str">
        <f>Raiz!$D$112</f>
        <v>ISS</v>
      </c>
      <c r="G916" s="498"/>
      <c r="H916" s="498"/>
      <c r="I916" s="56">
        <f>VLOOKUP(G811,Base!$B$38:$D$44,3,FALSE())</f>
        <v>0.05</v>
      </c>
      <c r="J916" s="47">
        <f>ROUND(I916*J923,2)</f>
        <v>1265.01</v>
      </c>
    </row>
    <row r="917" spans="1:12" ht="18" customHeight="1" x14ac:dyDescent="0.2">
      <c r="A917" s="99">
        <f t="shared" si="81"/>
        <v>2</v>
      </c>
      <c r="B917" s="99" t="str">
        <f t="shared" si="82"/>
        <v>Vigilante armado diurno - 12x36h - SUPERVISOR</v>
      </c>
      <c r="C917" s="99" t="str">
        <f t="shared" si="83"/>
        <v>FOZ DO IGUAÇU</v>
      </c>
      <c r="D917" s="554" t="str">
        <f>Raiz!$B$113</f>
        <v>Total do Módulo 6 - Custos Indiretos, Lucro e Tributos</v>
      </c>
      <c r="E917" s="554"/>
      <c r="F917" s="554"/>
      <c r="G917" s="554"/>
      <c r="H917" s="554"/>
      <c r="I917" s="66">
        <f>I912+I913</f>
        <v>0.21440000000000001</v>
      </c>
      <c r="J917" s="54">
        <f>J912+J913</f>
        <v>4883.0200000000004</v>
      </c>
    </row>
    <row r="918" spans="1:12" ht="13.5" customHeight="1" x14ac:dyDescent="0.2">
      <c r="A918" s="99">
        <f t="shared" si="81"/>
        <v>2</v>
      </c>
      <c r="B918" s="99" t="str">
        <f t="shared" si="82"/>
        <v>Vigilante armado diurno - 12x36h - SUPERVISOR</v>
      </c>
      <c r="C918" s="99" t="str">
        <f t="shared" si="83"/>
        <v>FOZ DO IGUAÇU</v>
      </c>
      <c r="D918" s="19"/>
      <c r="E918" s="19"/>
      <c r="F918" s="19"/>
      <c r="G918" s="19"/>
      <c r="H918" s="19"/>
      <c r="I918" s="19"/>
      <c r="J918" s="19"/>
    </row>
    <row r="919" spans="1:12" ht="18" customHeight="1" x14ac:dyDescent="0.2">
      <c r="A919" s="99">
        <f t="shared" si="81"/>
        <v>2</v>
      </c>
      <c r="B919" s="99" t="str">
        <f t="shared" si="82"/>
        <v>Vigilante armado diurno - 12x36h - SUPERVISOR</v>
      </c>
      <c r="C919" s="99" t="str">
        <f t="shared" si="83"/>
        <v>FOZ DO IGUAÇU</v>
      </c>
      <c r="D919" s="495" t="str">
        <f>Raiz!$B$115</f>
        <v>TRIBUTOS (percentual incidente sobre o Valor total por empregado)</v>
      </c>
      <c r="E919" s="495"/>
      <c r="F919" s="495"/>
      <c r="G919" s="495"/>
      <c r="H919" s="495"/>
      <c r="I919" s="495"/>
      <c r="J919" s="495"/>
    </row>
    <row r="920" spans="1:12" ht="18" customHeight="1" x14ac:dyDescent="0.2">
      <c r="A920" s="99">
        <f t="shared" si="81"/>
        <v>2</v>
      </c>
      <c r="B920" s="99" t="str">
        <f t="shared" si="82"/>
        <v>Vigilante armado diurno - 12x36h - SUPERVISOR</v>
      </c>
      <c r="C920" s="99" t="str">
        <f t="shared" si="83"/>
        <v>FOZ DO IGUAÇU</v>
      </c>
      <c r="D920" s="41" t="str">
        <f>Raiz!$B$116</f>
        <v>A</v>
      </c>
      <c r="E920" s="493" t="str">
        <f>Raiz!$C$116</f>
        <v>Percentual total dos Tributos / 100</v>
      </c>
      <c r="F920" s="493"/>
      <c r="G920" s="493"/>
      <c r="H920" s="493"/>
      <c r="I920" s="493"/>
      <c r="J920" s="91">
        <f>I913</f>
        <v>8.6499999999999994E-2</v>
      </c>
    </row>
    <row r="921" spans="1:12" ht="18" customHeight="1" x14ac:dyDescent="0.2">
      <c r="A921" s="99">
        <f t="shared" si="81"/>
        <v>2</v>
      </c>
      <c r="B921" s="99" t="str">
        <f t="shared" si="82"/>
        <v>Vigilante armado diurno - 12x36h - SUPERVISOR</v>
      </c>
      <c r="C921" s="99" t="str">
        <f t="shared" si="83"/>
        <v>FOZ DO IGUAÇU</v>
      </c>
      <c r="D921" s="41" t="str">
        <f>Raiz!$B$117</f>
        <v>B</v>
      </c>
      <c r="E921" s="493" t="str">
        <f>Raiz!$C$117</f>
        <v>1 - A</v>
      </c>
      <c r="F921" s="493"/>
      <c r="G921" s="493"/>
      <c r="H921" s="493"/>
      <c r="I921" s="493"/>
      <c r="J921" s="91">
        <f>1-J920</f>
        <v>0.91349999999999998</v>
      </c>
    </row>
    <row r="922" spans="1:12" ht="18" customHeight="1" x14ac:dyDescent="0.2">
      <c r="A922" s="99">
        <f t="shared" si="81"/>
        <v>2</v>
      </c>
      <c r="B922" s="99" t="str">
        <f t="shared" si="82"/>
        <v>Vigilante armado diurno - 12x36h - SUPERVISOR</v>
      </c>
      <c r="C922" s="99" t="str">
        <f t="shared" si="83"/>
        <v>FOZ DO IGUAÇU</v>
      </c>
      <c r="D922" s="41" t="str">
        <f>Raiz!$B$118</f>
        <v>C</v>
      </c>
      <c r="E922" s="493" t="str">
        <f>Raiz!$C$118</f>
        <v>Custo antes da incidência dos tributos</v>
      </c>
      <c r="F922" s="493"/>
      <c r="G922" s="493"/>
      <c r="H922" s="493"/>
      <c r="I922" s="493"/>
      <c r="J922" s="47">
        <f>J936</f>
        <v>23111.81370497778</v>
      </c>
    </row>
    <row r="923" spans="1:12" ht="18" customHeight="1" x14ac:dyDescent="0.2">
      <c r="A923" s="99">
        <f t="shared" si="81"/>
        <v>2</v>
      </c>
      <c r="B923" s="99" t="str">
        <f t="shared" si="82"/>
        <v>Vigilante armado diurno - 12x36h - SUPERVISOR</v>
      </c>
      <c r="C923" s="99" t="str">
        <f t="shared" si="83"/>
        <v>FOZ DO IGUAÇU</v>
      </c>
      <c r="D923" s="41" t="str">
        <f>Raiz!$B$119</f>
        <v>D</v>
      </c>
      <c r="E923" s="493" t="str">
        <f>Raiz!$C$119</f>
        <v>PREÇO DO POSTO/MÊS (C / B)</v>
      </c>
      <c r="F923" s="493"/>
      <c r="G923" s="493"/>
      <c r="H923" s="493"/>
      <c r="I923" s="493"/>
      <c r="J923" s="47">
        <f>ROUND(J922/J921,2)</f>
        <v>25300.29</v>
      </c>
    </row>
    <row r="924" spans="1:12" ht="18" customHeight="1" x14ac:dyDescent="0.2">
      <c r="A924" s="99">
        <f t="shared" si="81"/>
        <v>2</v>
      </c>
      <c r="B924" s="99" t="str">
        <f t="shared" si="82"/>
        <v>Vigilante armado diurno - 12x36h - SUPERVISOR</v>
      </c>
      <c r="C924" s="99" t="str">
        <f t="shared" si="83"/>
        <v>FOZ DO IGUAÇU</v>
      </c>
      <c r="D924" s="550" t="str">
        <f>Raiz!$B$120</f>
        <v>Total dos Tributos = (D – C)</v>
      </c>
      <c r="E924" s="550"/>
      <c r="F924" s="550"/>
      <c r="G924" s="550"/>
      <c r="H924" s="550"/>
      <c r="I924" s="550"/>
      <c r="J924" s="92">
        <f>J923-J922</f>
        <v>2188.4762950222212</v>
      </c>
    </row>
    <row r="925" spans="1:12" ht="13.5" customHeight="1" x14ac:dyDescent="0.2">
      <c r="A925" s="99">
        <f t="shared" si="81"/>
        <v>2</v>
      </c>
      <c r="B925" s="99" t="str">
        <f t="shared" si="82"/>
        <v>Vigilante armado diurno - 12x36h - SUPERVISOR</v>
      </c>
      <c r="C925" s="99" t="str">
        <f t="shared" si="83"/>
        <v>FOZ DO IGUAÇU</v>
      </c>
      <c r="D925" s="19"/>
      <c r="E925" s="19"/>
      <c r="F925" s="19"/>
      <c r="G925" s="19"/>
      <c r="H925" s="19"/>
      <c r="I925" s="19"/>
      <c r="J925" s="19"/>
    </row>
    <row r="926" spans="1:12" ht="18" customHeight="1" x14ac:dyDescent="0.2">
      <c r="A926" s="99">
        <f t="shared" si="81"/>
        <v>2</v>
      </c>
      <c r="B926" s="99" t="str">
        <f t="shared" si="82"/>
        <v>Vigilante armado diurno - 12x36h - SUPERVISOR</v>
      </c>
      <c r="C926" s="99" t="str">
        <f t="shared" si="83"/>
        <v>FOZ DO IGUAÇU</v>
      </c>
      <c r="D926" s="551" t="str">
        <f>Raiz!$B$122</f>
        <v>2 - QUADRO-RESUMO DO CUSTO POR EMPREGADO</v>
      </c>
      <c r="E926" s="551"/>
      <c r="F926" s="551"/>
      <c r="G926" s="551"/>
      <c r="H926" s="551"/>
      <c r="I926" s="551"/>
      <c r="J926" s="108" t="str">
        <f>Raiz!$H$122</f>
        <v>Valor R$</v>
      </c>
    </row>
    <row r="927" spans="1:12" ht="18" customHeight="1" x14ac:dyDescent="0.2">
      <c r="A927" s="99">
        <f t="shared" si="81"/>
        <v>2</v>
      </c>
      <c r="B927" s="99" t="str">
        <f t="shared" si="82"/>
        <v>Vigilante armado diurno - 12x36h - SUPERVISOR</v>
      </c>
      <c r="C927" s="99" t="str">
        <f t="shared" si="83"/>
        <v>FOZ DO IGUAÇU</v>
      </c>
      <c r="D927" s="41" t="str">
        <f>Raiz!$B$123</f>
        <v>A</v>
      </c>
      <c r="E927" s="493" t="str">
        <f>Raiz!$C$123</f>
        <v>Módulo 1 - Composição da Remuneração</v>
      </c>
      <c r="F927" s="493"/>
      <c r="G927" s="493"/>
      <c r="H927" s="493"/>
      <c r="I927" s="493"/>
      <c r="J927" s="47">
        <f>J844</f>
        <v>9752.2300000000014</v>
      </c>
    </row>
    <row r="928" spans="1:12" ht="18" customHeight="1" x14ac:dyDescent="0.2">
      <c r="A928" s="99">
        <f t="shared" si="81"/>
        <v>2</v>
      </c>
      <c r="B928" s="99" t="str">
        <f t="shared" si="82"/>
        <v>Vigilante armado diurno - 12x36h - SUPERVISOR</v>
      </c>
      <c r="C928" s="99" t="str">
        <f t="shared" si="83"/>
        <v>FOZ DO IGUAÇU</v>
      </c>
      <c r="D928" s="41" t="str">
        <f>Raiz!$B$124</f>
        <v>B</v>
      </c>
      <c r="E928" s="493" t="str">
        <f>Raiz!$C$124</f>
        <v>Módulo 2 - Encargos e Benefícios Anuais, Mensais e Diários</v>
      </c>
      <c r="F928" s="493"/>
      <c r="G928" s="493"/>
      <c r="H928" s="493"/>
      <c r="I928" s="493"/>
      <c r="J928" s="47">
        <f>J878</f>
        <v>6670.85</v>
      </c>
    </row>
    <row r="929" spans="1:13" ht="18" customHeight="1" x14ac:dyDescent="0.2">
      <c r="A929" s="99">
        <f t="shared" si="81"/>
        <v>2</v>
      </c>
      <c r="B929" s="99" t="str">
        <f t="shared" si="82"/>
        <v>Vigilante armado diurno - 12x36h - SUPERVISOR</v>
      </c>
      <c r="C929" s="99" t="str">
        <f t="shared" si="83"/>
        <v>FOZ DO IGUAÇU</v>
      </c>
      <c r="D929" s="41" t="str">
        <f>Raiz!$B$125</f>
        <v>C</v>
      </c>
      <c r="E929" s="493" t="str">
        <f>Raiz!$C$125</f>
        <v>Módulo 3 - Provisão para Rescisão</v>
      </c>
      <c r="F929" s="493"/>
      <c r="G929" s="493"/>
      <c r="H929" s="493"/>
      <c r="I929" s="493"/>
      <c r="J929" s="47">
        <f>J886</f>
        <v>619.99</v>
      </c>
    </row>
    <row r="930" spans="1:13" ht="18" customHeight="1" x14ac:dyDescent="0.2">
      <c r="A930" s="99">
        <f t="shared" si="81"/>
        <v>2</v>
      </c>
      <c r="B930" s="99" t="str">
        <f t="shared" si="82"/>
        <v>Vigilante armado diurno - 12x36h - SUPERVISOR</v>
      </c>
      <c r="C930" s="99" t="str">
        <f t="shared" si="83"/>
        <v>FOZ DO IGUAÇU</v>
      </c>
      <c r="D930" s="41" t="str">
        <f>Raiz!$B$126</f>
        <v>D</v>
      </c>
      <c r="E930" s="493" t="str">
        <f>Raiz!$C$126</f>
        <v>Módulo 4 - Custo de Reposição do Profissional Ausente</v>
      </c>
      <c r="F930" s="493"/>
      <c r="G930" s="493"/>
      <c r="H930" s="493"/>
      <c r="I930" s="493"/>
      <c r="J930" s="47">
        <f>J900</f>
        <v>1314.2237049777775</v>
      </c>
    </row>
    <row r="931" spans="1:13" ht="18" customHeight="1" x14ac:dyDescent="0.2">
      <c r="A931" s="99">
        <f t="shared" si="81"/>
        <v>2</v>
      </c>
      <c r="B931" s="99" t="str">
        <f t="shared" si="82"/>
        <v>Vigilante armado diurno - 12x36h - SUPERVISOR</v>
      </c>
      <c r="C931" s="99" t="str">
        <f t="shared" si="83"/>
        <v>FOZ DO IGUAÇU</v>
      </c>
      <c r="D931" s="41" t="str">
        <f>Raiz!$B$127</f>
        <v>E</v>
      </c>
      <c r="E931" s="493" t="str">
        <f>Raiz!$C$127</f>
        <v>Módulo 5 - Insumos Diversos</v>
      </c>
      <c r="F931" s="493"/>
      <c r="G931" s="493"/>
      <c r="H931" s="493"/>
      <c r="I931" s="493"/>
      <c r="J931" s="47">
        <f>J907</f>
        <v>2059.9700000000003</v>
      </c>
    </row>
    <row r="932" spans="1:13" ht="18" customHeight="1" x14ac:dyDescent="0.2">
      <c r="A932" s="99">
        <f t="shared" si="81"/>
        <v>2</v>
      </c>
      <c r="B932" s="99" t="str">
        <f t="shared" si="82"/>
        <v>Vigilante armado diurno - 12x36h - SUPERVISOR</v>
      </c>
      <c r="C932" s="99" t="str">
        <f t="shared" si="83"/>
        <v>FOZ DO IGUAÇU</v>
      </c>
      <c r="D932" s="552" t="str">
        <f>Raiz!$B$128</f>
        <v>Subtotal (A + B + C+ D + E)</v>
      </c>
      <c r="E932" s="552"/>
      <c r="F932" s="552"/>
      <c r="G932" s="552"/>
      <c r="H932" s="552"/>
      <c r="I932" s="552"/>
      <c r="J932" s="90">
        <f>SUM(J927:J931)</f>
        <v>20417.26370497778</v>
      </c>
    </row>
    <row r="933" spans="1:13" ht="18" customHeight="1" x14ac:dyDescent="0.2">
      <c r="A933" s="99">
        <f t="shared" si="81"/>
        <v>2</v>
      </c>
      <c r="B933" s="99" t="str">
        <f t="shared" si="82"/>
        <v>Vigilante armado diurno - 12x36h - SUPERVISOR</v>
      </c>
      <c r="C933" s="99" t="str">
        <f t="shared" si="83"/>
        <v>FOZ DO IGUAÇU</v>
      </c>
      <c r="D933" s="41" t="str">
        <f>Raiz!$B$129</f>
        <v>F</v>
      </c>
      <c r="E933" s="493" t="str">
        <f>Raiz!$C$129</f>
        <v>Módulo 6-A - Custos Indiretos (despesas administrativas e operacionais)</v>
      </c>
      <c r="F933" s="493"/>
      <c r="G933" s="493"/>
      <c r="H933" s="493"/>
      <c r="I933" s="493"/>
      <c r="J933" s="47">
        <f>J910</f>
        <v>1225.04</v>
      </c>
    </row>
    <row r="934" spans="1:13" ht="18" customHeight="1" x14ac:dyDescent="0.2">
      <c r="A934" s="99">
        <f t="shared" si="81"/>
        <v>2</v>
      </c>
      <c r="B934" s="99" t="str">
        <f t="shared" si="82"/>
        <v>Vigilante armado diurno - 12x36h - SUPERVISOR</v>
      </c>
      <c r="C934" s="99" t="str">
        <f t="shared" si="83"/>
        <v>FOZ DO IGUAÇU</v>
      </c>
      <c r="D934" s="552" t="str">
        <f>Raiz!$B$130</f>
        <v>Subtotal (antes da incidência dos lucros)</v>
      </c>
      <c r="E934" s="552"/>
      <c r="F934" s="552"/>
      <c r="G934" s="552"/>
      <c r="H934" s="552"/>
      <c r="I934" s="552"/>
      <c r="J934" s="49">
        <f>J932+J933</f>
        <v>21642.303704977781</v>
      </c>
    </row>
    <row r="935" spans="1:13" ht="18" customHeight="1" x14ac:dyDescent="0.2">
      <c r="A935" s="99">
        <f t="shared" si="81"/>
        <v>2</v>
      </c>
      <c r="B935" s="99" t="str">
        <f t="shared" si="82"/>
        <v>Vigilante armado diurno - 12x36h - SUPERVISOR</v>
      </c>
      <c r="C935" s="99" t="str">
        <f t="shared" si="83"/>
        <v>FOZ DO IGUAÇU</v>
      </c>
      <c r="D935" s="41" t="str">
        <f>Raiz!$B$131</f>
        <v>G</v>
      </c>
      <c r="E935" s="493" t="str">
        <f>Raiz!$C$131</f>
        <v>Módulo 6-B - Lucro</v>
      </c>
      <c r="F935" s="493"/>
      <c r="G935" s="493"/>
      <c r="H935" s="493"/>
      <c r="I935" s="493"/>
      <c r="J935" s="49">
        <f>J911</f>
        <v>1469.51</v>
      </c>
    </row>
    <row r="936" spans="1:13" ht="18" customHeight="1" x14ac:dyDescent="0.2">
      <c r="A936" s="99">
        <f t="shared" si="81"/>
        <v>2</v>
      </c>
      <c r="B936" s="99" t="str">
        <f t="shared" si="82"/>
        <v>Vigilante armado diurno - 12x36h - SUPERVISOR</v>
      </c>
      <c r="C936" s="99" t="str">
        <f t="shared" si="83"/>
        <v>FOZ DO IGUAÇU</v>
      </c>
      <c r="D936" s="552" t="str">
        <f>Raiz!$B$132</f>
        <v>Subtotal (antes da incidência dos tributos)</v>
      </c>
      <c r="E936" s="552"/>
      <c r="F936" s="552"/>
      <c r="G936" s="552"/>
      <c r="H936" s="552"/>
      <c r="I936" s="552"/>
      <c r="J936" s="49">
        <f>J934+J935</f>
        <v>23111.81370497778</v>
      </c>
    </row>
    <row r="937" spans="1:13" ht="18" customHeight="1" x14ac:dyDescent="0.2">
      <c r="A937" s="99">
        <f t="shared" si="81"/>
        <v>2</v>
      </c>
      <c r="B937" s="99" t="str">
        <f t="shared" si="82"/>
        <v>Vigilante armado diurno - 12x36h - SUPERVISOR</v>
      </c>
      <c r="C937" s="99" t="str">
        <f t="shared" si="83"/>
        <v>FOZ DO IGUAÇU</v>
      </c>
      <c r="D937" s="55" t="str">
        <f>Raiz!$B$133</f>
        <v>H</v>
      </c>
      <c r="E937" s="548" t="str">
        <f>Raiz!$C$133</f>
        <v>Módulo 6-C - Tributos</v>
      </c>
      <c r="F937" s="548"/>
      <c r="G937" s="548"/>
      <c r="H937" s="548"/>
      <c r="I937" s="548"/>
      <c r="J937" s="49">
        <f>J913</f>
        <v>2188.4700000000003</v>
      </c>
    </row>
    <row r="938" spans="1:13" ht="30" customHeight="1" x14ac:dyDescent="0.2">
      <c r="A938" s="99">
        <f t="shared" si="81"/>
        <v>2</v>
      </c>
      <c r="B938" s="99" t="str">
        <f t="shared" si="82"/>
        <v>Vigilante armado diurno - 12x36h - SUPERVISOR</v>
      </c>
      <c r="C938" s="99" t="str">
        <f t="shared" si="83"/>
        <v>FOZ DO IGUAÇU</v>
      </c>
      <c r="D938" s="549" t="str">
        <f>Raiz!$B$134</f>
        <v>Valor Total por Posto / Mês</v>
      </c>
      <c r="E938" s="549"/>
      <c r="F938" s="549"/>
      <c r="G938" s="549" t="str">
        <f>CONCATENATE(G816," - ",G811)</f>
        <v>Vigilante armado diurno - 12x36h - SUPERVISOR - FOZ DO IGUAÇU</v>
      </c>
      <c r="H938" s="549"/>
      <c r="I938" s="549"/>
      <c r="J938" s="109">
        <f>SUM(J936:J937)</f>
        <v>25300.283704977781</v>
      </c>
      <c r="M938" s="107"/>
    </row>
    <row r="939" spans="1:13" ht="13.5" customHeight="1" x14ac:dyDescent="0.2">
      <c r="A939" s="99">
        <f t="shared" si="81"/>
        <v>2</v>
      </c>
      <c r="B939" s="99" t="str">
        <f t="shared" si="82"/>
        <v>Vigilante armado diurno - 12x36h - SUPERVISOR</v>
      </c>
      <c r="C939" s="99" t="str">
        <f t="shared" si="83"/>
        <v>FOZ DO IGUAÇU</v>
      </c>
      <c r="M939" s="107"/>
    </row>
    <row r="940" spans="1:13" ht="30" customHeight="1" x14ac:dyDescent="0.2">
      <c r="A940" s="99">
        <f>J940</f>
        <v>2</v>
      </c>
      <c r="B940" s="99" t="str">
        <f>G950</f>
        <v>Vigilante armado noturno - 12x36h - SUPERVISOR</v>
      </c>
      <c r="C940" s="99" t="str">
        <f>G945</f>
        <v>FOZ DO IGUAÇU</v>
      </c>
      <c r="D940" s="559" t="str">
        <f>Raiz!$B$2</f>
        <v>PLANILHA DE CUSTOS E FORMAÇÃO DE PREÇOS</v>
      </c>
      <c r="E940" s="559"/>
      <c r="F940" s="559"/>
      <c r="G940" s="559"/>
      <c r="H940" s="559"/>
      <c r="I940" s="39" t="str">
        <f>Raiz!$G$2</f>
        <v>GRUPO</v>
      </c>
      <c r="J940" s="40">
        <f>VLOOKUP(G945,Base!$B$38:$C$44,2,FALSE())</f>
        <v>2</v>
      </c>
      <c r="K940" s="24"/>
      <c r="L940" s="100" t="s">
        <v>112</v>
      </c>
      <c r="M940" s="101">
        <f>M806+1</f>
        <v>8</v>
      </c>
    </row>
    <row r="941" spans="1:13" s="19" customFormat="1" ht="18" customHeight="1" x14ac:dyDescent="0.2">
      <c r="A941" s="99">
        <f t="shared" ref="A941:A972" si="84">A940</f>
        <v>2</v>
      </c>
      <c r="B941" s="99" t="str">
        <f t="shared" ref="B941:B972" si="85">B940</f>
        <v>Vigilante armado noturno - 12x36h - SUPERVISOR</v>
      </c>
      <c r="C941" s="99" t="str">
        <f t="shared" ref="C941:C972" si="86">C940</f>
        <v>FOZ DO IGUAÇU</v>
      </c>
      <c r="D941" s="544" t="str">
        <f>Raiz!$B$3</f>
        <v>DISCRIMINAÇÃO DOS SERVIÇOS (DADOS REFERENTES À CONTRATAÇÃO)</v>
      </c>
      <c r="E941" s="544"/>
      <c r="F941" s="544"/>
      <c r="G941" s="544"/>
      <c r="H941" s="544"/>
      <c r="I941" s="544"/>
      <c r="J941" s="544"/>
    </row>
    <row r="942" spans="1:13" s="19" customFormat="1" ht="18" customHeight="1" x14ac:dyDescent="0.2">
      <c r="A942" s="99">
        <f t="shared" si="84"/>
        <v>2</v>
      </c>
      <c r="B942" s="99" t="str">
        <f t="shared" si="85"/>
        <v>Vigilante armado noturno - 12x36h - SUPERVISOR</v>
      </c>
      <c r="C942" s="99" t="str">
        <f t="shared" si="86"/>
        <v>FOZ DO IGUAÇU</v>
      </c>
      <c r="D942" s="41" t="str">
        <f>Raiz!$B$4</f>
        <v>A</v>
      </c>
      <c r="E942" s="498" t="str">
        <f>Raiz!$C$4</f>
        <v>Processo nº</v>
      </c>
      <c r="F942" s="498"/>
      <c r="G942" s="560" t="str">
        <f>Base!$C$2</f>
        <v>-</v>
      </c>
      <c r="H942" s="560"/>
      <c r="I942" s="560"/>
      <c r="J942" s="560"/>
    </row>
    <row r="943" spans="1:13" s="19" customFormat="1" ht="18" customHeight="1" x14ac:dyDescent="0.2">
      <c r="A943" s="99">
        <f t="shared" si="84"/>
        <v>2</v>
      </c>
      <c r="B943" s="99" t="str">
        <f t="shared" si="85"/>
        <v>Vigilante armado noturno - 12x36h - SUPERVISOR</v>
      </c>
      <c r="C943" s="99" t="str">
        <f t="shared" si="86"/>
        <v>FOZ DO IGUAÇU</v>
      </c>
      <c r="D943" s="41" t="str">
        <f>Raiz!$B$5</f>
        <v>B</v>
      </c>
      <c r="E943" s="498" t="str">
        <f>Raiz!$C$5</f>
        <v>Licitação nº</v>
      </c>
      <c r="F943" s="498"/>
      <c r="G943" s="560" t="str">
        <f>Base!$C$3</f>
        <v>-</v>
      </c>
      <c r="H943" s="560"/>
      <c r="I943" s="560"/>
      <c r="J943" s="560"/>
    </row>
    <row r="944" spans="1:13" s="19" customFormat="1" ht="18" customHeight="1" x14ac:dyDescent="0.2">
      <c r="A944" s="99">
        <f t="shared" si="84"/>
        <v>2</v>
      </c>
      <c r="B944" s="99" t="str">
        <f t="shared" si="85"/>
        <v>Vigilante armado noturno - 12x36h - SUPERVISOR</v>
      </c>
      <c r="C944" s="99" t="str">
        <f t="shared" si="86"/>
        <v>FOZ DO IGUAÇU</v>
      </c>
      <c r="D944" s="41" t="str">
        <f>Raiz!$B$6</f>
        <v>C</v>
      </c>
      <c r="E944" s="498" t="str">
        <f>Raiz!$C$6</f>
        <v>Data de apresentação da proposta</v>
      </c>
      <c r="F944" s="498"/>
      <c r="G944" s="560" t="str">
        <f>Base!$C$4</f>
        <v>-</v>
      </c>
      <c r="H944" s="560"/>
      <c r="I944" s="560"/>
      <c r="J944" s="560"/>
    </row>
    <row r="945" spans="1:12" s="19" customFormat="1" ht="18" customHeight="1" x14ac:dyDescent="0.2">
      <c r="A945" s="99">
        <f t="shared" si="84"/>
        <v>2</v>
      </c>
      <c r="B945" s="99" t="str">
        <f t="shared" si="85"/>
        <v>Vigilante armado noturno - 12x36h - SUPERVISOR</v>
      </c>
      <c r="C945" s="99" t="str">
        <f t="shared" si="86"/>
        <v>FOZ DO IGUAÇU</v>
      </c>
      <c r="D945" s="41" t="str">
        <f>Raiz!$B$7</f>
        <v>D</v>
      </c>
      <c r="E945" s="498" t="str">
        <f>Raiz!$C$7</f>
        <v>Local da prestação do serviço</v>
      </c>
      <c r="F945" s="498"/>
      <c r="G945" s="547" t="str">
        <f>VLOOKUP(M940,Base!$N$48:$P$98,2,FALSE())</f>
        <v>FOZ DO IGUAÇU</v>
      </c>
      <c r="H945" s="547"/>
      <c r="I945" s="547"/>
      <c r="J945" s="547"/>
      <c r="K945" s="24"/>
      <c r="L945" s="24"/>
    </row>
    <row r="946" spans="1:12" s="19" customFormat="1" ht="18" customHeight="1" x14ac:dyDescent="0.2">
      <c r="A946" s="99">
        <f t="shared" si="84"/>
        <v>2</v>
      </c>
      <c r="B946" s="99" t="str">
        <f t="shared" si="85"/>
        <v>Vigilante armado noturno - 12x36h - SUPERVISOR</v>
      </c>
      <c r="C946" s="99" t="str">
        <f t="shared" si="86"/>
        <v>FOZ DO IGUAÇU</v>
      </c>
      <c r="D946" s="41" t="str">
        <f>Raiz!$B$8</f>
        <v>E</v>
      </c>
      <c r="E946" s="498" t="str">
        <f>Raiz!$C$8</f>
        <v>Ano do Acordo, Convenção ou Dissídio Coletivo:</v>
      </c>
      <c r="F946" s="498"/>
      <c r="G946" s="561" t="str">
        <f>VLOOKUP(G945,Base!$B$94:$I$100,J950+1,FALSE())</f>
        <v>2026/2028</v>
      </c>
      <c r="H946" s="561"/>
      <c r="I946" s="561"/>
      <c r="J946" s="561"/>
    </row>
    <row r="947" spans="1:12" s="19" customFormat="1" ht="18" customHeight="1" x14ac:dyDescent="0.2">
      <c r="A947" s="99">
        <f t="shared" si="84"/>
        <v>2</v>
      </c>
      <c r="B947" s="99" t="str">
        <f t="shared" si="85"/>
        <v>Vigilante armado noturno - 12x36h - SUPERVISOR</v>
      </c>
      <c r="C947" s="99" t="str">
        <f t="shared" si="86"/>
        <v>FOZ DO IGUAÇU</v>
      </c>
      <c r="D947" s="43" t="str">
        <f>Raiz!$B$9</f>
        <v>F</v>
      </c>
      <c r="E947" s="529" t="str">
        <f>Raiz!$C$9</f>
        <v>Tempo de Execução (meses)</v>
      </c>
      <c r="F947" s="529"/>
      <c r="G947" s="535">
        <f>VLOOKUP(G945,Base!$B$72:$I$78,J950+1,FALSE())</f>
        <v>24</v>
      </c>
      <c r="H947" s="535"/>
      <c r="I947" s="535"/>
      <c r="J947" s="535"/>
    </row>
    <row r="948" spans="1:12" ht="14.25" customHeight="1" x14ac:dyDescent="0.2">
      <c r="A948" s="99">
        <f t="shared" si="84"/>
        <v>2</v>
      </c>
      <c r="B948" s="99" t="str">
        <f t="shared" si="85"/>
        <v>Vigilante armado noturno - 12x36h - SUPERVISOR</v>
      </c>
      <c r="C948" s="99" t="str">
        <f t="shared" si="86"/>
        <v>FOZ DO IGUAÇU</v>
      </c>
      <c r="D948" s="102"/>
    </row>
    <row r="949" spans="1:12" s="19" customFormat="1" ht="18" customHeight="1" x14ac:dyDescent="0.2">
      <c r="A949" s="99">
        <f t="shared" si="84"/>
        <v>2</v>
      </c>
      <c r="B949" s="99" t="str">
        <f t="shared" si="85"/>
        <v>Vigilante armado noturno - 12x36h - SUPERVISOR</v>
      </c>
      <c r="C949" s="99" t="str">
        <f t="shared" si="86"/>
        <v>FOZ DO IGUAÇU</v>
      </c>
      <c r="D949" s="536" t="str">
        <f>Raiz!$B$11</f>
        <v>IDENTIFICAÇÃO DO SERVIÇO</v>
      </c>
      <c r="E949" s="536"/>
      <c r="F949" s="536"/>
      <c r="G949" s="536"/>
      <c r="H949" s="536"/>
      <c r="I949" s="536"/>
      <c r="J949" s="536"/>
    </row>
    <row r="950" spans="1:12" s="19" customFormat="1" ht="18" customHeight="1" x14ac:dyDescent="0.2">
      <c r="A950" s="99">
        <f t="shared" si="84"/>
        <v>2</v>
      </c>
      <c r="B950" s="99" t="str">
        <f t="shared" si="85"/>
        <v>Vigilante armado noturno - 12x36h - SUPERVISOR</v>
      </c>
      <c r="C950" s="99" t="str">
        <f t="shared" si="86"/>
        <v>FOZ DO IGUAÇU</v>
      </c>
      <c r="D950" s="540" t="str">
        <f>Raiz!$B$12</f>
        <v>Tipo de Serviço</v>
      </c>
      <c r="E950" s="540"/>
      <c r="F950" s="540"/>
      <c r="G950" s="558" t="str">
        <f>VLOOKUP(M940,Base!$N$48:$P$98,3,FALSE())</f>
        <v>Vigilante armado noturno - 12x36h - SUPERVISOR</v>
      </c>
      <c r="H950" s="558"/>
      <c r="I950" s="558"/>
      <c r="J950" s="103">
        <f>VLOOKUP(G950,Base!$B$11:$E$17,4,FALSE())</f>
        <v>6</v>
      </c>
    </row>
    <row r="951" spans="1:12" s="19" customFormat="1" ht="18" customHeight="1" x14ac:dyDescent="0.2">
      <c r="A951" s="99">
        <f t="shared" si="84"/>
        <v>2</v>
      </c>
      <c r="B951" s="99" t="str">
        <f t="shared" si="85"/>
        <v>Vigilante armado noturno - 12x36h - SUPERVISOR</v>
      </c>
      <c r="C951" s="99" t="str">
        <f t="shared" si="86"/>
        <v>FOZ DO IGUAÇU</v>
      </c>
      <c r="D951" s="540" t="str">
        <f>Raiz!$B$13</f>
        <v>Unidade de medida</v>
      </c>
      <c r="E951" s="540"/>
      <c r="F951" s="540"/>
      <c r="G951" s="542" t="str">
        <f>Base!$C$6</f>
        <v>Posto</v>
      </c>
      <c r="H951" s="542"/>
      <c r="I951" s="542"/>
      <c r="J951" s="542"/>
    </row>
    <row r="952" spans="1:12" s="19" customFormat="1" ht="18" customHeight="1" x14ac:dyDescent="0.2">
      <c r="A952" s="99">
        <f t="shared" si="84"/>
        <v>2</v>
      </c>
      <c r="B952" s="99" t="str">
        <f t="shared" si="85"/>
        <v>Vigilante armado noturno - 12x36h - SUPERVISOR</v>
      </c>
      <c r="C952" s="99" t="str">
        <f t="shared" si="86"/>
        <v>FOZ DO IGUAÇU</v>
      </c>
      <c r="D952" s="534" t="str">
        <f>Raiz!$B$14</f>
        <v>Quantidade a contratar (unidade de medida)</v>
      </c>
      <c r="E952" s="534"/>
      <c r="F952" s="534"/>
      <c r="G952" s="535">
        <f>VLOOKUP(G945,Base!$B$49:$I$55,1+J950,FALSE())</f>
        <v>1</v>
      </c>
      <c r="H952" s="535"/>
      <c r="I952" s="535"/>
      <c r="J952" s="535"/>
    </row>
    <row r="953" spans="1:12" s="19" customFormat="1" ht="14.25" customHeight="1" x14ac:dyDescent="0.2">
      <c r="A953" s="99">
        <f t="shared" si="84"/>
        <v>2</v>
      </c>
      <c r="B953" s="99" t="str">
        <f t="shared" si="85"/>
        <v>Vigilante armado noturno - 12x36h - SUPERVISOR</v>
      </c>
      <c r="C953" s="99" t="str">
        <f t="shared" si="86"/>
        <v>FOZ DO IGUAÇU</v>
      </c>
      <c r="D953" s="97"/>
      <c r="E953" s="97"/>
      <c r="F953" s="97"/>
      <c r="G953" s="97"/>
      <c r="H953" s="97"/>
      <c r="I953" s="97"/>
      <c r="J953" s="97"/>
      <c r="K953" s="97"/>
      <c r="L953" s="97"/>
    </row>
    <row r="954" spans="1:12" s="19" customFormat="1" ht="18" customHeight="1" x14ac:dyDescent="0.2">
      <c r="A954" s="99">
        <f t="shared" si="84"/>
        <v>2</v>
      </c>
      <c r="B954" s="99" t="str">
        <f t="shared" si="85"/>
        <v>Vigilante armado noturno - 12x36h - SUPERVISOR</v>
      </c>
      <c r="C954" s="99" t="str">
        <f t="shared" si="86"/>
        <v>FOZ DO IGUAÇU</v>
      </c>
      <c r="D954" s="536" t="str">
        <f>Raiz!$B$16</f>
        <v>1. MÓDULOS: Mão de obra vinculada à execução contratual</v>
      </c>
      <c r="E954" s="536"/>
      <c r="F954" s="536"/>
      <c r="G954" s="536"/>
      <c r="H954" s="536"/>
      <c r="I954" s="536"/>
      <c r="J954" s="536"/>
    </row>
    <row r="955" spans="1:12" s="19" customFormat="1" ht="18" customHeight="1" x14ac:dyDescent="0.2">
      <c r="A955" s="99">
        <f t="shared" si="84"/>
        <v>2</v>
      </c>
      <c r="B955" s="99" t="str">
        <f t="shared" si="85"/>
        <v>Vigilante armado noturno - 12x36h - SUPERVISOR</v>
      </c>
      <c r="C955" s="99" t="str">
        <f t="shared" si="86"/>
        <v>FOZ DO IGUAÇU</v>
      </c>
      <c r="D955" s="537" t="str">
        <f>Raiz!$B$17</f>
        <v>Dados para composição dos custos referentes a mão de obra</v>
      </c>
      <c r="E955" s="537"/>
      <c r="F955" s="537"/>
      <c r="G955" s="537"/>
      <c r="H955" s="537"/>
      <c r="I955" s="537"/>
      <c r="J955" s="537"/>
    </row>
    <row r="956" spans="1:12" s="19" customFormat="1" ht="18" customHeight="1" x14ac:dyDescent="0.2">
      <c r="A956" s="99">
        <f t="shared" si="84"/>
        <v>2</v>
      </c>
      <c r="B956" s="99" t="str">
        <f t="shared" si="85"/>
        <v>Vigilante armado noturno - 12x36h - SUPERVISOR</v>
      </c>
      <c r="C956" s="99" t="str">
        <f t="shared" si="86"/>
        <v>FOZ DO IGUAÇU</v>
      </c>
      <c r="D956" s="41">
        <f>Raiz!$B$18</f>
        <v>1</v>
      </c>
      <c r="E956" s="498" t="str">
        <f>Raiz!$C$18</f>
        <v>Tipo de Serviço</v>
      </c>
      <c r="F956" s="498"/>
      <c r="G956" s="538" t="str">
        <f>G950</f>
        <v>Vigilante armado noturno - 12x36h - SUPERVISOR</v>
      </c>
      <c r="H956" s="538"/>
      <c r="I956" s="538"/>
      <c r="J956" s="538"/>
    </row>
    <row r="957" spans="1:12" s="19" customFormat="1" ht="18" customHeight="1" x14ac:dyDescent="0.2">
      <c r="A957" s="99">
        <f t="shared" si="84"/>
        <v>2</v>
      </c>
      <c r="B957" s="99" t="str">
        <f t="shared" si="85"/>
        <v>Vigilante armado noturno - 12x36h - SUPERVISOR</v>
      </c>
      <c r="C957" s="99" t="str">
        <f t="shared" si="86"/>
        <v>FOZ DO IGUAÇU</v>
      </c>
      <c r="D957" s="41">
        <f>Raiz!$B$19</f>
        <v>2</v>
      </c>
      <c r="E957" s="498" t="str">
        <f>Raiz!$C$19</f>
        <v>Classificação Brasileira de Ocupações (CBO)</v>
      </c>
      <c r="F957" s="498"/>
      <c r="G957" s="531" t="str">
        <f>VLOOKUP(G950,Base!$B$11:$C$17,2,FALSE())</f>
        <v>5103-10</v>
      </c>
      <c r="H957" s="531"/>
      <c r="I957" s="531"/>
      <c r="J957" s="531"/>
      <c r="K957" s="24"/>
      <c r="L957" s="24"/>
    </row>
    <row r="958" spans="1:12" s="19" customFormat="1" ht="18" customHeight="1" x14ac:dyDescent="0.2">
      <c r="A958" s="99">
        <f t="shared" si="84"/>
        <v>2</v>
      </c>
      <c r="B958" s="99" t="str">
        <f t="shared" si="85"/>
        <v>Vigilante armado noturno - 12x36h - SUPERVISOR</v>
      </c>
      <c r="C958" s="99" t="str">
        <f t="shared" si="86"/>
        <v>FOZ DO IGUAÇU</v>
      </c>
      <c r="D958" s="41">
        <f>Raiz!$B$20</f>
        <v>3</v>
      </c>
      <c r="E958" s="525" t="str">
        <f>Raiz!$C$20</f>
        <v>Salário Normativo da Categoria</v>
      </c>
      <c r="F958" s="525"/>
      <c r="G958" s="528">
        <f>VLOOKUP(G945,Base!$B$116:$I$122,J950+1,FALSE())</f>
        <v>2926</v>
      </c>
      <c r="H958" s="528"/>
      <c r="I958" s="528"/>
      <c r="J958" s="528"/>
      <c r="K958" s="24"/>
      <c r="L958" s="24"/>
    </row>
    <row r="959" spans="1:12" s="19" customFormat="1" ht="18" customHeight="1" x14ac:dyDescent="0.2">
      <c r="A959" s="99">
        <f t="shared" si="84"/>
        <v>2</v>
      </c>
      <c r="B959" s="99" t="str">
        <f t="shared" si="85"/>
        <v>Vigilante armado noturno - 12x36h - SUPERVISOR</v>
      </c>
      <c r="C959" s="99" t="str">
        <f t="shared" si="86"/>
        <v>FOZ DO IGUAÇU</v>
      </c>
      <c r="D959" s="75">
        <f>Raiz!$B$21</f>
        <v>4</v>
      </c>
      <c r="E959" s="498" t="str">
        <f>Raiz!$C$21</f>
        <v>Categoria Profissional (vinculada à execução contratual)</v>
      </c>
      <c r="F959" s="498"/>
      <c r="G959" s="531" t="str">
        <f>VLOOKUP(G945,Base!$B$83:$I$89,J950+1,FALSE())</f>
        <v>Empregados do Ramo de Atividade da Segurança Privada - Sindsfoz</v>
      </c>
      <c r="H959" s="531"/>
      <c r="I959" s="531"/>
      <c r="J959" s="531"/>
      <c r="K959" s="24"/>
      <c r="L959" s="24"/>
    </row>
    <row r="960" spans="1:12" s="19" customFormat="1" ht="18" customHeight="1" x14ac:dyDescent="0.2">
      <c r="A960" s="99">
        <f t="shared" si="84"/>
        <v>2</v>
      </c>
      <c r="B960" s="99" t="str">
        <f t="shared" si="85"/>
        <v>Vigilante armado noturno - 12x36h - SUPERVISOR</v>
      </c>
      <c r="C960" s="99" t="str">
        <f t="shared" si="86"/>
        <v>FOZ DO IGUAÇU</v>
      </c>
      <c r="D960" s="41">
        <f>Raiz!$B$22</f>
        <v>5</v>
      </c>
      <c r="E960" s="502" t="str">
        <f>Raiz!$C$22</f>
        <v>CCT - Data-Base da Categoria (dia/mês/ano)</v>
      </c>
      <c r="F960" s="502"/>
      <c r="G960" s="532">
        <f>VLOOKUP(G945,Base!$B$105:$I$111,J950+1,FALSE())</f>
        <v>46054</v>
      </c>
      <c r="H960" s="532"/>
      <c r="I960" s="532"/>
      <c r="J960" s="532"/>
      <c r="K960" s="24"/>
      <c r="L960" s="24"/>
    </row>
    <row r="961" spans="1:12" s="19" customFormat="1" ht="18" customHeight="1" x14ac:dyDescent="0.2">
      <c r="A961" s="99">
        <f t="shared" si="84"/>
        <v>2</v>
      </c>
      <c r="B961" s="99" t="str">
        <f t="shared" si="85"/>
        <v>Vigilante armado noturno - 12x36h - SUPERVISOR</v>
      </c>
      <c r="C961" s="99" t="str">
        <f t="shared" si="86"/>
        <v>FOZ DO IGUAÇU</v>
      </c>
      <c r="D961" s="41">
        <f>Raiz!$B$23</f>
        <v>6</v>
      </c>
      <c r="E961" s="498" t="str">
        <f>Raiz!$C$23</f>
        <v>Carga horária a contratar (Horas/Mês)</v>
      </c>
      <c r="F961" s="498"/>
      <c r="G961" s="533">
        <f>VLOOKUP(G945,Base!$B$138:$I$144,J950+1,FALSE())</f>
        <v>220</v>
      </c>
      <c r="H961" s="533"/>
      <c r="I961" s="533"/>
      <c r="J961" s="533"/>
      <c r="K961" s="24"/>
      <c r="L961" s="24"/>
    </row>
    <row r="962" spans="1:12" s="19" customFormat="1" ht="18" customHeight="1" x14ac:dyDescent="0.2">
      <c r="A962" s="99">
        <f t="shared" si="84"/>
        <v>2</v>
      </c>
      <c r="B962" s="99" t="str">
        <f t="shared" si="85"/>
        <v>Vigilante armado noturno - 12x36h - SUPERVISOR</v>
      </c>
      <c r="C962" s="99" t="str">
        <f t="shared" si="86"/>
        <v>FOZ DO IGUAÇU</v>
      </c>
      <c r="D962" s="41">
        <f>Raiz!$B$24</f>
        <v>7</v>
      </c>
      <c r="E962" s="498" t="str">
        <f>Raiz!$C$24</f>
        <v>Quantidade de empregados (por unidade de medida)</v>
      </c>
      <c r="F962" s="498"/>
      <c r="G962" s="531">
        <f>VLOOKUP(G945,Base!$B$61:$I$67,J950+1,FALSE())</f>
        <v>2</v>
      </c>
      <c r="H962" s="531"/>
      <c r="I962" s="531"/>
      <c r="J962" s="531"/>
      <c r="K962" s="24"/>
      <c r="L962" s="24"/>
    </row>
    <row r="963" spans="1:12" s="19" customFormat="1" ht="18" customHeight="1" x14ac:dyDescent="0.2">
      <c r="A963" s="99">
        <f t="shared" si="84"/>
        <v>2</v>
      </c>
      <c r="B963" s="99" t="str">
        <f t="shared" si="85"/>
        <v>Vigilante armado noturno - 12x36h - SUPERVISOR</v>
      </c>
      <c r="C963" s="99" t="str">
        <f t="shared" si="86"/>
        <v>FOZ DO IGUAÇU</v>
      </c>
      <c r="D963" s="41">
        <f>Raiz!$B$25</f>
        <v>8</v>
      </c>
      <c r="E963" s="498" t="str">
        <f>Raiz!$C$25</f>
        <v>Valor do vale transporte</v>
      </c>
      <c r="F963" s="498"/>
      <c r="G963" s="528">
        <f>VLOOKUP(G945,Base!$B$38:$E$44,4,FALSE())</f>
        <v>5</v>
      </c>
      <c r="H963" s="528" t="s">
        <v>240</v>
      </c>
      <c r="I963" s="528"/>
      <c r="J963" s="528"/>
    </row>
    <row r="964" spans="1:12" s="19" customFormat="1" ht="18" customHeight="1" x14ac:dyDescent="0.2">
      <c r="A964" s="99">
        <f t="shared" si="84"/>
        <v>2</v>
      </c>
      <c r="B964" s="99" t="str">
        <f t="shared" si="85"/>
        <v>Vigilante armado noturno - 12x36h - SUPERVISOR</v>
      </c>
      <c r="C964" s="99" t="str">
        <f t="shared" si="86"/>
        <v>FOZ DO IGUAÇU</v>
      </c>
      <c r="D964" s="41">
        <f>Raiz!$B$26</f>
        <v>9</v>
      </c>
      <c r="E964" s="498" t="str">
        <f>Raiz!$C$26</f>
        <v>Valor do vale alimentação</v>
      </c>
      <c r="F964" s="498"/>
      <c r="G964" s="528">
        <f>VLOOKUP(G945,Base!$B$259:$I$265,J950+1,FALSE())</f>
        <v>56</v>
      </c>
      <c r="H964" s="528"/>
      <c r="I964" s="528"/>
      <c r="J964" s="528"/>
      <c r="K964" s="24"/>
      <c r="L964" s="24"/>
    </row>
    <row r="965" spans="1:12" s="19" customFormat="1" ht="18" customHeight="1" x14ac:dyDescent="0.2">
      <c r="A965" s="99">
        <f t="shared" si="84"/>
        <v>2</v>
      </c>
      <c r="B965" s="99" t="str">
        <f t="shared" si="85"/>
        <v>Vigilante armado noturno - 12x36h - SUPERVISOR</v>
      </c>
      <c r="C965" s="99" t="str">
        <f t="shared" si="86"/>
        <v>FOZ DO IGUAÇU</v>
      </c>
      <c r="D965" s="43">
        <f>Raiz!$B$27</f>
        <v>10</v>
      </c>
      <c r="E965" s="529" t="str">
        <f>Raiz!$C$27</f>
        <v>Salário Mínimo Vigente</v>
      </c>
      <c r="F965" s="529"/>
      <c r="G965" s="530">
        <f>Base!$C$5</f>
        <v>1621</v>
      </c>
      <c r="H965" s="530"/>
      <c r="I965" s="530"/>
      <c r="J965" s="530"/>
    </row>
    <row r="966" spans="1:12" ht="13.5" customHeight="1" x14ac:dyDescent="0.2">
      <c r="A966" s="99">
        <f t="shared" si="84"/>
        <v>2</v>
      </c>
      <c r="B966" s="99" t="str">
        <f t="shared" si="85"/>
        <v>Vigilante armado noturno - 12x36h - SUPERVISOR</v>
      </c>
      <c r="C966" s="99" t="str">
        <f t="shared" si="86"/>
        <v>FOZ DO IGUAÇU</v>
      </c>
      <c r="D966" s="19"/>
      <c r="E966" s="19"/>
      <c r="F966" s="19"/>
      <c r="G966" s="19"/>
      <c r="H966" s="19"/>
      <c r="I966" s="19"/>
      <c r="J966" s="19"/>
    </row>
    <row r="967" spans="1:12" ht="18" customHeight="1" x14ac:dyDescent="0.2">
      <c r="A967" s="99">
        <f t="shared" si="84"/>
        <v>2</v>
      </c>
      <c r="B967" s="99" t="str">
        <f t="shared" si="85"/>
        <v>Vigilante armado noturno - 12x36h - SUPERVISOR</v>
      </c>
      <c r="C967" s="99" t="str">
        <f t="shared" si="86"/>
        <v>FOZ DO IGUAÇU</v>
      </c>
      <c r="D967" s="523" t="str">
        <f>Raiz!$B$29</f>
        <v>MÓDULO 1 – COMPOSIÇÃO DA REMUNERAÇÃO</v>
      </c>
      <c r="E967" s="523"/>
      <c r="F967" s="523"/>
      <c r="G967" s="523"/>
      <c r="H967" s="523"/>
      <c r="I967" s="45" t="str">
        <f>Raiz!G$29</f>
        <v>%</v>
      </c>
      <c r="J967" s="46" t="str">
        <f>Raiz!$H$29</f>
        <v>Valor R$</v>
      </c>
    </row>
    <row r="968" spans="1:12" ht="18" customHeight="1" x14ac:dyDescent="0.2">
      <c r="A968" s="99">
        <f t="shared" si="84"/>
        <v>2</v>
      </c>
      <c r="B968" s="99" t="str">
        <f t="shared" si="85"/>
        <v>Vigilante armado noturno - 12x36h - SUPERVISOR</v>
      </c>
      <c r="C968" s="99" t="str">
        <f t="shared" si="86"/>
        <v>FOZ DO IGUAÇU</v>
      </c>
      <c r="D968" s="41" t="str">
        <f>Raiz!$B$30</f>
        <v>A</v>
      </c>
      <c r="E968" s="527" t="str">
        <f>Raiz!$C$30</f>
        <v>Salário-Base</v>
      </c>
      <c r="F968" s="527"/>
      <c r="G968" s="527"/>
      <c r="H968" s="527"/>
      <c r="I968" s="527"/>
      <c r="J968" s="47">
        <f>VLOOKUP(G945,Base!$B$160:$I$166,J950+1,FALSE())*G962</f>
        <v>5852</v>
      </c>
      <c r="K968" s="102"/>
      <c r="L968" s="102"/>
    </row>
    <row r="969" spans="1:12" ht="18" customHeight="1" x14ac:dyDescent="0.2">
      <c r="A969" s="99">
        <f t="shared" si="84"/>
        <v>2</v>
      </c>
      <c r="B969" s="99" t="str">
        <f t="shared" si="85"/>
        <v>Vigilante armado noturno - 12x36h - SUPERVISOR</v>
      </c>
      <c r="C969" s="99" t="str">
        <f t="shared" si="86"/>
        <v>FOZ DO IGUAÇU</v>
      </c>
      <c r="D969" s="41" t="str">
        <f>Raiz!$B$31</f>
        <v>B</v>
      </c>
      <c r="E969" s="498" t="str">
        <f>Raiz!$C$31</f>
        <v>Adicional de Periculosidade</v>
      </c>
      <c r="F969" s="498"/>
      <c r="G969" s="498"/>
      <c r="H969" s="498"/>
      <c r="I969" s="48">
        <f>VLOOKUP(G945,Base!$B$171:$I$177,J950+1,FALSE())</f>
        <v>0.3</v>
      </c>
      <c r="J969" s="47">
        <f>ROUND(I969*J968,2)</f>
        <v>1755.6</v>
      </c>
      <c r="K969" s="102"/>
      <c r="L969" s="102"/>
    </row>
    <row r="970" spans="1:12" ht="18" customHeight="1" x14ac:dyDescent="0.2">
      <c r="A970" s="99">
        <f t="shared" si="84"/>
        <v>2</v>
      </c>
      <c r="B970" s="99" t="str">
        <f t="shared" si="85"/>
        <v>Vigilante armado noturno - 12x36h - SUPERVISOR</v>
      </c>
      <c r="C970" s="99" t="str">
        <f t="shared" si="86"/>
        <v>FOZ DO IGUAÇU</v>
      </c>
      <c r="D970" s="41" t="str">
        <f>Raiz!$B$32</f>
        <v>C</v>
      </c>
      <c r="E970" s="498" t="str">
        <f>Raiz!$C$32</f>
        <v>Adicional NOTURNO</v>
      </c>
      <c r="F970" s="498"/>
      <c r="G970" s="50">
        <f>VLOOKUP(G945,Base!$B$182:$I$188,J950+1,FALSE())</f>
        <v>0.2</v>
      </c>
      <c r="H970" s="521"/>
      <c r="I970" s="521"/>
      <c r="J970" s="47">
        <f>ROUND((J968+J969)/G961*G970*7*15,2)</f>
        <v>726.18</v>
      </c>
      <c r="K970" s="102"/>
      <c r="L970" s="102"/>
    </row>
    <row r="971" spans="1:12" ht="18" customHeight="1" x14ac:dyDescent="0.2">
      <c r="A971" s="99">
        <f t="shared" si="84"/>
        <v>2</v>
      </c>
      <c r="B971" s="99" t="str">
        <f t="shared" si="85"/>
        <v>Vigilante armado noturno - 12x36h - SUPERVISOR</v>
      </c>
      <c r="C971" s="99" t="str">
        <f t="shared" si="86"/>
        <v>FOZ DO IGUAÇU</v>
      </c>
      <c r="D971" s="41" t="str">
        <f>Raiz!$B$33</f>
        <v>D</v>
      </c>
      <c r="E971" s="498" t="str">
        <f>Raiz!$C$33</f>
        <v>Reflexo do adicional noturno sobre o DSR</v>
      </c>
      <c r="F971" s="498"/>
      <c r="G971" s="50" t="str">
        <f>VLOOKUP(G945,Base!$B$193:$I$199,J950+1,FALSE())</f>
        <v>S</v>
      </c>
      <c r="H971" s="521"/>
      <c r="I971" s="521"/>
      <c r="J971" s="47">
        <f>IF(G971="S",(J970*0.2),IF(G971="N",0))</f>
        <v>145.23599999999999</v>
      </c>
      <c r="K971" s="102"/>
      <c r="L971" s="102"/>
    </row>
    <row r="972" spans="1:12" ht="18" customHeight="1" x14ac:dyDescent="0.2">
      <c r="A972" s="99">
        <f t="shared" si="84"/>
        <v>2</v>
      </c>
      <c r="B972" s="99" t="str">
        <f t="shared" si="85"/>
        <v>Vigilante armado noturno - 12x36h - SUPERVISOR</v>
      </c>
      <c r="C972" s="99" t="str">
        <f t="shared" si="86"/>
        <v>FOZ DO IGUAÇU</v>
      </c>
      <c r="D972" s="41" t="str">
        <f>Raiz!$B$34</f>
        <v>E</v>
      </c>
      <c r="E972" s="498" t="str">
        <f>Raiz!$C$34</f>
        <v>Adicional de Hora Noturna Reduzida</v>
      </c>
      <c r="F972" s="498"/>
      <c r="G972" s="50" t="str">
        <f>VLOOKUP(G945,Base!$B$203:$I$210,J950+1,FALSE())</f>
        <v>S</v>
      </c>
      <c r="H972" s="521"/>
      <c r="I972" s="521"/>
      <c r="J972" s="47">
        <f>IF(G972="S",ROUND(((J968+J969)/G962/G961*1.2*15*2),2),IF(G972="N",0))</f>
        <v>622.44000000000005</v>
      </c>
      <c r="K972" s="102"/>
      <c r="L972" s="102"/>
    </row>
    <row r="973" spans="1:12" ht="18" customHeight="1" x14ac:dyDescent="0.2">
      <c r="A973" s="99">
        <f t="shared" ref="A973:A1004" si="87">A972</f>
        <v>2</v>
      </c>
      <c r="B973" s="99" t="str">
        <f t="shared" ref="B973:B1004" si="88">B972</f>
        <v>Vigilante armado noturno - 12x36h - SUPERVISOR</v>
      </c>
      <c r="C973" s="99" t="str">
        <f t="shared" ref="C973:C1004" si="89">C972</f>
        <v>FOZ DO IGUAÇU</v>
      </c>
      <c r="D973" s="41" t="str">
        <f>Raiz!$B$35</f>
        <v>F</v>
      </c>
      <c r="E973" s="527" t="str">
        <f>Raiz!$C$35</f>
        <v>Outros (especificar): Adicional de função</v>
      </c>
      <c r="F973" s="527"/>
      <c r="G973" s="527"/>
      <c r="H973" s="527"/>
      <c r="I973" s="527"/>
      <c r="J973" s="47">
        <f>VLOOKUP(G945,Base!$B$226:$I$232,J950+1,FALSE())*G962</f>
        <v>1755.6</v>
      </c>
      <c r="K973" s="102"/>
      <c r="L973" s="102"/>
    </row>
    <row r="974" spans="1:12" ht="18" customHeight="1" x14ac:dyDescent="0.2">
      <c r="A974" s="99">
        <f t="shared" si="87"/>
        <v>2</v>
      </c>
      <c r="B974" s="99" t="str">
        <f t="shared" si="88"/>
        <v>Vigilante armado noturno - 12x36h - SUPERVISOR</v>
      </c>
      <c r="C974" s="99" t="str">
        <f t="shared" si="89"/>
        <v>FOZ DO IGUAÇU</v>
      </c>
      <c r="D974" s="522" t="str">
        <f>Raiz!$B$36</f>
        <v>Remuneração 1 = Total da Remuneração de verbas de natureza salarial nas quais incidem INSS + FGTS + Férias + 13º, etc.</v>
      </c>
      <c r="E974" s="522"/>
      <c r="F974" s="522"/>
      <c r="G974" s="522"/>
      <c r="H974" s="522"/>
      <c r="I974" s="522"/>
      <c r="J974" s="52">
        <f>SUM(J968:J973)</f>
        <v>10857.056000000002</v>
      </c>
      <c r="K974" s="102"/>
      <c r="L974" s="102"/>
    </row>
    <row r="975" spans="1:12" ht="18" customHeight="1" x14ac:dyDescent="0.2">
      <c r="A975" s="99">
        <f t="shared" si="87"/>
        <v>2</v>
      </c>
      <c r="B975" s="99" t="str">
        <f t="shared" si="88"/>
        <v>Vigilante armado noturno - 12x36h - SUPERVISOR</v>
      </c>
      <c r="C975" s="99" t="str">
        <f t="shared" si="89"/>
        <v>FOZ DO IGUAÇU</v>
      </c>
      <c r="D975" s="41" t="s">
        <v>253</v>
      </c>
      <c r="E975" s="498" t="s">
        <v>254</v>
      </c>
      <c r="F975" s="498"/>
      <c r="G975" s="51" t="str">
        <f>VLOOKUP(G945,Base!$B$214:$I$221,J950+1,FALSE())</f>
        <v>S</v>
      </c>
      <c r="H975" s="521"/>
      <c r="I975" s="521"/>
      <c r="J975" s="49">
        <f>IF(G975="S",ROUND(((J968+J969+J970+J971+J972)/G961*1.5*15/G962),2),IF(G972="N",0))</f>
        <v>465.42</v>
      </c>
      <c r="K975" s="102"/>
      <c r="L975" s="102"/>
    </row>
    <row r="976" spans="1:12" ht="18" customHeight="1" x14ac:dyDescent="0.2">
      <c r="A976" s="99">
        <f t="shared" si="87"/>
        <v>2</v>
      </c>
      <c r="B976" s="99" t="str">
        <f t="shared" si="88"/>
        <v>Vigilante armado noturno - 12x36h - SUPERVISOR</v>
      </c>
      <c r="C976" s="99" t="str">
        <f t="shared" si="89"/>
        <v>FOZ DO IGUAÇU</v>
      </c>
      <c r="D976" s="41" t="str">
        <f>Raiz!$B$38</f>
        <v>H</v>
      </c>
      <c r="E976" s="527" t="str">
        <f>Raiz!$C$38</f>
        <v>Outros (especificar)</v>
      </c>
      <c r="F976" s="527"/>
      <c r="G976" s="527"/>
      <c r="H976" s="527"/>
      <c r="I976" s="527"/>
      <c r="J976" s="47"/>
      <c r="K976" s="102"/>
      <c r="L976" s="102"/>
    </row>
    <row r="977" spans="1:12" ht="18" customHeight="1" x14ac:dyDescent="0.2">
      <c r="A977" s="99">
        <f t="shared" si="87"/>
        <v>2</v>
      </c>
      <c r="B977" s="99" t="str">
        <f t="shared" si="88"/>
        <v>Vigilante armado noturno - 12x36h - SUPERVISOR</v>
      </c>
      <c r="C977" s="99" t="str">
        <f t="shared" si="89"/>
        <v>FOZ DO IGUAÇU</v>
      </c>
      <c r="D977" s="522" t="str">
        <f>Raiz!$B$39</f>
        <v xml:space="preserve">Remuneração 2 = Total da Remuneração de verbas de natureza indenizatória nas quais não incidem INSS, FGTS, Férias, 13º, etc.  </v>
      </c>
      <c r="E977" s="522"/>
      <c r="F977" s="522"/>
      <c r="G977" s="522"/>
      <c r="H977" s="522"/>
      <c r="I977" s="522"/>
      <c r="J977" s="52">
        <f>SUM(J975:J976)</f>
        <v>465.42</v>
      </c>
    </row>
    <row r="978" spans="1:12" ht="18" customHeight="1" x14ac:dyDescent="0.2">
      <c r="A978" s="99">
        <f t="shared" si="87"/>
        <v>2</v>
      </c>
      <c r="B978" s="99" t="str">
        <f t="shared" si="88"/>
        <v>Vigilante armado noturno - 12x36h - SUPERVISOR</v>
      </c>
      <c r="C978" s="99" t="str">
        <f t="shared" si="89"/>
        <v>FOZ DO IGUAÇU</v>
      </c>
      <c r="D978" s="556" t="str">
        <f>Raiz!$B$40</f>
        <v>Total do Módulo 1 - Composição da Remuneração</v>
      </c>
      <c r="E978" s="556"/>
      <c r="F978" s="556"/>
      <c r="G978" s="556"/>
      <c r="H978" s="556"/>
      <c r="I978" s="556"/>
      <c r="J978" s="54">
        <f>J974+J977</f>
        <v>11322.476000000002</v>
      </c>
    </row>
    <row r="979" spans="1:12" ht="13.5" customHeight="1" x14ac:dyDescent="0.2">
      <c r="A979" s="99">
        <f t="shared" si="87"/>
        <v>2</v>
      </c>
      <c r="B979" s="99" t="str">
        <f t="shared" si="88"/>
        <v>Vigilante armado noturno - 12x36h - SUPERVISOR</v>
      </c>
      <c r="C979" s="99" t="str">
        <f t="shared" si="89"/>
        <v>FOZ DO IGUAÇU</v>
      </c>
      <c r="D979" s="19"/>
      <c r="E979" s="19"/>
      <c r="F979" s="19"/>
      <c r="G979" s="19"/>
      <c r="H979" s="19"/>
      <c r="I979" s="19"/>
      <c r="J979" s="19"/>
    </row>
    <row r="980" spans="1:12" ht="18" customHeight="1" x14ac:dyDescent="0.2">
      <c r="A980" s="99">
        <f t="shared" si="87"/>
        <v>2</v>
      </c>
      <c r="B980" s="99" t="str">
        <f t="shared" si="88"/>
        <v>Vigilante armado noturno - 12x36h - SUPERVISOR</v>
      </c>
      <c r="C980" s="99" t="str">
        <f t="shared" si="89"/>
        <v>FOZ DO IGUAÇU</v>
      </c>
      <c r="D980" s="523" t="str">
        <f>Raiz!$B$42</f>
        <v>MÓDULO 2 – ENCARGOS E BENEFÍCIOS ANUAIS, MENSAIS E DIÁRIOS</v>
      </c>
      <c r="E980" s="523"/>
      <c r="F980" s="523"/>
      <c r="G980" s="523"/>
      <c r="H980" s="523"/>
      <c r="I980" s="45" t="str">
        <f>Raiz!$G$42</f>
        <v>%</v>
      </c>
      <c r="J980" s="46" t="str">
        <f>Raiz!$H$42</f>
        <v>Valor R$</v>
      </c>
    </row>
    <row r="981" spans="1:12" ht="18" customHeight="1" x14ac:dyDescent="0.2">
      <c r="A981" s="99">
        <f t="shared" si="87"/>
        <v>2</v>
      </c>
      <c r="B981" s="99" t="str">
        <f t="shared" si="88"/>
        <v>Vigilante armado noturno - 12x36h - SUPERVISOR</v>
      </c>
      <c r="C981" s="99" t="str">
        <f t="shared" si="89"/>
        <v>FOZ DO IGUAÇU</v>
      </c>
      <c r="D981" s="524" t="str">
        <f>Raiz!$B$43</f>
        <v xml:space="preserve"> Submódulo 2.1 - 13º (décimo terceiro) Salário e Adicional de Férias</v>
      </c>
      <c r="E981" s="524"/>
      <c r="F981" s="524"/>
      <c r="G981" s="524"/>
      <c r="H981" s="524"/>
      <c r="I981" s="524"/>
      <c r="J981" s="524"/>
    </row>
    <row r="982" spans="1:12" ht="18" customHeight="1" x14ac:dyDescent="0.2">
      <c r="A982" s="99">
        <f t="shared" si="87"/>
        <v>2</v>
      </c>
      <c r="B982" s="99" t="str">
        <f t="shared" si="88"/>
        <v>Vigilante armado noturno - 12x36h - SUPERVISOR</v>
      </c>
      <c r="C982" s="99" t="str">
        <f t="shared" si="89"/>
        <v>FOZ DO IGUAÇU</v>
      </c>
      <c r="D982" s="55" t="str">
        <f>Raiz!$B$44</f>
        <v>A</v>
      </c>
      <c r="E982" s="498" t="str">
        <f>Raiz!$C$44</f>
        <v>13º Salário</v>
      </c>
      <c r="F982" s="498"/>
      <c r="G982" s="498"/>
      <c r="H982" s="498"/>
      <c r="I982" s="104">
        <f>Raiz!$G$44</f>
        <v>8.3333333333333329E-2</v>
      </c>
      <c r="J982" s="57">
        <f>ROUND(I982*J974,2)</f>
        <v>904.75</v>
      </c>
    </row>
    <row r="983" spans="1:12" ht="18" customHeight="1" x14ac:dyDescent="0.2">
      <c r="A983" s="99">
        <f t="shared" si="87"/>
        <v>2</v>
      </c>
      <c r="B983" s="99" t="str">
        <f t="shared" si="88"/>
        <v>Vigilante armado noturno - 12x36h - SUPERVISOR</v>
      </c>
      <c r="C983" s="99" t="str">
        <f t="shared" si="89"/>
        <v>FOZ DO IGUAÇU</v>
      </c>
      <c r="D983" s="41" t="str">
        <f>Raiz!$B$45</f>
        <v>B</v>
      </c>
      <c r="E983" s="498" t="str">
        <f>Raiz!$C$45</f>
        <v xml:space="preserve">Adicional de Férias </v>
      </c>
      <c r="F983" s="498"/>
      <c r="G983" s="498"/>
      <c r="H983" s="498"/>
      <c r="I983" s="105">
        <f>Raiz!$G$45</f>
        <v>2.7777777777777776E-2</v>
      </c>
      <c r="J983" s="59">
        <f>ROUND(I983*J974,2)</f>
        <v>301.58</v>
      </c>
      <c r="K983" s="19"/>
      <c r="L983" s="19"/>
    </row>
    <row r="984" spans="1:12" ht="18" customHeight="1" x14ac:dyDescent="0.2">
      <c r="A984" s="99">
        <f t="shared" si="87"/>
        <v>2</v>
      </c>
      <c r="B984" s="99" t="str">
        <f t="shared" si="88"/>
        <v>Vigilante armado noturno - 12x36h - SUPERVISOR</v>
      </c>
      <c r="C984" s="99" t="str">
        <f t="shared" si="89"/>
        <v>FOZ DO IGUAÇU</v>
      </c>
      <c r="D984" s="556" t="str">
        <f>Raiz!$B$46</f>
        <v>Total do Submódulo 2.1</v>
      </c>
      <c r="E984" s="556"/>
      <c r="F984" s="556"/>
      <c r="G984" s="556"/>
      <c r="H984" s="556"/>
      <c r="I984" s="556"/>
      <c r="J984" s="54">
        <f>SUM(J982:J983)</f>
        <v>1206.33</v>
      </c>
      <c r="K984" s="19"/>
      <c r="L984" s="19"/>
    </row>
    <row r="985" spans="1:12" ht="14.25" customHeight="1" x14ac:dyDescent="0.2">
      <c r="A985" s="99">
        <f t="shared" si="87"/>
        <v>2</v>
      </c>
      <c r="B985" s="99" t="str">
        <f t="shared" si="88"/>
        <v>Vigilante armado noturno - 12x36h - SUPERVISOR</v>
      </c>
      <c r="C985" s="99" t="str">
        <f t="shared" si="89"/>
        <v>FOZ DO IGUAÇU</v>
      </c>
      <c r="D985" s="19"/>
      <c r="E985" s="19"/>
      <c r="F985" s="19"/>
      <c r="G985" s="19"/>
      <c r="H985" s="19"/>
      <c r="I985" s="19"/>
      <c r="J985" s="19"/>
      <c r="K985" s="19"/>
      <c r="L985" s="19"/>
    </row>
    <row r="986" spans="1:12" ht="18" customHeight="1" x14ac:dyDescent="0.2">
      <c r="A986" s="99">
        <f t="shared" si="87"/>
        <v>2</v>
      </c>
      <c r="B986" s="99" t="str">
        <f t="shared" si="88"/>
        <v>Vigilante armado noturno - 12x36h - SUPERVISOR</v>
      </c>
      <c r="C986" s="99" t="str">
        <f t="shared" si="89"/>
        <v>FOZ DO IGUAÇU</v>
      </c>
      <c r="D986" s="520" t="str">
        <f>Raiz!$B$48</f>
        <v xml:space="preserve"> Submódulo 2.2 - Encargos Previdenciários (GPS), FGTS e outras contribuições</v>
      </c>
      <c r="E986" s="520"/>
      <c r="F986" s="520"/>
      <c r="G986" s="520"/>
      <c r="H986" s="520"/>
      <c r="I986" s="520"/>
      <c r="J986" s="520"/>
      <c r="K986" s="19"/>
      <c r="L986" s="19"/>
    </row>
    <row r="987" spans="1:12" ht="18" customHeight="1" x14ac:dyDescent="0.2">
      <c r="A987" s="99">
        <f t="shared" si="87"/>
        <v>2</v>
      </c>
      <c r="B987" s="99" t="str">
        <f t="shared" si="88"/>
        <v>Vigilante armado noturno - 12x36h - SUPERVISOR</v>
      </c>
      <c r="C987" s="99" t="str">
        <f t="shared" si="89"/>
        <v>FOZ DO IGUAÇU</v>
      </c>
      <c r="D987" s="41" t="str">
        <f>Raiz!$B$49</f>
        <v>A</v>
      </c>
      <c r="E987" s="519" t="str">
        <f>Raiz!$C$49</f>
        <v>INSS</v>
      </c>
      <c r="F987" s="519"/>
      <c r="G987" s="519"/>
      <c r="H987" s="519"/>
      <c r="I987" s="60">
        <f>Raiz!$G$49</f>
        <v>0.2</v>
      </c>
      <c r="J987" s="57">
        <f>ROUND((J974+J984)*$I987,2)</f>
        <v>2412.6799999999998</v>
      </c>
      <c r="K987" s="19"/>
      <c r="L987" s="19"/>
    </row>
    <row r="988" spans="1:12" ht="18" customHeight="1" x14ac:dyDescent="0.2">
      <c r="A988" s="99">
        <f t="shared" si="87"/>
        <v>2</v>
      </c>
      <c r="B988" s="99" t="str">
        <f t="shared" si="88"/>
        <v>Vigilante armado noturno - 12x36h - SUPERVISOR</v>
      </c>
      <c r="C988" s="99" t="str">
        <f t="shared" si="89"/>
        <v>FOZ DO IGUAÇU</v>
      </c>
      <c r="D988" s="41" t="str">
        <f>Raiz!$B$50</f>
        <v>B</v>
      </c>
      <c r="E988" s="519" t="str">
        <f>Raiz!$C$50</f>
        <v>Salário Educação</v>
      </c>
      <c r="F988" s="519"/>
      <c r="G988" s="519"/>
      <c r="H988" s="519"/>
      <c r="I988" s="60">
        <f>Raiz!$G$50</f>
        <v>2.5000000000000001E-2</v>
      </c>
      <c r="J988" s="57">
        <f>ROUND((J974+J984)*$I988,2)</f>
        <v>301.58</v>
      </c>
      <c r="K988" s="19"/>
      <c r="L988" s="19"/>
    </row>
    <row r="989" spans="1:12" ht="18" customHeight="1" x14ac:dyDescent="0.2">
      <c r="A989" s="99">
        <f t="shared" si="87"/>
        <v>2</v>
      </c>
      <c r="B989" s="99" t="str">
        <f t="shared" si="88"/>
        <v>Vigilante armado noturno - 12x36h - SUPERVISOR</v>
      </c>
      <c r="C989" s="99" t="str">
        <f t="shared" si="89"/>
        <v>FOZ DO IGUAÇU</v>
      </c>
      <c r="D989" s="41" t="str">
        <f>Raiz!$B$51</f>
        <v>C</v>
      </c>
      <c r="E989" s="21" t="str">
        <f>Raiz!$C$51</f>
        <v>RAT X FAP       RAT=</v>
      </c>
      <c r="F989" s="63">
        <f>VLOOKUP(J940,Base!$B$22:$C$23,2,FALSE())</f>
        <v>0.03</v>
      </c>
      <c r="G989" s="106" t="str">
        <f>Raiz!$E$51</f>
        <v>FAP=</v>
      </c>
      <c r="H989" s="65">
        <f>VLOOKUP(J940,Base!$B$22:$D$23,3,FALSE())</f>
        <v>1</v>
      </c>
      <c r="I989" s="60">
        <f>F989*H989</f>
        <v>0.03</v>
      </c>
      <c r="J989" s="57">
        <f>ROUND((J974+J984)*$I989,2)</f>
        <v>361.9</v>
      </c>
      <c r="K989" s="19"/>
      <c r="L989" s="19"/>
    </row>
    <row r="990" spans="1:12" ht="18" customHeight="1" x14ac:dyDescent="0.2">
      <c r="A990" s="99">
        <f t="shared" si="87"/>
        <v>2</v>
      </c>
      <c r="B990" s="99" t="str">
        <f t="shared" si="88"/>
        <v>Vigilante armado noturno - 12x36h - SUPERVISOR</v>
      </c>
      <c r="C990" s="99" t="str">
        <f t="shared" si="89"/>
        <v>FOZ DO IGUAÇU</v>
      </c>
      <c r="D990" s="41" t="str">
        <f>Raiz!$B$52</f>
        <v>D</v>
      </c>
      <c r="E990" s="519" t="str">
        <f>Raiz!$C$52</f>
        <v>SESI ou SESC</v>
      </c>
      <c r="F990" s="519"/>
      <c r="G990" s="519"/>
      <c r="H990" s="519"/>
      <c r="I990" s="60">
        <f>Raiz!$G$52</f>
        <v>1.4999999999999999E-2</v>
      </c>
      <c r="J990" s="57">
        <f>ROUND((J974+J984)*$I990,2)</f>
        <v>180.95</v>
      </c>
      <c r="K990" s="19"/>
      <c r="L990" s="19"/>
    </row>
    <row r="991" spans="1:12" ht="18" customHeight="1" x14ac:dyDescent="0.2">
      <c r="A991" s="99">
        <f t="shared" si="87"/>
        <v>2</v>
      </c>
      <c r="B991" s="99" t="str">
        <f t="shared" si="88"/>
        <v>Vigilante armado noturno - 12x36h - SUPERVISOR</v>
      </c>
      <c r="C991" s="99" t="str">
        <f t="shared" si="89"/>
        <v>FOZ DO IGUAÇU</v>
      </c>
      <c r="D991" s="41" t="str">
        <f>Raiz!$B$53</f>
        <v>E</v>
      </c>
      <c r="E991" s="519" t="str">
        <f>Raiz!$C$53</f>
        <v>SENAI ou SENAC</v>
      </c>
      <c r="F991" s="519"/>
      <c r="G991" s="519"/>
      <c r="H991" s="519"/>
      <c r="I991" s="60">
        <f>Raiz!$G$53</f>
        <v>0.01</v>
      </c>
      <c r="J991" s="57">
        <f>ROUND((J974+J984)*$I991,2)</f>
        <v>120.63</v>
      </c>
      <c r="K991" s="19"/>
      <c r="L991" s="19"/>
    </row>
    <row r="992" spans="1:12" ht="18" customHeight="1" x14ac:dyDescent="0.2">
      <c r="A992" s="99">
        <f t="shared" si="87"/>
        <v>2</v>
      </c>
      <c r="B992" s="99" t="str">
        <f t="shared" si="88"/>
        <v>Vigilante armado noturno - 12x36h - SUPERVISOR</v>
      </c>
      <c r="C992" s="99" t="str">
        <f t="shared" si="89"/>
        <v>FOZ DO IGUAÇU</v>
      </c>
      <c r="D992" s="41" t="str">
        <f>Raiz!$B$54</f>
        <v>F</v>
      </c>
      <c r="E992" s="519" t="str">
        <f>Raiz!$C$54</f>
        <v>SEBRAE</v>
      </c>
      <c r="F992" s="519"/>
      <c r="G992" s="519"/>
      <c r="H992" s="519"/>
      <c r="I992" s="60">
        <f>Raiz!$G$54</f>
        <v>6.0000000000000001E-3</v>
      </c>
      <c r="J992" s="57">
        <f>ROUND((J974+J984)*$I992,2)</f>
        <v>72.38</v>
      </c>
      <c r="K992" s="19"/>
      <c r="L992" s="19"/>
    </row>
    <row r="993" spans="1:12" ht="18" customHeight="1" x14ac:dyDescent="0.2">
      <c r="A993" s="99">
        <f t="shared" si="87"/>
        <v>2</v>
      </c>
      <c r="B993" s="99" t="str">
        <f t="shared" si="88"/>
        <v>Vigilante armado noturno - 12x36h - SUPERVISOR</v>
      </c>
      <c r="C993" s="99" t="str">
        <f t="shared" si="89"/>
        <v>FOZ DO IGUAÇU</v>
      </c>
      <c r="D993" s="41" t="str">
        <f>Raiz!$B$55</f>
        <v>G</v>
      </c>
      <c r="E993" s="519" t="str">
        <f>Raiz!$C$55</f>
        <v>INCRA</v>
      </c>
      <c r="F993" s="519"/>
      <c r="G993" s="519"/>
      <c r="H993" s="519"/>
      <c r="I993" s="60">
        <f>Raiz!$G$55</f>
        <v>2E-3</v>
      </c>
      <c r="J993" s="57">
        <f>ROUND((J974+J984)*$I993,2)</f>
        <v>24.13</v>
      </c>
      <c r="K993" s="19"/>
      <c r="L993" s="19"/>
    </row>
    <row r="994" spans="1:12" ht="18" customHeight="1" x14ac:dyDescent="0.2">
      <c r="A994" s="99">
        <f t="shared" si="87"/>
        <v>2</v>
      </c>
      <c r="B994" s="99" t="str">
        <f t="shared" si="88"/>
        <v>Vigilante armado noturno - 12x36h - SUPERVISOR</v>
      </c>
      <c r="C994" s="99" t="str">
        <f t="shared" si="89"/>
        <v>FOZ DO IGUAÇU</v>
      </c>
      <c r="D994" s="41" t="str">
        <f>Raiz!$B$56</f>
        <v>H</v>
      </c>
      <c r="E994" s="519" t="str">
        <f>Raiz!$C$56</f>
        <v>FGTS</v>
      </c>
      <c r="F994" s="519"/>
      <c r="G994" s="519"/>
      <c r="H994" s="519"/>
      <c r="I994" s="60">
        <f>Raiz!$G$56</f>
        <v>0.08</v>
      </c>
      <c r="J994" s="57">
        <f>ROUND((J974+J984)*$I994,2)</f>
        <v>965.07</v>
      </c>
      <c r="K994" s="19"/>
      <c r="L994" s="19"/>
    </row>
    <row r="995" spans="1:12" ht="18" customHeight="1" x14ac:dyDescent="0.2">
      <c r="A995" s="99">
        <f t="shared" si="87"/>
        <v>2</v>
      </c>
      <c r="B995" s="99" t="str">
        <f t="shared" si="88"/>
        <v>Vigilante armado noturno - 12x36h - SUPERVISOR</v>
      </c>
      <c r="C995" s="99" t="str">
        <f t="shared" si="89"/>
        <v>FOZ DO IGUAÇU</v>
      </c>
      <c r="D995" s="554" t="str">
        <f>Raiz!$B$57</f>
        <v>Total do Submódulo 2.2</v>
      </c>
      <c r="E995" s="554"/>
      <c r="F995" s="554"/>
      <c r="G995" s="554"/>
      <c r="H995" s="554"/>
      <c r="I995" s="66">
        <f>SUM(I987:I994)</f>
        <v>0.36800000000000005</v>
      </c>
      <c r="J995" s="54">
        <f>SUM(J987:J994)</f>
        <v>4439.32</v>
      </c>
      <c r="K995" s="19"/>
      <c r="L995" s="19"/>
    </row>
    <row r="996" spans="1:12" ht="13.5" customHeight="1" x14ac:dyDescent="0.2">
      <c r="A996" s="99">
        <f t="shared" si="87"/>
        <v>2</v>
      </c>
      <c r="B996" s="99" t="str">
        <f t="shared" si="88"/>
        <v>Vigilante armado noturno - 12x36h - SUPERVISOR</v>
      </c>
      <c r="C996" s="99" t="str">
        <f t="shared" si="89"/>
        <v>FOZ DO IGUAÇU</v>
      </c>
      <c r="D996" s="19"/>
      <c r="E996" s="19"/>
      <c r="F996" s="19"/>
      <c r="G996" s="19"/>
      <c r="H996" s="19"/>
      <c r="I996" s="19"/>
      <c r="J996" s="19"/>
      <c r="K996" s="19"/>
      <c r="L996" s="19"/>
    </row>
    <row r="997" spans="1:12" ht="18" customHeight="1" x14ac:dyDescent="0.2">
      <c r="A997" s="99">
        <f t="shared" si="87"/>
        <v>2</v>
      </c>
      <c r="B997" s="99" t="str">
        <f t="shared" si="88"/>
        <v>Vigilante armado noturno - 12x36h - SUPERVISOR</v>
      </c>
      <c r="C997" s="99" t="str">
        <f t="shared" si="89"/>
        <v>FOZ DO IGUAÇU</v>
      </c>
      <c r="D997" s="520" t="str">
        <f>Raiz!$B$59</f>
        <v xml:space="preserve"> Submódulo 2.3 - Benefícios Mensais e Diários</v>
      </c>
      <c r="E997" s="520"/>
      <c r="F997" s="520"/>
      <c r="G997" s="520"/>
      <c r="H997" s="520"/>
      <c r="I997" s="520"/>
      <c r="J997" s="520"/>
      <c r="K997" s="19"/>
      <c r="L997" s="19"/>
    </row>
    <row r="998" spans="1:12" ht="49.5" customHeight="1" x14ac:dyDescent="0.2">
      <c r="A998" s="99">
        <f t="shared" si="87"/>
        <v>2</v>
      </c>
      <c r="B998" s="99" t="str">
        <f t="shared" si="88"/>
        <v>Vigilante armado noturno - 12x36h - SUPERVISOR</v>
      </c>
      <c r="C998" s="99" t="str">
        <f t="shared" si="89"/>
        <v>FOZ DO IGUAÇU</v>
      </c>
      <c r="D998" s="41" t="str">
        <f>Raiz!$B$60</f>
        <v>A</v>
      </c>
      <c r="E998" s="67" t="str">
        <f>Raiz!$C$60</f>
        <v>Transporte</v>
      </c>
      <c r="F998" s="68" t="str">
        <f>Raiz!$D$60</f>
        <v>Quantidade</v>
      </c>
      <c r="G998" s="23">
        <f>VLOOKUP(G945,Base!$B$248:$I$254,J950+1,FALSE())</f>
        <v>60</v>
      </c>
      <c r="H998" s="521" t="s">
        <v>278</v>
      </c>
      <c r="I998" s="521"/>
      <c r="J998" s="47">
        <f>IF(ROUND((G998*G963)-(J968*0.06),2)&lt;0,0,ROUND((G998*G963)-(J968*0.06),2))</f>
        <v>0</v>
      </c>
      <c r="K998" s="19"/>
      <c r="L998" s="19"/>
    </row>
    <row r="999" spans="1:12" ht="49.5" x14ac:dyDescent="0.2">
      <c r="A999" s="99">
        <f t="shared" si="87"/>
        <v>2</v>
      </c>
      <c r="B999" s="99" t="str">
        <f t="shared" si="88"/>
        <v>Vigilante armado noturno - 12x36h - SUPERVISOR</v>
      </c>
      <c r="C999" s="99" t="str">
        <f t="shared" si="89"/>
        <v>FOZ DO IGUAÇU</v>
      </c>
      <c r="D999" s="41" t="str">
        <f>Raiz!$B$61</f>
        <v>B</v>
      </c>
      <c r="E999" s="67" t="str">
        <f>Raiz!$C$61</f>
        <v>Auxílio Alimentação</v>
      </c>
      <c r="F999" s="68" t="str">
        <f>Raiz!$D$61</f>
        <v>Quantidade</v>
      </c>
      <c r="G999" s="23">
        <f>VLOOKUP(G945,Base!$B$270:$I$276,J950+1,FALSE())</f>
        <v>30</v>
      </c>
      <c r="H999" s="69" t="s">
        <v>280</v>
      </c>
      <c r="I999" s="70">
        <f>VLOOKUP(G945,Base!$B$281:$I$287,J950+1,FALSE())</f>
        <v>0.2</v>
      </c>
      <c r="J999" s="47">
        <f>ROUND(G964*G999*(1-I999),2)</f>
        <v>1344</v>
      </c>
      <c r="K999" s="24"/>
      <c r="L999" s="24"/>
    </row>
    <row r="1000" spans="1:12" ht="18" customHeight="1" x14ac:dyDescent="0.2">
      <c r="A1000" s="99">
        <f t="shared" si="87"/>
        <v>2</v>
      </c>
      <c r="B1000" s="99" t="str">
        <f t="shared" si="88"/>
        <v>Vigilante armado noturno - 12x36h - SUPERVISOR</v>
      </c>
      <c r="C1000" s="99" t="str">
        <f t="shared" si="89"/>
        <v>FOZ DO IGUAÇU</v>
      </c>
      <c r="D1000" s="41" t="str">
        <f>Raiz!$B$62</f>
        <v>C</v>
      </c>
      <c r="E1000" s="493" t="str">
        <f>Raiz!$C$62</f>
        <v>Convênio Saúde</v>
      </c>
      <c r="F1000" s="493"/>
      <c r="G1000" s="493"/>
      <c r="H1000" s="493"/>
      <c r="I1000" s="493"/>
      <c r="J1000" s="47">
        <f>VLOOKUP(G945,Base!$B$303:$K$309,J950+1,FALSE())</f>
        <v>200.56</v>
      </c>
      <c r="K1000" s="24"/>
      <c r="L1000" s="24"/>
    </row>
    <row r="1001" spans="1:12" ht="18" customHeight="1" x14ac:dyDescent="0.2">
      <c r="A1001" s="99">
        <f t="shared" si="87"/>
        <v>2</v>
      </c>
      <c r="B1001" s="99" t="str">
        <f t="shared" si="88"/>
        <v>Vigilante armado noturno - 12x36h - SUPERVISOR</v>
      </c>
      <c r="C1001" s="99" t="str">
        <f t="shared" si="89"/>
        <v>FOZ DO IGUAÇU</v>
      </c>
      <c r="D1001" s="41" t="str">
        <f>Raiz!$B$63</f>
        <v>D</v>
      </c>
      <c r="E1001" s="493" t="str">
        <f>Raiz!$C$63</f>
        <v>Benefício Social Familiar</v>
      </c>
      <c r="F1001" s="493"/>
      <c r="G1001" s="493"/>
      <c r="H1001" s="493"/>
      <c r="I1001" s="493"/>
      <c r="J1001" s="47">
        <f>VLOOKUP(G945,Base!$B$314:$K$320,J950+1,FALSE())</f>
        <v>0</v>
      </c>
      <c r="K1001" s="24"/>
      <c r="L1001" s="24"/>
    </row>
    <row r="1002" spans="1:12" ht="18" customHeight="1" x14ac:dyDescent="0.2">
      <c r="A1002" s="99">
        <f t="shared" si="87"/>
        <v>2</v>
      </c>
      <c r="B1002" s="99" t="str">
        <f t="shared" si="88"/>
        <v>Vigilante armado noturno - 12x36h - SUPERVISOR</v>
      </c>
      <c r="C1002" s="99" t="str">
        <f t="shared" si="89"/>
        <v>FOZ DO IGUAÇU</v>
      </c>
      <c r="D1002" s="41" t="str">
        <f>Raiz!$B$64</f>
        <v>E</v>
      </c>
      <c r="E1002" s="498" t="str">
        <f>Raiz!$C$64</f>
        <v>Adicional de Assiduidade</v>
      </c>
      <c r="F1002" s="498"/>
      <c r="G1002" s="498"/>
      <c r="H1002" s="498"/>
      <c r="I1002" s="70">
        <f>VLOOKUP(G945,Base!$B$325:$K$331,J950+1,FALSE())</f>
        <v>0</v>
      </c>
      <c r="J1002" s="47">
        <f>ROUND(I1002*J978,2)</f>
        <v>0</v>
      </c>
      <c r="K1002" s="24"/>
      <c r="L1002" s="24"/>
    </row>
    <row r="1003" spans="1:12" ht="18" customHeight="1" x14ac:dyDescent="0.2">
      <c r="A1003" s="99">
        <f t="shared" si="87"/>
        <v>2</v>
      </c>
      <c r="B1003" s="99" t="str">
        <f t="shared" si="88"/>
        <v>Vigilante armado noturno - 12x36h - SUPERVISOR</v>
      </c>
      <c r="C1003" s="99" t="str">
        <f t="shared" si="89"/>
        <v>FOZ DO IGUAÇU</v>
      </c>
      <c r="D1003" s="41" t="str">
        <f>Raiz!$B$65</f>
        <v>F</v>
      </c>
      <c r="E1003" s="493" t="str">
        <f>Raiz!$C$65</f>
        <v>Seguro de Vida</v>
      </c>
      <c r="F1003" s="493"/>
      <c r="G1003" s="493"/>
      <c r="H1003" s="493"/>
      <c r="I1003" s="493"/>
      <c r="J1003" s="47">
        <f>VLOOKUP(G945,Base!$B$336:$K$342,J950+1,FALSE())</f>
        <v>45.49</v>
      </c>
      <c r="K1003" s="24"/>
      <c r="L1003" s="24"/>
    </row>
    <row r="1004" spans="1:12" ht="18" customHeight="1" x14ac:dyDescent="0.2">
      <c r="A1004" s="99">
        <f t="shared" si="87"/>
        <v>2</v>
      </c>
      <c r="B1004" s="99" t="str">
        <f t="shared" si="88"/>
        <v>Vigilante armado noturno - 12x36h - SUPERVISOR</v>
      </c>
      <c r="C1004" s="99" t="str">
        <f t="shared" si="89"/>
        <v>FOZ DO IGUAÇU</v>
      </c>
      <c r="D1004" s="41" t="str">
        <f>Raiz!$B$66</f>
        <v>G</v>
      </c>
      <c r="E1004" s="493" t="str">
        <f>Raiz!$C$66</f>
        <v>Auxílio funeral</v>
      </c>
      <c r="F1004" s="493"/>
      <c r="G1004" s="493"/>
      <c r="H1004" s="493"/>
      <c r="I1004" s="493"/>
      <c r="J1004" s="47">
        <f>VLOOKUP(G945,Base!$B$347:$I$353,J950+1,FALSE())</f>
        <v>1.27</v>
      </c>
      <c r="K1004" s="24"/>
      <c r="L1004" s="24"/>
    </row>
    <row r="1005" spans="1:12" ht="18" customHeight="1" x14ac:dyDescent="0.2">
      <c r="A1005" s="99">
        <f t="shared" ref="A1005:A1036" si="90">A1004</f>
        <v>2</v>
      </c>
      <c r="B1005" s="99" t="str">
        <f t="shared" ref="B1005:B1036" si="91">B1004</f>
        <v>Vigilante armado noturno - 12x36h - SUPERVISOR</v>
      </c>
      <c r="C1005" s="99" t="str">
        <f t="shared" ref="C1005:C1036" si="92">C1004</f>
        <v>FOZ DO IGUAÇU</v>
      </c>
      <c r="D1005" s="41" t="str">
        <f>Raiz!$B$67</f>
        <v>H</v>
      </c>
      <c r="E1005" s="493" t="str">
        <f>Raiz!$C$67</f>
        <v>Auxílio Creche</v>
      </c>
      <c r="F1005" s="493"/>
      <c r="G1005" s="493"/>
      <c r="H1005" s="493"/>
      <c r="I1005" s="493"/>
      <c r="J1005" s="47">
        <f>VLOOKUP(G945,Base!$B$358:$K$364,J950+1,FALSE())</f>
        <v>210.66</v>
      </c>
      <c r="K1005" s="24"/>
      <c r="L1005" s="24"/>
    </row>
    <row r="1006" spans="1:12" ht="18" customHeight="1" x14ac:dyDescent="0.2">
      <c r="A1006" s="99">
        <f t="shared" si="90"/>
        <v>2</v>
      </c>
      <c r="B1006" s="99" t="str">
        <f t="shared" si="91"/>
        <v>Vigilante armado noturno - 12x36h - SUPERVISOR</v>
      </c>
      <c r="C1006" s="99" t="str">
        <f t="shared" si="92"/>
        <v>FOZ DO IGUAÇU</v>
      </c>
      <c r="D1006" s="550" t="str">
        <f>Raiz!$B$68</f>
        <v> Total do Submódulo 2.3</v>
      </c>
      <c r="E1006" s="550"/>
      <c r="F1006" s="550"/>
      <c r="G1006" s="550"/>
      <c r="H1006" s="550"/>
      <c r="I1006" s="550"/>
      <c r="J1006" s="54">
        <f>SUM(J998:J1005)</f>
        <v>1801.98</v>
      </c>
      <c r="K1006" s="19"/>
      <c r="L1006" s="19"/>
    </row>
    <row r="1007" spans="1:12" ht="13.5" customHeight="1" x14ac:dyDescent="0.2">
      <c r="A1007" s="99">
        <f t="shared" si="90"/>
        <v>2</v>
      </c>
      <c r="B1007" s="99" t="str">
        <f t="shared" si="91"/>
        <v>Vigilante armado noturno - 12x36h - SUPERVISOR</v>
      </c>
      <c r="C1007" s="99" t="str">
        <f t="shared" si="92"/>
        <v>FOZ DO IGUAÇU</v>
      </c>
      <c r="D1007" s="19"/>
      <c r="E1007" s="19"/>
      <c r="F1007" s="19"/>
      <c r="G1007" s="19"/>
      <c r="H1007" s="19"/>
      <c r="I1007" s="19"/>
      <c r="J1007" s="19"/>
      <c r="K1007" s="19"/>
      <c r="L1007" s="19"/>
    </row>
    <row r="1008" spans="1:12" ht="18" customHeight="1" x14ac:dyDescent="0.2">
      <c r="A1008" s="99">
        <f t="shared" si="90"/>
        <v>2</v>
      </c>
      <c r="B1008" s="99" t="str">
        <f t="shared" si="91"/>
        <v>Vigilante armado noturno - 12x36h - SUPERVISOR</v>
      </c>
      <c r="C1008" s="99" t="str">
        <f t="shared" si="92"/>
        <v>FOZ DO IGUAÇU</v>
      </c>
      <c r="D1008" s="518" t="str">
        <f>Raiz!$B$70</f>
        <v>Quadro-Resumo do Módulo 2 - Encargos e Benefícios Anuais, Mensais e Diários</v>
      </c>
      <c r="E1008" s="518"/>
      <c r="F1008" s="518"/>
      <c r="G1008" s="518"/>
      <c r="H1008" s="518"/>
      <c r="I1008" s="518"/>
      <c r="J1008" s="73" t="str">
        <f>Raiz!$H$70</f>
        <v>Valor R$</v>
      </c>
      <c r="K1008" s="19"/>
      <c r="L1008" s="19"/>
    </row>
    <row r="1009" spans="1:12" ht="18" customHeight="1" x14ac:dyDescent="0.2">
      <c r="A1009" s="99">
        <f t="shared" si="90"/>
        <v>2</v>
      </c>
      <c r="B1009" s="99" t="str">
        <f t="shared" si="91"/>
        <v>Vigilante armado noturno - 12x36h - SUPERVISOR</v>
      </c>
      <c r="C1009" s="99" t="str">
        <f t="shared" si="92"/>
        <v>FOZ DO IGUAÇU</v>
      </c>
      <c r="D1009" s="41" t="str">
        <f>Raiz!$B$71</f>
        <v>2.1</v>
      </c>
      <c r="E1009" s="493" t="str">
        <f>Raiz!$C$71</f>
        <v>13º Salário e Adicional de Férias</v>
      </c>
      <c r="F1009" s="493"/>
      <c r="G1009" s="493"/>
      <c r="H1009" s="493"/>
      <c r="I1009" s="493"/>
      <c r="J1009" s="74">
        <f>J984</f>
        <v>1206.33</v>
      </c>
      <c r="K1009" s="19"/>
      <c r="L1009" s="19"/>
    </row>
    <row r="1010" spans="1:12" ht="18" customHeight="1" x14ac:dyDescent="0.2">
      <c r="A1010" s="99">
        <f t="shared" si="90"/>
        <v>2</v>
      </c>
      <c r="B1010" s="99" t="str">
        <f t="shared" si="91"/>
        <v>Vigilante armado noturno - 12x36h - SUPERVISOR</v>
      </c>
      <c r="C1010" s="99" t="str">
        <f t="shared" si="92"/>
        <v>FOZ DO IGUAÇU</v>
      </c>
      <c r="D1010" s="41" t="str">
        <f>Raiz!$B$72</f>
        <v>2.2</v>
      </c>
      <c r="E1010" s="493" t="str">
        <f>Raiz!$C$72</f>
        <v>Encargos Previdenciários (GPS), FGTS e outras contribuições</v>
      </c>
      <c r="F1010" s="493"/>
      <c r="G1010" s="493"/>
      <c r="H1010" s="493"/>
      <c r="I1010" s="493"/>
      <c r="J1010" s="74">
        <f>J995</f>
        <v>4439.32</v>
      </c>
      <c r="K1010" s="19"/>
      <c r="L1010" s="19"/>
    </row>
    <row r="1011" spans="1:12" ht="18" customHeight="1" x14ac:dyDescent="0.2">
      <c r="A1011" s="99">
        <f t="shared" si="90"/>
        <v>2</v>
      </c>
      <c r="B1011" s="99" t="str">
        <f t="shared" si="91"/>
        <v>Vigilante armado noturno - 12x36h - SUPERVISOR</v>
      </c>
      <c r="C1011" s="99" t="str">
        <f t="shared" si="92"/>
        <v>FOZ DO IGUAÇU</v>
      </c>
      <c r="D1011" s="41" t="str">
        <f>Raiz!$B$73</f>
        <v>2.3</v>
      </c>
      <c r="E1011" s="493" t="str">
        <f>Raiz!$C$73</f>
        <v>Benefícios Mensais e Diários</v>
      </c>
      <c r="F1011" s="493"/>
      <c r="G1011" s="493"/>
      <c r="H1011" s="493"/>
      <c r="I1011" s="493"/>
      <c r="J1011" s="74">
        <f>J1006</f>
        <v>1801.98</v>
      </c>
      <c r="K1011" s="19"/>
      <c r="L1011" s="19"/>
    </row>
    <row r="1012" spans="1:12" ht="18" customHeight="1" x14ac:dyDescent="0.2">
      <c r="A1012" s="99">
        <f t="shared" si="90"/>
        <v>2</v>
      </c>
      <c r="B1012" s="99" t="str">
        <f t="shared" si="91"/>
        <v>Vigilante armado noturno - 12x36h - SUPERVISOR</v>
      </c>
      <c r="C1012" s="99" t="str">
        <f t="shared" si="92"/>
        <v>FOZ DO IGUAÇU</v>
      </c>
      <c r="D1012" s="550" t="str">
        <f>Raiz!$B$74</f>
        <v> Total do Módulo 2 - Encargos e Benefícios Anuais, mensais e Diários</v>
      </c>
      <c r="E1012" s="550"/>
      <c r="F1012" s="550"/>
      <c r="G1012" s="550"/>
      <c r="H1012" s="550"/>
      <c r="I1012" s="550"/>
      <c r="J1012" s="54">
        <f>SUM(J1009:J1011)</f>
        <v>7447.6299999999992</v>
      </c>
      <c r="K1012" s="19"/>
      <c r="L1012" s="19"/>
    </row>
    <row r="1013" spans="1:12" ht="13.5" customHeight="1" x14ac:dyDescent="0.2">
      <c r="A1013" s="99">
        <f t="shared" si="90"/>
        <v>2</v>
      </c>
      <c r="B1013" s="99" t="str">
        <f t="shared" si="91"/>
        <v>Vigilante armado noturno - 12x36h - SUPERVISOR</v>
      </c>
      <c r="C1013" s="99" t="str">
        <f t="shared" si="92"/>
        <v>FOZ DO IGUAÇU</v>
      </c>
      <c r="D1013" s="19"/>
      <c r="E1013" s="19"/>
      <c r="F1013" s="19"/>
      <c r="G1013" s="19"/>
      <c r="H1013" s="19"/>
      <c r="I1013" s="19"/>
      <c r="J1013" s="19"/>
      <c r="K1013" s="19"/>
      <c r="L1013" s="19"/>
    </row>
    <row r="1014" spans="1:12" ht="18" customHeight="1" x14ac:dyDescent="0.2">
      <c r="A1014" s="99">
        <f t="shared" si="90"/>
        <v>2</v>
      </c>
      <c r="B1014" s="99" t="str">
        <f t="shared" si="91"/>
        <v>Vigilante armado noturno - 12x36h - SUPERVISOR</v>
      </c>
      <c r="C1014" s="99" t="str">
        <f t="shared" si="92"/>
        <v>FOZ DO IGUAÇU</v>
      </c>
      <c r="D1014" s="510" t="str">
        <f>Raiz!$B$76</f>
        <v>MÓDULO 3 – PROVISÃO PARA RESCISÃO</v>
      </c>
      <c r="E1014" s="510"/>
      <c r="F1014" s="510"/>
      <c r="G1014" s="510"/>
      <c r="H1014" s="510"/>
      <c r="I1014" s="45" t="str">
        <f>Raiz!$G$76</f>
        <v>%</v>
      </c>
      <c r="J1014" s="46" t="str">
        <f>Raiz!$H$76</f>
        <v>Valor R$</v>
      </c>
      <c r="K1014" s="19"/>
      <c r="L1014" s="19"/>
    </row>
    <row r="1015" spans="1:12" ht="28.5" customHeight="1" x14ac:dyDescent="0.2">
      <c r="A1015" s="99">
        <f t="shared" si="90"/>
        <v>2</v>
      </c>
      <c r="B1015" s="99" t="str">
        <f t="shared" si="91"/>
        <v>Vigilante armado noturno - 12x36h - SUPERVISOR</v>
      </c>
      <c r="C1015" s="99" t="str">
        <f t="shared" si="92"/>
        <v>FOZ DO IGUAÇU</v>
      </c>
      <c r="D1015" s="75" t="str">
        <f>Raiz!$B$77</f>
        <v>A</v>
      </c>
      <c r="E1015" s="26" t="s">
        <v>296</v>
      </c>
      <c r="F1015" s="498" t="s">
        <v>297</v>
      </c>
      <c r="G1015" s="498"/>
      <c r="H1015" s="498"/>
      <c r="I1015" s="76">
        <f>(1/12+1/12/12+1/12/12+1/12/12/3)*30/30*VLOOKUP(J940,Base!$B$29:$S$30,2)</f>
        <v>4.9768518518518521E-3</v>
      </c>
      <c r="J1015" s="47">
        <f>ROUND(I1015*(J974+J984),2)</f>
        <v>60.04</v>
      </c>
      <c r="K1015" s="19"/>
      <c r="L1015" s="19"/>
    </row>
    <row r="1016" spans="1:12" ht="18" customHeight="1" x14ac:dyDescent="0.2">
      <c r="A1016" s="99">
        <f t="shared" si="90"/>
        <v>2</v>
      </c>
      <c r="B1016" s="99" t="str">
        <f t="shared" si="91"/>
        <v>Vigilante armado noturno - 12x36h - SUPERVISOR</v>
      </c>
      <c r="C1016" s="99" t="str">
        <f t="shared" si="92"/>
        <v>FOZ DO IGUAÇU</v>
      </c>
      <c r="D1016" s="41" t="str">
        <f>Raiz!$B$78</f>
        <v>B</v>
      </c>
      <c r="E1016" s="498" t="s">
        <v>298</v>
      </c>
      <c r="F1016" s="498"/>
      <c r="G1016" s="498"/>
      <c r="H1016" s="498"/>
      <c r="I1016" s="76">
        <f>I994*I1015</f>
        <v>3.9814814814814818E-4</v>
      </c>
      <c r="J1016" s="47">
        <f>ROUND((J974+J982)*I1016,2)</f>
        <v>4.68</v>
      </c>
      <c r="K1016" s="19"/>
      <c r="L1016" s="19"/>
    </row>
    <row r="1017" spans="1:12" ht="24.75" customHeight="1" x14ac:dyDescent="0.2">
      <c r="A1017" s="99">
        <f t="shared" si="90"/>
        <v>2</v>
      </c>
      <c r="B1017" s="99" t="str">
        <f t="shared" si="91"/>
        <v>Vigilante armado noturno - 12x36h - SUPERVISOR</v>
      </c>
      <c r="C1017" s="99" t="str">
        <f t="shared" si="92"/>
        <v>FOZ DO IGUAÇU</v>
      </c>
      <c r="D1017" s="75" t="str">
        <f>Raiz!$B$79</f>
        <v>C</v>
      </c>
      <c r="E1017" s="26" t="s">
        <v>299</v>
      </c>
      <c r="F1017" s="517" t="s">
        <v>300</v>
      </c>
      <c r="G1017" s="517"/>
      <c r="H1017" s="517"/>
      <c r="I1017" s="76">
        <f>1/30*7/G947*1</f>
        <v>9.7222222222222224E-3</v>
      </c>
      <c r="J1017" s="47">
        <f>ROUND((J974+J984)/30*7/20,2)</f>
        <v>140.74</v>
      </c>
      <c r="K1017" s="19"/>
      <c r="L1017" s="19"/>
    </row>
    <row r="1018" spans="1:12" ht="18" customHeight="1" x14ac:dyDescent="0.2">
      <c r="A1018" s="99">
        <f t="shared" si="90"/>
        <v>2</v>
      </c>
      <c r="B1018" s="99" t="str">
        <f t="shared" si="91"/>
        <v>Vigilante armado noturno - 12x36h - SUPERVISOR</v>
      </c>
      <c r="C1018" s="99" t="str">
        <f t="shared" si="92"/>
        <v>FOZ DO IGUAÇU</v>
      </c>
      <c r="D1018" s="41" t="str">
        <f>Raiz!$B$80</f>
        <v>D</v>
      </c>
      <c r="E1018" s="498" t="s">
        <v>301</v>
      </c>
      <c r="F1018" s="498"/>
      <c r="G1018" s="498"/>
      <c r="H1018" s="498"/>
      <c r="I1018" s="76">
        <f>I995*I1017</f>
        <v>3.5777777777777782E-3</v>
      </c>
      <c r="J1018" s="47">
        <f>ROUND(I1018*(J974+J984),2)</f>
        <v>43.16</v>
      </c>
      <c r="K1018" s="19"/>
      <c r="L1018" s="19"/>
    </row>
    <row r="1019" spans="1:12" ht="18" customHeight="1" x14ac:dyDescent="0.2">
      <c r="A1019" s="99">
        <f t="shared" si="90"/>
        <v>2</v>
      </c>
      <c r="B1019" s="99" t="str">
        <f t="shared" si="91"/>
        <v>Vigilante armado noturno - 12x36h - SUPERVISOR</v>
      </c>
      <c r="C1019" s="99" t="str">
        <f t="shared" si="92"/>
        <v>FOZ DO IGUAÇU</v>
      </c>
      <c r="D1019" s="41" t="str">
        <f>Raiz!$B$81</f>
        <v>E</v>
      </c>
      <c r="E1019" s="498" t="s">
        <v>302</v>
      </c>
      <c r="F1019" s="498"/>
      <c r="G1019" s="498"/>
      <c r="H1019" s="498"/>
      <c r="I1019" s="79">
        <f>I994*0.4*ROUND(1+1/12*2+1/12/3,2)+0.4*I994*ROUND(1+1/12*2+1/12/3,2)*VLOOKUP(J940,Base!$B$29:$S$30,2)</f>
        <v>3.9983999999999999E-2</v>
      </c>
      <c r="J1019" s="47">
        <f>ROUND((J974+J982)*I1019,2)</f>
        <v>470.28</v>
      </c>
      <c r="K1019" s="19"/>
      <c r="L1019" s="19"/>
    </row>
    <row r="1020" spans="1:12" ht="18" customHeight="1" x14ac:dyDescent="0.2">
      <c r="A1020" s="99">
        <f t="shared" si="90"/>
        <v>2</v>
      </c>
      <c r="B1020" s="99" t="str">
        <f t="shared" si="91"/>
        <v>Vigilante armado noturno - 12x36h - SUPERVISOR</v>
      </c>
      <c r="C1020" s="99" t="str">
        <f t="shared" si="92"/>
        <v>FOZ DO IGUAÇU</v>
      </c>
      <c r="D1020" s="556" t="str">
        <f>Raiz!$B$82</f>
        <v>Total do Módulo 3 - Provisão para Rescisão</v>
      </c>
      <c r="E1020" s="556"/>
      <c r="F1020" s="556"/>
      <c r="G1020" s="556"/>
      <c r="H1020" s="556"/>
      <c r="I1020" s="556"/>
      <c r="J1020" s="54">
        <f>SUM(J1015:J1019)</f>
        <v>718.9</v>
      </c>
      <c r="K1020" s="19"/>
      <c r="L1020" s="19"/>
    </row>
    <row r="1021" spans="1:12" ht="13.5" customHeight="1" x14ac:dyDescent="0.2">
      <c r="A1021" s="99">
        <f t="shared" si="90"/>
        <v>2</v>
      </c>
      <c r="B1021" s="99" t="str">
        <f t="shared" si="91"/>
        <v>Vigilante armado noturno - 12x36h - SUPERVISOR</v>
      </c>
      <c r="C1021" s="99" t="str">
        <f t="shared" si="92"/>
        <v>FOZ DO IGUAÇU</v>
      </c>
      <c r="D1021" s="19"/>
      <c r="E1021" s="19"/>
      <c r="F1021" s="19"/>
      <c r="G1021" s="19"/>
      <c r="H1021" s="19"/>
      <c r="I1021" s="19"/>
      <c r="J1021" s="19"/>
      <c r="K1021" s="19"/>
      <c r="L1021" s="19"/>
    </row>
    <row r="1022" spans="1:12" ht="18" customHeight="1" x14ac:dyDescent="0.2">
      <c r="A1022" s="99">
        <f t="shared" si="90"/>
        <v>2</v>
      </c>
      <c r="B1022" s="99" t="str">
        <f t="shared" si="91"/>
        <v>Vigilante armado noturno - 12x36h - SUPERVISOR</v>
      </c>
      <c r="C1022" s="99" t="str">
        <f t="shared" si="92"/>
        <v>FOZ DO IGUAÇU</v>
      </c>
      <c r="D1022" s="523" t="str">
        <f>Raiz!$B$84</f>
        <v>MÓDULO 4 – CUSTO DE REPOSIÇÃO DO PROFISSIONAL AUSENTE</v>
      </c>
      <c r="E1022" s="523"/>
      <c r="F1022" s="523"/>
      <c r="G1022" s="523"/>
      <c r="H1022" s="523"/>
      <c r="I1022" s="80" t="str">
        <f>Raiz!$G$84</f>
        <v>%</v>
      </c>
      <c r="J1022" s="81" t="str">
        <f>Raiz!$H$84</f>
        <v>Valor R$</v>
      </c>
      <c r="K1022" s="19"/>
      <c r="L1022" s="19"/>
    </row>
    <row r="1023" spans="1:12" ht="39.75" customHeight="1" x14ac:dyDescent="0.2">
      <c r="A1023" s="99">
        <f t="shared" si="90"/>
        <v>2</v>
      </c>
      <c r="B1023" s="99" t="str">
        <f t="shared" si="91"/>
        <v>Vigilante armado noturno - 12x36h - SUPERVISOR</v>
      </c>
      <c r="C1023" s="99" t="str">
        <f t="shared" si="92"/>
        <v>FOZ DO IGUAÇU</v>
      </c>
      <c r="D1023" s="511" t="str">
        <f>Raiz!$B$85</f>
        <v>Base de Cálculo para o Custo de Reposição do Profissional Ausente (substituto): BCCPA = MÓDULO 1 (Rem1) + MÓDULO 2 (sem VA e VT) + MÓDULO 3 - exceto o Afastamento maternidade, pois a Remuneração e o 13º Salário são compensados pelo INSS - Conforme item 89 do Relatório do Acórdão TCU nº 1.753/2008 – Plenário).</v>
      </c>
      <c r="E1023" s="511"/>
      <c r="F1023" s="511"/>
      <c r="G1023" s="511"/>
      <c r="H1023" s="511"/>
      <c r="I1023" s="511"/>
      <c r="J1023" s="511"/>
      <c r="K1023" s="19"/>
      <c r="L1023" s="19"/>
    </row>
    <row r="1024" spans="1:12" ht="24.75" customHeight="1" x14ac:dyDescent="0.2">
      <c r="A1024" s="99">
        <f t="shared" si="90"/>
        <v>2</v>
      </c>
      <c r="B1024" s="99" t="str">
        <f t="shared" si="91"/>
        <v>Vigilante armado noturno - 12x36h - SUPERVISOR</v>
      </c>
      <c r="C1024" s="99" t="str">
        <f t="shared" si="92"/>
        <v>FOZ DO IGUAÇU</v>
      </c>
      <c r="D1024" s="500" t="str">
        <f>Raiz!$B$86</f>
        <v>MÓDULO 1</v>
      </c>
      <c r="E1024" s="500"/>
      <c r="F1024" s="82" t="str">
        <f>Raiz!$D$86</f>
        <v>MÓDULO 2
(sem VA e VT ou apenas sem VT)</v>
      </c>
      <c r="G1024" s="82" t="str">
        <f>Raiz!$E$86</f>
        <v>MÓDULO 3</v>
      </c>
      <c r="H1024" s="478" t="str">
        <f>Raiz!$F$86</f>
        <v>BCCPA</v>
      </c>
      <c r="I1024" s="478"/>
      <c r="J1024" s="83" t="str">
        <f>Raiz!$H$86</f>
        <v>VA nas Férias</v>
      </c>
      <c r="K1024" s="19"/>
      <c r="L1024" s="19"/>
    </row>
    <row r="1025" spans="1:14" ht="18" customHeight="1" x14ac:dyDescent="0.2">
      <c r="A1025" s="99">
        <f t="shared" si="90"/>
        <v>2</v>
      </c>
      <c r="B1025" s="99" t="str">
        <f t="shared" si="91"/>
        <v>Vigilante armado noturno - 12x36h - SUPERVISOR</v>
      </c>
      <c r="C1025" s="99" t="str">
        <f t="shared" si="92"/>
        <v>FOZ DO IGUAÇU</v>
      </c>
      <c r="D1025" s="557">
        <f>J978</f>
        <v>11322.476000000002</v>
      </c>
      <c r="E1025" s="557"/>
      <c r="F1025" s="84">
        <f>IF(J1025="S",(J1012-J998),IF(J1025="N",(J1012-(J998+J999))))</f>
        <v>7447.6299999999992</v>
      </c>
      <c r="G1025" s="84">
        <f>J1020</f>
        <v>718.9</v>
      </c>
      <c r="H1025" s="514">
        <f>SUM(D1025:G1025)</f>
        <v>19489.006000000001</v>
      </c>
      <c r="I1025" s="514"/>
      <c r="J1025" s="85" t="str">
        <f>VLOOKUP($G945,Base!$B$292:$I$298,$J950+1,FALSE())</f>
        <v>S</v>
      </c>
      <c r="K1025" s="19"/>
      <c r="L1025" s="61"/>
      <c r="N1025" s="107"/>
    </row>
    <row r="1026" spans="1:14" ht="49.5" customHeight="1" x14ac:dyDescent="0.2">
      <c r="A1026" s="99">
        <f t="shared" si="90"/>
        <v>2</v>
      </c>
      <c r="B1026" s="99" t="str">
        <f t="shared" si="91"/>
        <v>Vigilante armado noturno - 12x36h - SUPERVISOR</v>
      </c>
      <c r="C1026" s="99" t="str">
        <f t="shared" si="92"/>
        <v>FOZ DO IGUAÇU</v>
      </c>
      <c r="D1026" s="515" t="s">
        <v>311</v>
      </c>
      <c r="E1026" s="515"/>
      <c r="F1026" s="515"/>
      <c r="G1026" s="516" t="s">
        <v>312</v>
      </c>
      <c r="H1026" s="516"/>
      <c r="I1026" s="87" t="s">
        <v>313</v>
      </c>
      <c r="J1026" s="86" t="s">
        <v>245</v>
      </c>
      <c r="K1026" s="19"/>
      <c r="L1026" s="19"/>
    </row>
    <row r="1027" spans="1:14" ht="49.5" customHeight="1" x14ac:dyDescent="0.2">
      <c r="A1027" s="99">
        <f t="shared" si="90"/>
        <v>2</v>
      </c>
      <c r="B1027" s="99" t="str">
        <f t="shared" si="91"/>
        <v>Vigilante armado noturno - 12x36h - SUPERVISOR</v>
      </c>
      <c r="C1027" s="99" t="str">
        <f t="shared" si="92"/>
        <v>FOZ DO IGUAÇU</v>
      </c>
      <c r="D1027" s="75" t="s">
        <v>215</v>
      </c>
      <c r="E1027" s="498" t="s">
        <v>314</v>
      </c>
      <c r="F1027" s="498"/>
      <c r="G1027" s="498" t="s">
        <v>315</v>
      </c>
      <c r="H1027" s="498"/>
      <c r="I1027" s="76">
        <f>VLOOKUP(J940,Base!$B$29:$P$30,3)</f>
        <v>0.5</v>
      </c>
      <c r="J1027" s="47">
        <f>ROUND((D1025/12)+(F1025+G1025)*I1027/12,2)</f>
        <v>1283.81</v>
      </c>
      <c r="K1027" s="19"/>
      <c r="L1027" s="19"/>
    </row>
    <row r="1028" spans="1:14" ht="18" customHeight="1" x14ac:dyDescent="0.2">
      <c r="A1028" s="99">
        <f t="shared" si="90"/>
        <v>2</v>
      </c>
      <c r="B1028" s="99" t="str">
        <f t="shared" si="91"/>
        <v>Vigilante armado noturno - 12x36h - SUPERVISOR</v>
      </c>
      <c r="C1028" s="99" t="str">
        <f t="shared" si="92"/>
        <v>FOZ DO IGUAÇU</v>
      </c>
      <c r="D1028" s="41" t="s">
        <v>217</v>
      </c>
      <c r="E1028" s="502" t="s">
        <v>317</v>
      </c>
      <c r="F1028" s="502"/>
      <c r="G1028" s="498" t="s">
        <v>318</v>
      </c>
      <c r="H1028" s="498"/>
      <c r="I1028" s="56">
        <f>VLOOKUP(J940,Base!$B$29:$P$30,5)</f>
        <v>1</v>
      </c>
      <c r="J1028" s="47">
        <f>ROUND(H1025/30*VLOOKUP(J940,Base!$B$29:$P$30,4)/12*I1028,2)</f>
        <v>54.14</v>
      </c>
      <c r="K1028" s="19"/>
      <c r="L1028" s="19"/>
    </row>
    <row r="1029" spans="1:14" ht="18" customHeight="1" x14ac:dyDescent="0.2">
      <c r="A1029" s="99">
        <f t="shared" si="90"/>
        <v>2</v>
      </c>
      <c r="B1029" s="99" t="str">
        <f t="shared" si="91"/>
        <v>Vigilante armado noturno - 12x36h - SUPERVISOR</v>
      </c>
      <c r="C1029" s="99" t="str">
        <f t="shared" si="92"/>
        <v>FOZ DO IGUAÇU</v>
      </c>
      <c r="D1029" s="41" t="s">
        <v>219</v>
      </c>
      <c r="E1029" s="498" t="s">
        <v>319</v>
      </c>
      <c r="F1029" s="498"/>
      <c r="G1029" s="498" t="s">
        <v>318</v>
      </c>
      <c r="H1029" s="498"/>
      <c r="I1029" s="56">
        <f>VLOOKUP(J940,Base!$B$29:$P$30,7)</f>
        <v>1.4999999999999999E-2</v>
      </c>
      <c r="J1029" s="47">
        <f>ROUND(H1025/30*VLOOKUP(J940,Base!$B$29:$P$30,6)/12*I1029,2)</f>
        <v>4.0599999999999996</v>
      </c>
      <c r="K1029" s="19"/>
      <c r="L1029" s="19"/>
    </row>
    <row r="1030" spans="1:14" ht="18" customHeight="1" x14ac:dyDescent="0.2">
      <c r="A1030" s="99">
        <f t="shared" si="90"/>
        <v>2</v>
      </c>
      <c r="B1030" s="99" t="str">
        <f t="shared" si="91"/>
        <v>Vigilante armado noturno - 12x36h - SUPERVISOR</v>
      </c>
      <c r="C1030" s="99" t="str">
        <f t="shared" si="92"/>
        <v>FOZ DO IGUAÇU</v>
      </c>
      <c r="D1030" s="41" t="s">
        <v>221</v>
      </c>
      <c r="E1030" s="498" t="s">
        <v>320</v>
      </c>
      <c r="F1030" s="498"/>
      <c r="G1030" s="498" t="s">
        <v>318</v>
      </c>
      <c r="H1030" s="498"/>
      <c r="I1030" s="56">
        <f>VLOOKUP(J940,Base!$B$29:$P$30,9)</f>
        <v>7.7999999999999996E-3</v>
      </c>
      <c r="J1030" s="47">
        <f>ROUND(H1025/30*VLOOKUP(J940,Base!$B$29:$P$30,8)/12*I1030,2)</f>
        <v>6.33</v>
      </c>
      <c r="K1030" s="19"/>
      <c r="L1030" s="19"/>
    </row>
    <row r="1031" spans="1:14" ht="36" customHeight="1" x14ac:dyDescent="0.2">
      <c r="A1031" s="99">
        <f t="shared" si="90"/>
        <v>2</v>
      </c>
      <c r="B1031" s="99" t="str">
        <f t="shared" si="91"/>
        <v>Vigilante armado noturno - 12x36h - SUPERVISOR</v>
      </c>
      <c r="C1031" s="99" t="str">
        <f t="shared" si="92"/>
        <v>FOZ DO IGUAÇU</v>
      </c>
      <c r="D1031" s="41" t="s">
        <v>223</v>
      </c>
      <c r="E1031" s="498" t="s">
        <v>321</v>
      </c>
      <c r="F1031" s="498"/>
      <c r="G1031" s="506" t="s">
        <v>322</v>
      </c>
      <c r="H1031" s="506"/>
      <c r="I1031" s="56">
        <f>VLOOKUP(J940,Base!$B$29:$P$30,11)</f>
        <v>0.02</v>
      </c>
      <c r="J1031" s="47">
        <f>((D1025/12+D1025/12/3)*(1+I995)+I994*D1025+I995*D1025/12+J1006-J999-J998-J1002+J1020)/30*VLOOKUP(J940,Base!$B$29:$P$30,10)/12*I1031</f>
        <v>27.672780195555557</v>
      </c>
      <c r="K1031" s="19"/>
      <c r="L1031" s="19"/>
    </row>
    <row r="1032" spans="1:14" ht="33.75" customHeight="1" x14ac:dyDescent="0.2">
      <c r="A1032" s="99">
        <f t="shared" si="90"/>
        <v>2</v>
      </c>
      <c r="B1032" s="99" t="str">
        <f t="shared" si="91"/>
        <v>Vigilante armado noturno - 12x36h - SUPERVISOR</v>
      </c>
      <c r="C1032" s="99" t="str">
        <f t="shared" si="92"/>
        <v>FOZ DO IGUAÇU</v>
      </c>
      <c r="D1032" s="41" t="s">
        <v>225</v>
      </c>
      <c r="E1032" s="506" t="s">
        <v>324</v>
      </c>
      <c r="F1032" s="506"/>
      <c r="G1032" s="498" t="s">
        <v>325</v>
      </c>
      <c r="H1032" s="498"/>
      <c r="I1032" s="76">
        <f>VLOOKUP(J940,Base!$B$29:$P$30,13)</f>
        <v>1</v>
      </c>
      <c r="J1032" s="47">
        <f>ROUND((H1025-J995+J994)/30*VLOOKUP(J940,Base!$B$29:$P$30,12)/12*I1032,2)</f>
        <v>133.46</v>
      </c>
      <c r="K1032" s="19"/>
      <c r="L1032" s="19"/>
    </row>
    <row r="1033" spans="1:14" ht="30.75" customHeight="1" x14ac:dyDescent="0.2">
      <c r="A1033" s="99">
        <f t="shared" si="90"/>
        <v>2</v>
      </c>
      <c r="B1033" s="99" t="str">
        <f t="shared" si="91"/>
        <v>Vigilante armado noturno - 12x36h - SUPERVISOR</v>
      </c>
      <c r="C1033" s="99" t="str">
        <f t="shared" si="92"/>
        <v>FOZ DO IGUAÇU</v>
      </c>
      <c r="D1033" s="75" t="s">
        <v>253</v>
      </c>
      <c r="E1033" s="508" t="s">
        <v>326</v>
      </c>
      <c r="F1033" s="508"/>
      <c r="G1033" s="478" t="s">
        <v>327</v>
      </c>
      <c r="H1033" s="478"/>
      <c r="I1033" s="88" t="str">
        <f>VLOOKUP(G945,Base!$B$236:$I$243,J950+1,FALSE())</f>
        <v>N</v>
      </c>
      <c r="J1033" s="47">
        <f>IF(I1033="S",(((H1025)/G961*12)*(VLOOKUP(J940,Base!$B$29:$P$30,14))*(VLOOKUP(J940,Base!$B$29:$P$30,15))),IF(I1033="N",0))</f>
        <v>0</v>
      </c>
      <c r="K1033" s="19"/>
      <c r="L1033" s="19"/>
    </row>
    <row r="1034" spans="1:14" ht="18" customHeight="1" x14ac:dyDescent="0.2">
      <c r="A1034" s="99">
        <f t="shared" si="90"/>
        <v>2</v>
      </c>
      <c r="B1034" s="99" t="str">
        <f t="shared" si="91"/>
        <v>Vigilante armado noturno - 12x36h - SUPERVISOR</v>
      </c>
      <c r="C1034" s="99" t="str">
        <f t="shared" si="92"/>
        <v>FOZ DO IGUAÇU</v>
      </c>
      <c r="D1034" s="555" t="s">
        <v>328</v>
      </c>
      <c r="E1034" s="555"/>
      <c r="F1034" s="555"/>
      <c r="G1034" s="555"/>
      <c r="H1034" s="555"/>
      <c r="I1034" s="555"/>
      <c r="J1034" s="54">
        <f>SUM(J1027:J1033)</f>
        <v>1509.4727801955555</v>
      </c>
      <c r="K1034" s="19"/>
      <c r="L1034" s="19"/>
    </row>
    <row r="1035" spans="1:14" ht="13.5" customHeight="1" x14ac:dyDescent="0.2">
      <c r="A1035" s="99">
        <f t="shared" si="90"/>
        <v>2</v>
      </c>
      <c r="B1035" s="99" t="str">
        <f t="shared" si="91"/>
        <v>Vigilante armado noturno - 12x36h - SUPERVISOR</v>
      </c>
      <c r="C1035" s="99" t="str">
        <f t="shared" si="92"/>
        <v>FOZ DO IGUAÇU</v>
      </c>
      <c r="D1035" s="19"/>
      <c r="E1035" s="19"/>
      <c r="F1035" s="19"/>
      <c r="G1035" s="19"/>
      <c r="H1035" s="19"/>
      <c r="I1035" s="19"/>
      <c r="J1035" s="19"/>
      <c r="K1035" s="19"/>
      <c r="L1035" s="19"/>
    </row>
    <row r="1036" spans="1:14" ht="18" customHeight="1" x14ac:dyDescent="0.2">
      <c r="A1036" s="99">
        <f t="shared" si="90"/>
        <v>2</v>
      </c>
      <c r="B1036" s="99" t="str">
        <f t="shared" si="91"/>
        <v>Vigilante armado noturno - 12x36h - SUPERVISOR</v>
      </c>
      <c r="C1036" s="99" t="str">
        <f t="shared" si="92"/>
        <v>FOZ DO IGUAÇU</v>
      </c>
      <c r="D1036" s="495" t="str">
        <f>Raiz!$B$98</f>
        <v>MÓDULO 5 - INSUMOS DIVERSOS</v>
      </c>
      <c r="E1036" s="495"/>
      <c r="F1036" s="495"/>
      <c r="G1036" s="495"/>
      <c r="H1036" s="495"/>
      <c r="I1036" s="495"/>
      <c r="J1036" s="46" t="str">
        <f>Raiz!$H$98</f>
        <v>Valor R$</v>
      </c>
      <c r="K1036" s="19"/>
      <c r="L1036" s="19"/>
    </row>
    <row r="1037" spans="1:14" ht="18" customHeight="1" x14ac:dyDescent="0.2">
      <c r="A1037" s="99">
        <f t="shared" ref="A1037:A1073" si="93">A1036</f>
        <v>2</v>
      </c>
      <c r="B1037" s="99" t="str">
        <f t="shared" ref="B1037:B1073" si="94">B1036</f>
        <v>Vigilante armado noturno - 12x36h - SUPERVISOR</v>
      </c>
      <c r="C1037" s="99" t="str">
        <f t="shared" ref="C1037:C1073" si="95">C1036</f>
        <v>FOZ DO IGUAÇU</v>
      </c>
      <c r="D1037" s="41" t="str">
        <f>Raiz!$B$99</f>
        <v>A</v>
      </c>
      <c r="E1037" s="493" t="str">
        <f>Raiz!$C$99</f>
        <v>Uniformes</v>
      </c>
      <c r="F1037" s="493"/>
      <c r="G1037" s="493"/>
      <c r="H1037" s="493"/>
      <c r="I1037" s="493"/>
      <c r="J1037" s="47">
        <f>VLOOKUP(G945,Base!$B$369:$I$375,J950+1,FALSE())</f>
        <v>179.7</v>
      </c>
      <c r="K1037" s="24"/>
      <c r="L1037" s="24"/>
    </row>
    <row r="1038" spans="1:14" ht="18" customHeight="1" x14ac:dyDescent="0.2">
      <c r="A1038" s="99">
        <f t="shared" si="93"/>
        <v>2</v>
      </c>
      <c r="B1038" s="99" t="str">
        <f t="shared" si="94"/>
        <v>Vigilante armado noturno - 12x36h - SUPERVISOR</v>
      </c>
      <c r="C1038" s="99" t="str">
        <f t="shared" si="95"/>
        <v>FOZ DO IGUAÇU</v>
      </c>
      <c r="D1038" s="41" t="str">
        <f>Raiz!$B$100</f>
        <v>B</v>
      </c>
      <c r="E1038" s="493" t="str">
        <f>Raiz!$C$100</f>
        <v>Materiais de uso individual</v>
      </c>
      <c r="F1038" s="493"/>
      <c r="G1038" s="493"/>
      <c r="H1038" s="493"/>
      <c r="I1038" s="493"/>
      <c r="J1038" s="47">
        <f>VLOOKUP(G945,Base!$B$380:$I$386,J950+1,FALSE())</f>
        <v>1701.44</v>
      </c>
      <c r="K1038" s="24"/>
      <c r="L1038" s="24"/>
    </row>
    <row r="1039" spans="1:14" ht="18" customHeight="1" x14ac:dyDescent="0.2">
      <c r="A1039" s="99">
        <f t="shared" si="93"/>
        <v>2</v>
      </c>
      <c r="B1039" s="99" t="str">
        <f t="shared" si="94"/>
        <v>Vigilante armado noturno - 12x36h - SUPERVISOR</v>
      </c>
      <c r="C1039" s="99" t="str">
        <f t="shared" si="95"/>
        <v>FOZ DO IGUAÇU</v>
      </c>
      <c r="D1039" s="41" t="str">
        <f>Raiz!$B$101</f>
        <v>C</v>
      </c>
      <c r="E1039" s="493" t="str">
        <f>Raiz!$C$101</f>
        <v>Materiais de uso compartilhado</v>
      </c>
      <c r="F1039" s="493"/>
      <c r="G1039" s="493"/>
      <c r="H1039" s="493"/>
      <c r="I1039" s="493"/>
      <c r="J1039" s="47">
        <f>VLOOKUP(G945,Base!$B$391:$I$397,J950+1,FALSE())</f>
        <v>102.01000000000002</v>
      </c>
      <c r="K1039" s="24"/>
      <c r="L1039" s="24"/>
    </row>
    <row r="1040" spans="1:14" ht="18" customHeight="1" x14ac:dyDescent="0.2">
      <c r="A1040" s="99">
        <f t="shared" si="93"/>
        <v>2</v>
      </c>
      <c r="B1040" s="99" t="str">
        <f t="shared" si="94"/>
        <v>Vigilante armado noturno - 12x36h - SUPERVISOR</v>
      </c>
      <c r="C1040" s="99" t="str">
        <f t="shared" si="95"/>
        <v>FOZ DO IGUAÇU</v>
      </c>
      <c r="D1040" s="41" t="str">
        <f>Raiz!$B$102</f>
        <v>D</v>
      </c>
      <c r="E1040" s="493" t="str">
        <f>Raiz!$C$102</f>
        <v>Relógio Biométrico</v>
      </c>
      <c r="F1040" s="493"/>
      <c r="G1040" s="493"/>
      <c r="H1040" s="493"/>
      <c r="I1040" s="493"/>
      <c r="J1040" s="47">
        <f>VLOOKUP(G945,Base!$B$402:$I$408,J950+1,FALSE())</f>
        <v>77.73</v>
      </c>
      <c r="K1040" s="24"/>
      <c r="L1040" s="24"/>
    </row>
    <row r="1041" spans="1:12" ht="18" customHeight="1" x14ac:dyDescent="0.2">
      <c r="A1041" s="99">
        <f t="shared" si="93"/>
        <v>2</v>
      </c>
      <c r="B1041" s="99" t="str">
        <f t="shared" si="94"/>
        <v>Vigilante armado noturno - 12x36h - SUPERVISOR</v>
      </c>
      <c r="C1041" s="99" t="str">
        <f t="shared" si="95"/>
        <v>FOZ DO IGUAÇU</v>
      </c>
      <c r="D1041" s="550" t="str">
        <f>Raiz!$B$103</f>
        <v>Total do Módulo 5 - Insumos Diversos</v>
      </c>
      <c r="E1041" s="550"/>
      <c r="F1041" s="550"/>
      <c r="G1041" s="550"/>
      <c r="H1041" s="550"/>
      <c r="I1041" s="550"/>
      <c r="J1041" s="54">
        <f>SUM(J1037:J1040)</f>
        <v>2060.88</v>
      </c>
      <c r="K1041" s="19"/>
      <c r="L1041" s="19"/>
    </row>
    <row r="1042" spans="1:12" ht="13.5" customHeight="1" x14ac:dyDescent="0.2">
      <c r="A1042" s="99">
        <f t="shared" si="93"/>
        <v>2</v>
      </c>
      <c r="B1042" s="99" t="str">
        <f t="shared" si="94"/>
        <v>Vigilante armado noturno - 12x36h - SUPERVISOR</v>
      </c>
      <c r="C1042" s="99" t="str">
        <f t="shared" si="95"/>
        <v>FOZ DO IGUAÇU</v>
      </c>
      <c r="D1042" s="19"/>
      <c r="E1042" s="19"/>
      <c r="F1042" s="19"/>
      <c r="G1042" s="19"/>
      <c r="H1042" s="19"/>
      <c r="I1042" s="19"/>
      <c r="J1042" s="19"/>
      <c r="K1042" s="19"/>
      <c r="L1042" s="19"/>
    </row>
    <row r="1043" spans="1:12" ht="18" customHeight="1" x14ac:dyDescent="0.2">
      <c r="A1043" s="99">
        <f t="shared" si="93"/>
        <v>2</v>
      </c>
      <c r="B1043" s="99" t="str">
        <f t="shared" si="94"/>
        <v>Vigilante armado noturno - 12x36h - SUPERVISOR</v>
      </c>
      <c r="C1043" s="99" t="str">
        <f t="shared" si="95"/>
        <v>FOZ DO IGUAÇU</v>
      </c>
      <c r="D1043" s="505" t="str">
        <f>Raiz!$B$105</f>
        <v>6 - CUSTOS INDIRETOS, TRIBUTOS E LUCRO</v>
      </c>
      <c r="E1043" s="505"/>
      <c r="F1043" s="505"/>
      <c r="G1043" s="505"/>
      <c r="H1043" s="505"/>
      <c r="I1043" s="45" t="str">
        <f>Raiz!$G$105</f>
        <v>%</v>
      </c>
      <c r="J1043" s="46" t="str">
        <f>Raiz!$H$105</f>
        <v>Valor R$</v>
      </c>
      <c r="K1043" s="19"/>
      <c r="L1043" s="19"/>
    </row>
    <row r="1044" spans="1:12" ht="18" customHeight="1" x14ac:dyDescent="0.2">
      <c r="A1044" s="99">
        <f t="shared" si="93"/>
        <v>2</v>
      </c>
      <c r="B1044" s="99" t="str">
        <f t="shared" si="94"/>
        <v>Vigilante armado noturno - 12x36h - SUPERVISOR</v>
      </c>
      <c r="C1044" s="99" t="str">
        <f t="shared" si="95"/>
        <v>FOZ DO IGUAÇU</v>
      </c>
      <c r="D1044" s="41" t="str">
        <f>Raiz!$B$106</f>
        <v>A</v>
      </c>
      <c r="E1044" s="498" t="str">
        <f>Raiz!$C$106</f>
        <v>Custos Indiretos (despesas administrativas e operacionais)</v>
      </c>
      <c r="F1044" s="498"/>
      <c r="G1044" s="498"/>
      <c r="H1044" s="498"/>
      <c r="I1044" s="56">
        <f>VLOOKUP(G945,Base!$B$413:$L$419,J950+1,FALSE())</f>
        <v>0.06</v>
      </c>
      <c r="J1044" s="47">
        <f>ROUND(J1066*I1044,2)</f>
        <v>1383.56</v>
      </c>
      <c r="K1044" s="19"/>
      <c r="L1044" s="19"/>
    </row>
    <row r="1045" spans="1:12" ht="18" customHeight="1" x14ac:dyDescent="0.2">
      <c r="A1045" s="99">
        <f t="shared" si="93"/>
        <v>2</v>
      </c>
      <c r="B1045" s="99" t="str">
        <f t="shared" si="94"/>
        <v>Vigilante armado noturno - 12x36h - SUPERVISOR</v>
      </c>
      <c r="C1045" s="99" t="str">
        <f t="shared" si="95"/>
        <v>FOZ DO IGUAÇU</v>
      </c>
      <c r="D1045" s="41" t="str">
        <f>Raiz!$B$107</f>
        <v>B</v>
      </c>
      <c r="E1045" s="498" t="str">
        <f>Raiz!$C$107</f>
        <v>Lucro</v>
      </c>
      <c r="F1045" s="498"/>
      <c r="G1045" s="498"/>
      <c r="H1045" s="498"/>
      <c r="I1045" s="56">
        <f>VLOOKUP(G945,Base!$B$424:$L$430,J950+1,FALSE())</f>
        <v>6.7900000000000002E-2</v>
      </c>
      <c r="J1045" s="47">
        <f>ROUND(J1068*I1045,2)</f>
        <v>1659.67</v>
      </c>
      <c r="K1045" s="19"/>
      <c r="L1045" s="19"/>
    </row>
    <row r="1046" spans="1:12" ht="18" customHeight="1" x14ac:dyDescent="0.2">
      <c r="A1046" s="99">
        <f t="shared" si="93"/>
        <v>2</v>
      </c>
      <c r="B1046" s="99" t="str">
        <f t="shared" si="94"/>
        <v>Vigilante armado noturno - 12x36h - SUPERVISOR</v>
      </c>
      <c r="C1046" s="99" t="str">
        <f t="shared" si="95"/>
        <v>FOZ DO IGUAÇU</v>
      </c>
      <c r="D1046" s="553" t="str">
        <f>Raiz!$B$108</f>
        <v>Subtotal</v>
      </c>
      <c r="E1046" s="553"/>
      <c r="F1046" s="553"/>
      <c r="G1046" s="553"/>
      <c r="H1046" s="553"/>
      <c r="I1046" s="89">
        <f>SUM(I1044:I1045)</f>
        <v>0.12790000000000001</v>
      </c>
      <c r="J1046" s="90">
        <f>SUM(J1044:J1045)</f>
        <v>3043.23</v>
      </c>
      <c r="K1046" s="19"/>
      <c r="L1046" s="19"/>
    </row>
    <row r="1047" spans="1:12" ht="18" customHeight="1" x14ac:dyDescent="0.2">
      <c r="A1047" s="99">
        <f t="shared" si="93"/>
        <v>2</v>
      </c>
      <c r="B1047" s="99" t="str">
        <f t="shared" si="94"/>
        <v>Vigilante armado noturno - 12x36h - SUPERVISOR</v>
      </c>
      <c r="C1047" s="99" t="str">
        <f t="shared" si="95"/>
        <v>FOZ DO IGUAÇU</v>
      </c>
      <c r="D1047" s="41" t="str">
        <f>Raiz!$B$109</f>
        <v>C</v>
      </c>
      <c r="E1047" s="498" t="str">
        <f>Raiz!$C$109</f>
        <v>Tributos</v>
      </c>
      <c r="F1047" s="498"/>
      <c r="G1047" s="498"/>
      <c r="H1047" s="498"/>
      <c r="I1047" s="89">
        <f>SUM(I1048:I1050)</f>
        <v>8.6499999999999994E-2</v>
      </c>
      <c r="J1047" s="90">
        <f>SUM(J1048:J1050)</f>
        <v>2471.67</v>
      </c>
      <c r="K1047" s="19"/>
      <c r="L1047" s="19"/>
    </row>
    <row r="1048" spans="1:12" ht="18" customHeight="1" x14ac:dyDescent="0.2">
      <c r="A1048" s="99">
        <f t="shared" si="93"/>
        <v>2</v>
      </c>
      <c r="B1048" s="99" t="str">
        <f t="shared" si="94"/>
        <v>Vigilante armado noturno - 12x36h - SUPERVISOR</v>
      </c>
      <c r="C1048" s="99" t="str">
        <f t="shared" si="95"/>
        <v>FOZ DO IGUAÇU</v>
      </c>
      <c r="D1048" s="500" t="str">
        <f>Raiz!$B$110</f>
        <v>C.1</v>
      </c>
      <c r="E1048" s="501" t="str">
        <f>Raiz!$C$110</f>
        <v>Tributos Federais</v>
      </c>
      <c r="F1048" s="498" t="str">
        <f>Raiz!$D$110</f>
        <v>PIS</v>
      </c>
      <c r="G1048" s="498"/>
      <c r="H1048" s="498"/>
      <c r="I1048" s="76">
        <f>Raiz!$G$110</f>
        <v>6.4999999999999997E-3</v>
      </c>
      <c r="J1048" s="47">
        <f>ROUND(I1048*J1057,2)</f>
        <v>185.73</v>
      </c>
      <c r="K1048" s="19"/>
      <c r="L1048" s="19"/>
    </row>
    <row r="1049" spans="1:12" ht="18" customHeight="1" x14ac:dyDescent="0.2">
      <c r="A1049" s="99">
        <f t="shared" si="93"/>
        <v>2</v>
      </c>
      <c r="B1049" s="99" t="str">
        <f t="shared" si="94"/>
        <v>Vigilante armado noturno - 12x36h - SUPERVISOR</v>
      </c>
      <c r="C1049" s="99" t="str">
        <f t="shared" si="95"/>
        <v>FOZ DO IGUAÇU</v>
      </c>
      <c r="D1049" s="500"/>
      <c r="E1049" s="501"/>
      <c r="F1049" s="502" t="str">
        <f>Raiz!$D$111</f>
        <v>COFINS</v>
      </c>
      <c r="G1049" s="502"/>
      <c r="H1049" s="502"/>
      <c r="I1049" s="56">
        <f>Raiz!$G$111</f>
        <v>0.03</v>
      </c>
      <c r="J1049" s="47">
        <f>ROUND(I1049*J1057,2)</f>
        <v>857.23</v>
      </c>
    </row>
    <row r="1050" spans="1:12" ht="18" customHeight="1" x14ac:dyDescent="0.2">
      <c r="A1050" s="99">
        <f t="shared" si="93"/>
        <v>2</v>
      </c>
      <c r="B1050" s="99" t="str">
        <f t="shared" si="94"/>
        <v>Vigilante armado noturno - 12x36h - SUPERVISOR</v>
      </c>
      <c r="C1050" s="99" t="str">
        <f t="shared" si="95"/>
        <v>FOZ DO IGUAÇU</v>
      </c>
      <c r="D1050" s="41" t="str">
        <f>Raiz!$B$112</f>
        <v>C.2</v>
      </c>
      <c r="E1050" s="26" t="str">
        <f>Raiz!$C$112</f>
        <v>Tributos Municipais</v>
      </c>
      <c r="F1050" s="498" t="str">
        <f>Raiz!$D$112</f>
        <v>ISS</v>
      </c>
      <c r="G1050" s="498"/>
      <c r="H1050" s="498"/>
      <c r="I1050" s="56">
        <f>VLOOKUP(G945,Base!$B$38:$D$44,3,FALSE())</f>
        <v>0.05</v>
      </c>
      <c r="J1050" s="47">
        <f>ROUND(I1050*J1057,2)</f>
        <v>1428.71</v>
      </c>
    </row>
    <row r="1051" spans="1:12" ht="18" customHeight="1" x14ac:dyDescent="0.2">
      <c r="A1051" s="99">
        <f t="shared" si="93"/>
        <v>2</v>
      </c>
      <c r="B1051" s="99" t="str">
        <f t="shared" si="94"/>
        <v>Vigilante armado noturno - 12x36h - SUPERVISOR</v>
      </c>
      <c r="C1051" s="99" t="str">
        <f t="shared" si="95"/>
        <v>FOZ DO IGUAÇU</v>
      </c>
      <c r="D1051" s="554" t="str">
        <f>Raiz!$B$113</f>
        <v>Total do Módulo 6 - Custos Indiretos, Lucro e Tributos</v>
      </c>
      <c r="E1051" s="554"/>
      <c r="F1051" s="554"/>
      <c r="G1051" s="554"/>
      <c r="H1051" s="554"/>
      <c r="I1051" s="66">
        <f>I1046+I1047</f>
        <v>0.21440000000000001</v>
      </c>
      <c r="J1051" s="54">
        <f>J1046+J1047</f>
        <v>5514.9</v>
      </c>
    </row>
    <row r="1052" spans="1:12" ht="13.5" customHeight="1" x14ac:dyDescent="0.2">
      <c r="A1052" s="99">
        <f t="shared" si="93"/>
        <v>2</v>
      </c>
      <c r="B1052" s="99" t="str">
        <f t="shared" si="94"/>
        <v>Vigilante armado noturno - 12x36h - SUPERVISOR</v>
      </c>
      <c r="C1052" s="99" t="str">
        <f t="shared" si="95"/>
        <v>FOZ DO IGUAÇU</v>
      </c>
      <c r="D1052" s="19"/>
      <c r="E1052" s="19"/>
      <c r="F1052" s="19"/>
      <c r="G1052" s="19"/>
      <c r="H1052" s="19"/>
      <c r="I1052" s="19"/>
      <c r="J1052" s="19"/>
    </row>
    <row r="1053" spans="1:12" ht="18" customHeight="1" x14ac:dyDescent="0.2">
      <c r="A1053" s="99">
        <f t="shared" si="93"/>
        <v>2</v>
      </c>
      <c r="B1053" s="99" t="str">
        <f t="shared" si="94"/>
        <v>Vigilante armado noturno - 12x36h - SUPERVISOR</v>
      </c>
      <c r="C1053" s="99" t="str">
        <f t="shared" si="95"/>
        <v>FOZ DO IGUAÇU</v>
      </c>
      <c r="D1053" s="495" t="str">
        <f>Raiz!$B$115</f>
        <v>TRIBUTOS (percentual incidente sobre o Valor total por empregado)</v>
      </c>
      <c r="E1053" s="495"/>
      <c r="F1053" s="495"/>
      <c r="G1053" s="495"/>
      <c r="H1053" s="495"/>
      <c r="I1053" s="495"/>
      <c r="J1053" s="495"/>
    </row>
    <row r="1054" spans="1:12" ht="18" customHeight="1" x14ac:dyDescent="0.2">
      <c r="A1054" s="99">
        <f t="shared" si="93"/>
        <v>2</v>
      </c>
      <c r="B1054" s="99" t="str">
        <f t="shared" si="94"/>
        <v>Vigilante armado noturno - 12x36h - SUPERVISOR</v>
      </c>
      <c r="C1054" s="99" t="str">
        <f t="shared" si="95"/>
        <v>FOZ DO IGUAÇU</v>
      </c>
      <c r="D1054" s="41" t="str">
        <f>Raiz!$B$116</f>
        <v>A</v>
      </c>
      <c r="E1054" s="493" t="str">
        <f>Raiz!$C$116</f>
        <v>Percentual total dos Tributos / 100</v>
      </c>
      <c r="F1054" s="493"/>
      <c r="G1054" s="493"/>
      <c r="H1054" s="493"/>
      <c r="I1054" s="493"/>
      <c r="J1054" s="91">
        <f>I1047</f>
        <v>8.6499999999999994E-2</v>
      </c>
    </row>
    <row r="1055" spans="1:12" ht="18" customHeight="1" x14ac:dyDescent="0.2">
      <c r="A1055" s="99">
        <f t="shared" si="93"/>
        <v>2</v>
      </c>
      <c r="B1055" s="99" t="str">
        <f t="shared" si="94"/>
        <v>Vigilante armado noturno - 12x36h - SUPERVISOR</v>
      </c>
      <c r="C1055" s="99" t="str">
        <f t="shared" si="95"/>
        <v>FOZ DO IGUAÇU</v>
      </c>
      <c r="D1055" s="41" t="str">
        <f>Raiz!$B$117</f>
        <v>B</v>
      </c>
      <c r="E1055" s="493" t="str">
        <f>Raiz!$C$117</f>
        <v>1 - A</v>
      </c>
      <c r="F1055" s="493"/>
      <c r="G1055" s="493"/>
      <c r="H1055" s="493"/>
      <c r="I1055" s="493"/>
      <c r="J1055" s="91">
        <f>1-J1054</f>
        <v>0.91349999999999998</v>
      </c>
    </row>
    <row r="1056" spans="1:12" ht="18" customHeight="1" x14ac:dyDescent="0.2">
      <c r="A1056" s="99">
        <f t="shared" si="93"/>
        <v>2</v>
      </c>
      <c r="B1056" s="99" t="str">
        <f t="shared" si="94"/>
        <v>Vigilante armado noturno - 12x36h - SUPERVISOR</v>
      </c>
      <c r="C1056" s="99" t="str">
        <f t="shared" si="95"/>
        <v>FOZ DO IGUAÇU</v>
      </c>
      <c r="D1056" s="41" t="str">
        <f>Raiz!$B$118</f>
        <v>C</v>
      </c>
      <c r="E1056" s="493" t="str">
        <f>Raiz!$C$118</f>
        <v>Custo antes da incidência dos tributos</v>
      </c>
      <c r="F1056" s="493"/>
      <c r="G1056" s="493"/>
      <c r="H1056" s="493"/>
      <c r="I1056" s="493"/>
      <c r="J1056" s="47">
        <f>J1070</f>
        <v>26102.588780195561</v>
      </c>
    </row>
    <row r="1057" spans="1:13" ht="18" customHeight="1" x14ac:dyDescent="0.2">
      <c r="A1057" s="99">
        <f t="shared" si="93"/>
        <v>2</v>
      </c>
      <c r="B1057" s="99" t="str">
        <f t="shared" si="94"/>
        <v>Vigilante armado noturno - 12x36h - SUPERVISOR</v>
      </c>
      <c r="C1057" s="99" t="str">
        <f t="shared" si="95"/>
        <v>FOZ DO IGUAÇU</v>
      </c>
      <c r="D1057" s="41" t="str">
        <f>Raiz!$B$119</f>
        <v>D</v>
      </c>
      <c r="E1057" s="493" t="str">
        <f>Raiz!$C$119</f>
        <v>PREÇO DO POSTO/MÊS (C / B)</v>
      </c>
      <c r="F1057" s="493"/>
      <c r="G1057" s="493"/>
      <c r="H1057" s="493"/>
      <c r="I1057" s="493"/>
      <c r="J1057" s="47">
        <f>ROUND(J1056/J1055,2)</f>
        <v>28574.26</v>
      </c>
    </row>
    <row r="1058" spans="1:13" ht="18" customHeight="1" x14ac:dyDescent="0.2">
      <c r="A1058" s="99">
        <f t="shared" si="93"/>
        <v>2</v>
      </c>
      <c r="B1058" s="99" t="str">
        <f t="shared" si="94"/>
        <v>Vigilante armado noturno - 12x36h - SUPERVISOR</v>
      </c>
      <c r="C1058" s="99" t="str">
        <f t="shared" si="95"/>
        <v>FOZ DO IGUAÇU</v>
      </c>
      <c r="D1058" s="550" t="str">
        <f>Raiz!$B$120</f>
        <v>Total dos Tributos = (D – C)</v>
      </c>
      <c r="E1058" s="550"/>
      <c r="F1058" s="550"/>
      <c r="G1058" s="550"/>
      <c r="H1058" s="550"/>
      <c r="I1058" s="550"/>
      <c r="J1058" s="92">
        <f>J1057-J1056</f>
        <v>2471.671219804437</v>
      </c>
    </row>
    <row r="1059" spans="1:13" ht="13.5" customHeight="1" x14ac:dyDescent="0.2">
      <c r="A1059" s="99">
        <f t="shared" si="93"/>
        <v>2</v>
      </c>
      <c r="B1059" s="99" t="str">
        <f t="shared" si="94"/>
        <v>Vigilante armado noturno - 12x36h - SUPERVISOR</v>
      </c>
      <c r="C1059" s="99" t="str">
        <f t="shared" si="95"/>
        <v>FOZ DO IGUAÇU</v>
      </c>
      <c r="D1059" s="19"/>
      <c r="E1059" s="19"/>
      <c r="F1059" s="19"/>
      <c r="G1059" s="19"/>
      <c r="H1059" s="19"/>
      <c r="I1059" s="19"/>
      <c r="J1059" s="19"/>
    </row>
    <row r="1060" spans="1:13" ht="18" customHeight="1" x14ac:dyDescent="0.2">
      <c r="A1060" s="99">
        <f t="shared" si="93"/>
        <v>2</v>
      </c>
      <c r="B1060" s="99" t="str">
        <f t="shared" si="94"/>
        <v>Vigilante armado noturno - 12x36h - SUPERVISOR</v>
      </c>
      <c r="C1060" s="99" t="str">
        <f t="shared" si="95"/>
        <v>FOZ DO IGUAÇU</v>
      </c>
      <c r="D1060" s="551" t="str">
        <f>Raiz!$B$122</f>
        <v>2 - QUADRO-RESUMO DO CUSTO POR EMPREGADO</v>
      </c>
      <c r="E1060" s="551"/>
      <c r="F1060" s="551"/>
      <c r="G1060" s="551"/>
      <c r="H1060" s="551"/>
      <c r="I1060" s="551"/>
      <c r="J1060" s="108" t="str">
        <f>Raiz!$H$122</f>
        <v>Valor R$</v>
      </c>
    </row>
    <row r="1061" spans="1:13" ht="18" customHeight="1" x14ac:dyDescent="0.2">
      <c r="A1061" s="99">
        <f t="shared" si="93"/>
        <v>2</v>
      </c>
      <c r="B1061" s="99" t="str">
        <f t="shared" si="94"/>
        <v>Vigilante armado noturno - 12x36h - SUPERVISOR</v>
      </c>
      <c r="C1061" s="99" t="str">
        <f t="shared" si="95"/>
        <v>FOZ DO IGUAÇU</v>
      </c>
      <c r="D1061" s="41" t="str">
        <f>Raiz!$B$123</f>
        <v>A</v>
      </c>
      <c r="E1061" s="493" t="str">
        <f>Raiz!$C$123</f>
        <v>Módulo 1 - Composição da Remuneração</v>
      </c>
      <c r="F1061" s="493"/>
      <c r="G1061" s="493"/>
      <c r="H1061" s="493"/>
      <c r="I1061" s="493"/>
      <c r="J1061" s="47">
        <f>J978</f>
        <v>11322.476000000002</v>
      </c>
    </row>
    <row r="1062" spans="1:13" ht="18" customHeight="1" x14ac:dyDescent="0.2">
      <c r="A1062" s="99">
        <f t="shared" si="93"/>
        <v>2</v>
      </c>
      <c r="B1062" s="99" t="str">
        <f t="shared" si="94"/>
        <v>Vigilante armado noturno - 12x36h - SUPERVISOR</v>
      </c>
      <c r="C1062" s="99" t="str">
        <f t="shared" si="95"/>
        <v>FOZ DO IGUAÇU</v>
      </c>
      <c r="D1062" s="41" t="str">
        <f>Raiz!$B$124</f>
        <v>B</v>
      </c>
      <c r="E1062" s="493" t="str">
        <f>Raiz!$C$124</f>
        <v>Módulo 2 - Encargos e Benefícios Anuais, Mensais e Diários</v>
      </c>
      <c r="F1062" s="493"/>
      <c r="G1062" s="493"/>
      <c r="H1062" s="493"/>
      <c r="I1062" s="493"/>
      <c r="J1062" s="47">
        <f>J1012</f>
        <v>7447.6299999999992</v>
      </c>
    </row>
    <row r="1063" spans="1:13" ht="18" customHeight="1" x14ac:dyDescent="0.2">
      <c r="A1063" s="99">
        <f t="shared" si="93"/>
        <v>2</v>
      </c>
      <c r="B1063" s="99" t="str">
        <f t="shared" si="94"/>
        <v>Vigilante armado noturno - 12x36h - SUPERVISOR</v>
      </c>
      <c r="C1063" s="99" t="str">
        <f t="shared" si="95"/>
        <v>FOZ DO IGUAÇU</v>
      </c>
      <c r="D1063" s="41" t="str">
        <f>Raiz!$B$125</f>
        <v>C</v>
      </c>
      <c r="E1063" s="493" t="str">
        <f>Raiz!$C$125</f>
        <v>Módulo 3 - Provisão para Rescisão</v>
      </c>
      <c r="F1063" s="493"/>
      <c r="G1063" s="493"/>
      <c r="H1063" s="493"/>
      <c r="I1063" s="493"/>
      <c r="J1063" s="47">
        <f>J1020</f>
        <v>718.9</v>
      </c>
    </row>
    <row r="1064" spans="1:13" ht="18" customHeight="1" x14ac:dyDescent="0.2">
      <c r="A1064" s="99">
        <f t="shared" si="93"/>
        <v>2</v>
      </c>
      <c r="B1064" s="99" t="str">
        <f t="shared" si="94"/>
        <v>Vigilante armado noturno - 12x36h - SUPERVISOR</v>
      </c>
      <c r="C1064" s="99" t="str">
        <f t="shared" si="95"/>
        <v>FOZ DO IGUAÇU</v>
      </c>
      <c r="D1064" s="41" t="str">
        <f>Raiz!$B$126</f>
        <v>D</v>
      </c>
      <c r="E1064" s="493" t="str">
        <f>Raiz!$C$126</f>
        <v>Módulo 4 - Custo de Reposição do Profissional Ausente</v>
      </c>
      <c r="F1064" s="493"/>
      <c r="G1064" s="493"/>
      <c r="H1064" s="493"/>
      <c r="I1064" s="493"/>
      <c r="J1064" s="47">
        <f>J1034</f>
        <v>1509.4727801955555</v>
      </c>
    </row>
    <row r="1065" spans="1:13" ht="18" customHeight="1" x14ac:dyDescent="0.2">
      <c r="A1065" s="99">
        <f t="shared" si="93"/>
        <v>2</v>
      </c>
      <c r="B1065" s="99" t="str">
        <f t="shared" si="94"/>
        <v>Vigilante armado noturno - 12x36h - SUPERVISOR</v>
      </c>
      <c r="C1065" s="99" t="str">
        <f t="shared" si="95"/>
        <v>FOZ DO IGUAÇU</v>
      </c>
      <c r="D1065" s="41" t="str">
        <f>Raiz!$B$127</f>
        <v>E</v>
      </c>
      <c r="E1065" s="493" t="str">
        <f>Raiz!$C$127</f>
        <v>Módulo 5 - Insumos Diversos</v>
      </c>
      <c r="F1065" s="493"/>
      <c r="G1065" s="493"/>
      <c r="H1065" s="493"/>
      <c r="I1065" s="493"/>
      <c r="J1065" s="47">
        <f>J1041</f>
        <v>2060.88</v>
      </c>
    </row>
    <row r="1066" spans="1:13" ht="18" customHeight="1" x14ac:dyDescent="0.2">
      <c r="A1066" s="99">
        <f t="shared" si="93"/>
        <v>2</v>
      </c>
      <c r="B1066" s="99" t="str">
        <f t="shared" si="94"/>
        <v>Vigilante armado noturno - 12x36h - SUPERVISOR</v>
      </c>
      <c r="C1066" s="99" t="str">
        <f t="shared" si="95"/>
        <v>FOZ DO IGUAÇU</v>
      </c>
      <c r="D1066" s="552" t="str">
        <f>Raiz!$B$128</f>
        <v>Subtotal (A + B + C+ D + E)</v>
      </c>
      <c r="E1066" s="552"/>
      <c r="F1066" s="552"/>
      <c r="G1066" s="552"/>
      <c r="H1066" s="552"/>
      <c r="I1066" s="552"/>
      <c r="J1066" s="90">
        <f>SUM(J1061:J1065)</f>
        <v>23059.358780195558</v>
      </c>
    </row>
    <row r="1067" spans="1:13" ht="18" customHeight="1" x14ac:dyDescent="0.2">
      <c r="A1067" s="99">
        <f t="shared" si="93"/>
        <v>2</v>
      </c>
      <c r="B1067" s="99" t="str">
        <f t="shared" si="94"/>
        <v>Vigilante armado noturno - 12x36h - SUPERVISOR</v>
      </c>
      <c r="C1067" s="99" t="str">
        <f t="shared" si="95"/>
        <v>FOZ DO IGUAÇU</v>
      </c>
      <c r="D1067" s="41" t="str">
        <f>Raiz!$B$129</f>
        <v>F</v>
      </c>
      <c r="E1067" s="493" t="str">
        <f>Raiz!$C$129</f>
        <v>Módulo 6-A - Custos Indiretos (despesas administrativas e operacionais)</v>
      </c>
      <c r="F1067" s="493"/>
      <c r="G1067" s="493"/>
      <c r="H1067" s="493"/>
      <c r="I1067" s="493"/>
      <c r="J1067" s="47">
        <f>J1044</f>
        <v>1383.56</v>
      </c>
    </row>
    <row r="1068" spans="1:13" ht="18" customHeight="1" x14ac:dyDescent="0.2">
      <c r="A1068" s="99">
        <f t="shared" si="93"/>
        <v>2</v>
      </c>
      <c r="B1068" s="99" t="str">
        <f t="shared" si="94"/>
        <v>Vigilante armado noturno - 12x36h - SUPERVISOR</v>
      </c>
      <c r="C1068" s="99" t="str">
        <f t="shared" si="95"/>
        <v>FOZ DO IGUAÇU</v>
      </c>
      <c r="D1068" s="552" t="str">
        <f>Raiz!$B$130</f>
        <v>Subtotal (antes da incidência dos lucros)</v>
      </c>
      <c r="E1068" s="552"/>
      <c r="F1068" s="552"/>
      <c r="G1068" s="552"/>
      <c r="H1068" s="552"/>
      <c r="I1068" s="552"/>
      <c r="J1068" s="49">
        <f>J1066+J1067</f>
        <v>24442.91878019556</v>
      </c>
    </row>
    <row r="1069" spans="1:13" ht="18" customHeight="1" x14ac:dyDescent="0.2">
      <c r="A1069" s="99">
        <f t="shared" si="93"/>
        <v>2</v>
      </c>
      <c r="B1069" s="99" t="str">
        <f t="shared" si="94"/>
        <v>Vigilante armado noturno - 12x36h - SUPERVISOR</v>
      </c>
      <c r="C1069" s="99" t="str">
        <f t="shared" si="95"/>
        <v>FOZ DO IGUAÇU</v>
      </c>
      <c r="D1069" s="41" t="str">
        <f>Raiz!$B$131</f>
        <v>G</v>
      </c>
      <c r="E1069" s="493" t="str">
        <f>Raiz!$C$131</f>
        <v>Módulo 6-B - Lucro</v>
      </c>
      <c r="F1069" s="493"/>
      <c r="G1069" s="493"/>
      <c r="H1069" s="493"/>
      <c r="I1069" s="493"/>
      <c r="J1069" s="49">
        <f>J1045</f>
        <v>1659.67</v>
      </c>
    </row>
    <row r="1070" spans="1:13" ht="18" customHeight="1" x14ac:dyDescent="0.2">
      <c r="A1070" s="99">
        <f t="shared" si="93"/>
        <v>2</v>
      </c>
      <c r="B1070" s="99" t="str">
        <f t="shared" si="94"/>
        <v>Vigilante armado noturno - 12x36h - SUPERVISOR</v>
      </c>
      <c r="C1070" s="99" t="str">
        <f t="shared" si="95"/>
        <v>FOZ DO IGUAÇU</v>
      </c>
      <c r="D1070" s="552" t="str">
        <f>Raiz!$B$132</f>
        <v>Subtotal (antes da incidência dos tributos)</v>
      </c>
      <c r="E1070" s="552"/>
      <c r="F1070" s="552"/>
      <c r="G1070" s="552"/>
      <c r="H1070" s="552"/>
      <c r="I1070" s="552"/>
      <c r="J1070" s="49">
        <f>J1068+J1069</f>
        <v>26102.588780195561</v>
      </c>
    </row>
    <row r="1071" spans="1:13" ht="18" customHeight="1" x14ac:dyDescent="0.2">
      <c r="A1071" s="99">
        <f t="shared" si="93"/>
        <v>2</v>
      </c>
      <c r="B1071" s="99" t="str">
        <f t="shared" si="94"/>
        <v>Vigilante armado noturno - 12x36h - SUPERVISOR</v>
      </c>
      <c r="C1071" s="99" t="str">
        <f t="shared" si="95"/>
        <v>FOZ DO IGUAÇU</v>
      </c>
      <c r="D1071" s="55" t="str">
        <f>Raiz!$B$133</f>
        <v>H</v>
      </c>
      <c r="E1071" s="548" t="str">
        <f>Raiz!$C$133</f>
        <v>Módulo 6-C - Tributos</v>
      </c>
      <c r="F1071" s="548"/>
      <c r="G1071" s="548"/>
      <c r="H1071" s="548"/>
      <c r="I1071" s="548"/>
      <c r="J1071" s="49">
        <f>J1047</f>
        <v>2471.67</v>
      </c>
    </row>
    <row r="1072" spans="1:13" ht="30" customHeight="1" x14ac:dyDescent="0.2">
      <c r="A1072" s="99">
        <f t="shared" si="93"/>
        <v>2</v>
      </c>
      <c r="B1072" s="99" t="str">
        <f t="shared" si="94"/>
        <v>Vigilante armado noturno - 12x36h - SUPERVISOR</v>
      </c>
      <c r="C1072" s="99" t="str">
        <f t="shared" si="95"/>
        <v>FOZ DO IGUAÇU</v>
      </c>
      <c r="D1072" s="549" t="str">
        <f>Raiz!$B$134</f>
        <v>Valor Total por Posto / Mês</v>
      </c>
      <c r="E1072" s="549"/>
      <c r="F1072" s="549"/>
      <c r="G1072" s="549" t="str">
        <f>CONCATENATE(G950," - ",G945)</f>
        <v>Vigilante armado noturno - 12x36h - SUPERVISOR - FOZ DO IGUAÇU</v>
      </c>
      <c r="H1072" s="549"/>
      <c r="I1072" s="549"/>
      <c r="J1072" s="109">
        <f>SUM(J1070:J1071)</f>
        <v>28574.25878019556</v>
      </c>
      <c r="M1072" s="107"/>
    </row>
    <row r="1073" spans="1:13" ht="13.5" customHeight="1" x14ac:dyDescent="0.2">
      <c r="A1073" s="99">
        <f t="shared" si="93"/>
        <v>2</v>
      </c>
      <c r="B1073" s="99" t="str">
        <f t="shared" si="94"/>
        <v>Vigilante armado noturno - 12x36h - SUPERVISOR</v>
      </c>
      <c r="C1073" s="99" t="str">
        <f t="shared" si="95"/>
        <v>FOZ DO IGUAÇU</v>
      </c>
      <c r="M1073" s="107"/>
    </row>
    <row r="1074" spans="1:13" ht="30" customHeight="1" x14ac:dyDescent="0.2">
      <c r="A1074" s="99">
        <f>J1074</f>
        <v>1</v>
      </c>
      <c r="B1074" s="99" t="str">
        <f>G1084</f>
        <v>Vigilante armado diurno - 12x36h</v>
      </c>
      <c r="C1074" s="99" t="str">
        <f>G1079</f>
        <v>LONDRINA</v>
      </c>
      <c r="D1074" s="559" t="str">
        <f>Raiz!$B$2</f>
        <v>PLANILHA DE CUSTOS E FORMAÇÃO DE PREÇOS</v>
      </c>
      <c r="E1074" s="559"/>
      <c r="F1074" s="559"/>
      <c r="G1074" s="559"/>
      <c r="H1074" s="559"/>
      <c r="I1074" s="39" t="str">
        <f>Raiz!$G$2</f>
        <v>GRUPO</v>
      </c>
      <c r="J1074" s="40">
        <f>VLOOKUP(G1079,Base!$B$38:$C$44,2,FALSE())</f>
        <v>1</v>
      </c>
      <c r="K1074" s="24"/>
      <c r="L1074" s="100" t="s">
        <v>112</v>
      </c>
      <c r="M1074" s="101">
        <f>M940+1</f>
        <v>9</v>
      </c>
    </row>
    <row r="1075" spans="1:13" s="19" customFormat="1" ht="18" customHeight="1" x14ac:dyDescent="0.2">
      <c r="A1075" s="99">
        <f t="shared" ref="A1075:A1106" si="96">A1074</f>
        <v>1</v>
      </c>
      <c r="B1075" s="99" t="str">
        <f t="shared" ref="B1075:B1106" si="97">B1074</f>
        <v>Vigilante armado diurno - 12x36h</v>
      </c>
      <c r="C1075" s="99" t="str">
        <f t="shared" ref="C1075:C1106" si="98">C1074</f>
        <v>LONDRINA</v>
      </c>
      <c r="D1075" s="544" t="str">
        <f>Raiz!$B$3</f>
        <v>DISCRIMINAÇÃO DOS SERVIÇOS (DADOS REFERENTES À CONTRATAÇÃO)</v>
      </c>
      <c r="E1075" s="544"/>
      <c r="F1075" s="544"/>
      <c r="G1075" s="544"/>
      <c r="H1075" s="544"/>
      <c r="I1075" s="544"/>
      <c r="J1075" s="544"/>
    </row>
    <row r="1076" spans="1:13" s="19" customFormat="1" ht="18" customHeight="1" x14ac:dyDescent="0.2">
      <c r="A1076" s="99">
        <f t="shared" si="96"/>
        <v>1</v>
      </c>
      <c r="B1076" s="99" t="str">
        <f t="shared" si="97"/>
        <v>Vigilante armado diurno - 12x36h</v>
      </c>
      <c r="C1076" s="99" t="str">
        <f t="shared" si="98"/>
        <v>LONDRINA</v>
      </c>
      <c r="D1076" s="41" t="str">
        <f>Raiz!$B$4</f>
        <v>A</v>
      </c>
      <c r="E1076" s="498" t="str">
        <f>Raiz!$C$4</f>
        <v>Processo nº</v>
      </c>
      <c r="F1076" s="498"/>
      <c r="G1076" s="560" t="str">
        <f>Base!$C$2</f>
        <v>-</v>
      </c>
      <c r="H1076" s="560"/>
      <c r="I1076" s="560"/>
      <c r="J1076" s="560"/>
    </row>
    <row r="1077" spans="1:13" s="19" customFormat="1" ht="18" customHeight="1" x14ac:dyDescent="0.2">
      <c r="A1077" s="99">
        <f t="shared" si="96"/>
        <v>1</v>
      </c>
      <c r="B1077" s="99" t="str">
        <f t="shared" si="97"/>
        <v>Vigilante armado diurno - 12x36h</v>
      </c>
      <c r="C1077" s="99" t="str">
        <f t="shared" si="98"/>
        <v>LONDRINA</v>
      </c>
      <c r="D1077" s="41" t="str">
        <f>Raiz!$B$5</f>
        <v>B</v>
      </c>
      <c r="E1077" s="498" t="str">
        <f>Raiz!$C$5</f>
        <v>Licitação nº</v>
      </c>
      <c r="F1077" s="498"/>
      <c r="G1077" s="560" t="str">
        <f>Base!$C$3</f>
        <v>-</v>
      </c>
      <c r="H1077" s="560"/>
      <c r="I1077" s="560"/>
      <c r="J1077" s="560"/>
    </row>
    <row r="1078" spans="1:13" s="19" customFormat="1" ht="18" customHeight="1" x14ac:dyDescent="0.2">
      <c r="A1078" s="99">
        <f t="shared" si="96"/>
        <v>1</v>
      </c>
      <c r="B1078" s="99" t="str">
        <f t="shared" si="97"/>
        <v>Vigilante armado diurno - 12x36h</v>
      </c>
      <c r="C1078" s="99" t="str">
        <f t="shared" si="98"/>
        <v>LONDRINA</v>
      </c>
      <c r="D1078" s="41" t="str">
        <f>Raiz!$B$6</f>
        <v>C</v>
      </c>
      <c r="E1078" s="498" t="str">
        <f>Raiz!$C$6</f>
        <v>Data de apresentação da proposta</v>
      </c>
      <c r="F1078" s="498"/>
      <c r="G1078" s="560" t="str">
        <f>Base!$C$4</f>
        <v>-</v>
      </c>
      <c r="H1078" s="560"/>
      <c r="I1078" s="560"/>
      <c r="J1078" s="560"/>
    </row>
    <row r="1079" spans="1:13" s="19" customFormat="1" ht="18" customHeight="1" x14ac:dyDescent="0.2">
      <c r="A1079" s="99">
        <f t="shared" si="96"/>
        <v>1</v>
      </c>
      <c r="B1079" s="99" t="str">
        <f t="shared" si="97"/>
        <v>Vigilante armado diurno - 12x36h</v>
      </c>
      <c r="C1079" s="99" t="str">
        <f t="shared" si="98"/>
        <v>LONDRINA</v>
      </c>
      <c r="D1079" s="41" t="str">
        <f>Raiz!$B$7</f>
        <v>D</v>
      </c>
      <c r="E1079" s="498" t="str">
        <f>Raiz!$C$7</f>
        <v>Local da prestação do serviço</v>
      </c>
      <c r="F1079" s="498"/>
      <c r="G1079" s="547" t="str">
        <f>VLOOKUP(M1074,Base!$N$48:$P$98,2,FALSE())</f>
        <v>LONDRINA</v>
      </c>
      <c r="H1079" s="547"/>
      <c r="I1079" s="547"/>
      <c r="J1079" s="547"/>
      <c r="K1079" s="24"/>
      <c r="L1079" s="24"/>
    </row>
    <row r="1080" spans="1:13" s="19" customFormat="1" ht="18" customHeight="1" x14ac:dyDescent="0.2">
      <c r="A1080" s="99">
        <f t="shared" si="96"/>
        <v>1</v>
      </c>
      <c r="B1080" s="99" t="str">
        <f t="shared" si="97"/>
        <v>Vigilante armado diurno - 12x36h</v>
      </c>
      <c r="C1080" s="99" t="str">
        <f t="shared" si="98"/>
        <v>LONDRINA</v>
      </c>
      <c r="D1080" s="41" t="str">
        <f>Raiz!$B$8</f>
        <v>E</v>
      </c>
      <c r="E1080" s="498" t="str">
        <f>Raiz!$C$8</f>
        <v>Ano do Acordo, Convenção ou Dissídio Coletivo:</v>
      </c>
      <c r="F1080" s="498"/>
      <c r="G1080" s="561" t="str">
        <f>VLOOKUP(G1079,Base!$B$94:$I$100,J1084+1,FALSE())</f>
        <v>2026/2028</v>
      </c>
      <c r="H1080" s="561"/>
      <c r="I1080" s="561"/>
      <c r="J1080" s="561"/>
    </row>
    <row r="1081" spans="1:13" s="19" customFormat="1" ht="18" customHeight="1" x14ac:dyDescent="0.2">
      <c r="A1081" s="99">
        <f t="shared" si="96"/>
        <v>1</v>
      </c>
      <c r="B1081" s="99" t="str">
        <f t="shared" si="97"/>
        <v>Vigilante armado diurno - 12x36h</v>
      </c>
      <c r="C1081" s="99" t="str">
        <f t="shared" si="98"/>
        <v>LONDRINA</v>
      </c>
      <c r="D1081" s="43" t="str">
        <f>Raiz!$B$9</f>
        <v>F</v>
      </c>
      <c r="E1081" s="529" t="str">
        <f>Raiz!$C$9</f>
        <v>Tempo de Execução (meses)</v>
      </c>
      <c r="F1081" s="529"/>
      <c r="G1081" s="535">
        <f>VLOOKUP(G1079,Base!$B$72:$I$78,J1084+1,FALSE())</f>
        <v>24</v>
      </c>
      <c r="H1081" s="535"/>
      <c r="I1081" s="535"/>
      <c r="J1081" s="535"/>
    </row>
    <row r="1082" spans="1:13" ht="14.25" customHeight="1" x14ac:dyDescent="0.2">
      <c r="A1082" s="99">
        <f t="shared" si="96"/>
        <v>1</v>
      </c>
      <c r="B1082" s="99" t="str">
        <f t="shared" si="97"/>
        <v>Vigilante armado diurno - 12x36h</v>
      </c>
      <c r="C1082" s="99" t="str">
        <f t="shared" si="98"/>
        <v>LONDRINA</v>
      </c>
      <c r="D1082" s="102"/>
    </row>
    <row r="1083" spans="1:13" s="19" customFormat="1" ht="18" customHeight="1" x14ac:dyDescent="0.2">
      <c r="A1083" s="99">
        <f t="shared" si="96"/>
        <v>1</v>
      </c>
      <c r="B1083" s="99" t="str">
        <f t="shared" si="97"/>
        <v>Vigilante armado diurno - 12x36h</v>
      </c>
      <c r="C1083" s="99" t="str">
        <f t="shared" si="98"/>
        <v>LONDRINA</v>
      </c>
      <c r="D1083" s="536" t="str">
        <f>Raiz!$B$11</f>
        <v>IDENTIFICAÇÃO DO SERVIÇO</v>
      </c>
      <c r="E1083" s="536"/>
      <c r="F1083" s="536"/>
      <c r="G1083" s="536"/>
      <c r="H1083" s="536"/>
      <c r="I1083" s="536"/>
      <c r="J1083" s="536"/>
    </row>
    <row r="1084" spans="1:13" s="19" customFormat="1" ht="18" customHeight="1" x14ac:dyDescent="0.2">
      <c r="A1084" s="99">
        <f t="shared" si="96"/>
        <v>1</v>
      </c>
      <c r="B1084" s="99" t="str">
        <f t="shared" si="97"/>
        <v>Vigilante armado diurno - 12x36h</v>
      </c>
      <c r="C1084" s="99" t="str">
        <f t="shared" si="98"/>
        <v>LONDRINA</v>
      </c>
      <c r="D1084" s="540" t="str">
        <f>Raiz!$B$12</f>
        <v>Tipo de Serviço</v>
      </c>
      <c r="E1084" s="540"/>
      <c r="F1084" s="540"/>
      <c r="G1084" s="558" t="str">
        <f>VLOOKUP(M1074,Base!$N$48:$P$98,3,FALSE())</f>
        <v>Vigilante armado diurno - 12x36h</v>
      </c>
      <c r="H1084" s="558"/>
      <c r="I1084" s="558"/>
      <c r="J1084" s="103">
        <f>VLOOKUP(G1084,Base!$B$11:$E$17,4,FALSE())</f>
        <v>1</v>
      </c>
    </row>
    <row r="1085" spans="1:13" s="19" customFormat="1" ht="18" customHeight="1" x14ac:dyDescent="0.2">
      <c r="A1085" s="99">
        <f t="shared" si="96"/>
        <v>1</v>
      </c>
      <c r="B1085" s="99" t="str">
        <f t="shared" si="97"/>
        <v>Vigilante armado diurno - 12x36h</v>
      </c>
      <c r="C1085" s="99" t="str">
        <f t="shared" si="98"/>
        <v>LONDRINA</v>
      </c>
      <c r="D1085" s="540" t="str">
        <f>Raiz!$B$13</f>
        <v>Unidade de medida</v>
      </c>
      <c r="E1085" s="540"/>
      <c r="F1085" s="540"/>
      <c r="G1085" s="542" t="str">
        <f>Base!$C$6</f>
        <v>Posto</v>
      </c>
      <c r="H1085" s="542"/>
      <c r="I1085" s="542"/>
      <c r="J1085" s="542"/>
    </row>
    <row r="1086" spans="1:13" s="19" customFormat="1" ht="18" customHeight="1" x14ac:dyDescent="0.2">
      <c r="A1086" s="99">
        <f t="shared" si="96"/>
        <v>1</v>
      </c>
      <c r="B1086" s="99" t="str">
        <f t="shared" si="97"/>
        <v>Vigilante armado diurno - 12x36h</v>
      </c>
      <c r="C1086" s="99" t="str">
        <f t="shared" si="98"/>
        <v>LONDRINA</v>
      </c>
      <c r="D1086" s="534" t="str">
        <f>Raiz!$B$14</f>
        <v>Quantidade a contratar (unidade de medida)</v>
      </c>
      <c r="E1086" s="534"/>
      <c r="F1086" s="534"/>
      <c r="G1086" s="535">
        <f>VLOOKUP(G1079,Base!$B$49:$I$55,1+J1084,FALSE())</f>
        <v>6</v>
      </c>
      <c r="H1086" s="535"/>
      <c r="I1086" s="535"/>
      <c r="J1086" s="535"/>
    </row>
    <row r="1087" spans="1:13" s="19" customFormat="1" ht="14.25" customHeight="1" x14ac:dyDescent="0.2">
      <c r="A1087" s="99">
        <f t="shared" si="96"/>
        <v>1</v>
      </c>
      <c r="B1087" s="99" t="str">
        <f t="shared" si="97"/>
        <v>Vigilante armado diurno - 12x36h</v>
      </c>
      <c r="C1087" s="99" t="str">
        <f t="shared" si="98"/>
        <v>LONDRINA</v>
      </c>
      <c r="D1087" s="97"/>
      <c r="E1087" s="97"/>
      <c r="F1087" s="97"/>
      <c r="G1087" s="97"/>
      <c r="H1087" s="97"/>
      <c r="I1087" s="97"/>
      <c r="J1087" s="97"/>
      <c r="K1087" s="97"/>
      <c r="L1087" s="97"/>
    </row>
    <row r="1088" spans="1:13" s="19" customFormat="1" ht="18" customHeight="1" x14ac:dyDescent="0.2">
      <c r="A1088" s="99">
        <f t="shared" si="96"/>
        <v>1</v>
      </c>
      <c r="B1088" s="99" t="str">
        <f t="shared" si="97"/>
        <v>Vigilante armado diurno - 12x36h</v>
      </c>
      <c r="C1088" s="99" t="str">
        <f t="shared" si="98"/>
        <v>LONDRINA</v>
      </c>
      <c r="D1088" s="536" t="str">
        <f>Raiz!$B$16</f>
        <v>1. MÓDULOS: Mão de obra vinculada à execução contratual</v>
      </c>
      <c r="E1088" s="536"/>
      <c r="F1088" s="536"/>
      <c r="G1088" s="536"/>
      <c r="H1088" s="536"/>
      <c r="I1088" s="536"/>
      <c r="J1088" s="536"/>
    </row>
    <row r="1089" spans="1:12" s="19" customFormat="1" ht="18" customHeight="1" x14ac:dyDescent="0.2">
      <c r="A1089" s="99">
        <f t="shared" si="96"/>
        <v>1</v>
      </c>
      <c r="B1089" s="99" t="str">
        <f t="shared" si="97"/>
        <v>Vigilante armado diurno - 12x36h</v>
      </c>
      <c r="C1089" s="99" t="str">
        <f t="shared" si="98"/>
        <v>LONDRINA</v>
      </c>
      <c r="D1089" s="537" t="str">
        <f>Raiz!$B$17</f>
        <v>Dados para composição dos custos referentes a mão de obra</v>
      </c>
      <c r="E1089" s="537"/>
      <c r="F1089" s="537"/>
      <c r="G1089" s="537"/>
      <c r="H1089" s="537"/>
      <c r="I1089" s="537"/>
      <c r="J1089" s="537"/>
    </row>
    <row r="1090" spans="1:12" s="19" customFormat="1" ht="18" customHeight="1" x14ac:dyDescent="0.2">
      <c r="A1090" s="99">
        <f t="shared" si="96"/>
        <v>1</v>
      </c>
      <c r="B1090" s="99" t="str">
        <f t="shared" si="97"/>
        <v>Vigilante armado diurno - 12x36h</v>
      </c>
      <c r="C1090" s="99" t="str">
        <f t="shared" si="98"/>
        <v>LONDRINA</v>
      </c>
      <c r="D1090" s="41">
        <f>Raiz!$B$18</f>
        <v>1</v>
      </c>
      <c r="E1090" s="498" t="str">
        <f>Raiz!$C$18</f>
        <v>Tipo de Serviço</v>
      </c>
      <c r="F1090" s="498"/>
      <c r="G1090" s="538" t="str">
        <f>G1084</f>
        <v>Vigilante armado diurno - 12x36h</v>
      </c>
      <c r="H1090" s="538"/>
      <c r="I1090" s="538"/>
      <c r="J1090" s="538"/>
    </row>
    <row r="1091" spans="1:12" s="19" customFormat="1" ht="18" customHeight="1" x14ac:dyDescent="0.2">
      <c r="A1091" s="99">
        <f t="shared" si="96"/>
        <v>1</v>
      </c>
      <c r="B1091" s="99" t="str">
        <f t="shared" si="97"/>
        <v>Vigilante armado diurno - 12x36h</v>
      </c>
      <c r="C1091" s="99" t="str">
        <f t="shared" si="98"/>
        <v>LONDRINA</v>
      </c>
      <c r="D1091" s="41">
        <f>Raiz!$B$19</f>
        <v>2</v>
      </c>
      <c r="E1091" s="498" t="str">
        <f>Raiz!$C$19</f>
        <v>Classificação Brasileira de Ocupações (CBO)</v>
      </c>
      <c r="F1091" s="498"/>
      <c r="G1091" s="531" t="str">
        <f>VLOOKUP(G1084,Base!$B$11:$C$17,2,FALSE())</f>
        <v>5173-30</v>
      </c>
      <c r="H1091" s="531"/>
      <c r="I1091" s="531"/>
      <c r="J1091" s="531"/>
      <c r="K1091" s="24"/>
      <c r="L1091" s="24"/>
    </row>
    <row r="1092" spans="1:12" s="19" customFormat="1" ht="18" customHeight="1" x14ac:dyDescent="0.2">
      <c r="A1092" s="99">
        <f t="shared" si="96"/>
        <v>1</v>
      </c>
      <c r="B1092" s="99" t="str">
        <f t="shared" si="97"/>
        <v>Vigilante armado diurno - 12x36h</v>
      </c>
      <c r="C1092" s="99" t="str">
        <f t="shared" si="98"/>
        <v>LONDRINA</v>
      </c>
      <c r="D1092" s="41">
        <f>Raiz!$B$20</f>
        <v>3</v>
      </c>
      <c r="E1092" s="525" t="str">
        <f>Raiz!$C$20</f>
        <v>Salário Normativo da Categoria</v>
      </c>
      <c r="F1092" s="525"/>
      <c r="G1092" s="528">
        <f>VLOOKUP(G1079,Base!$B$116:$I$122,J1084+1,FALSE())</f>
        <v>2536</v>
      </c>
      <c r="H1092" s="528"/>
      <c r="I1092" s="528"/>
      <c r="J1092" s="528"/>
      <c r="K1092" s="24"/>
      <c r="L1092" s="24"/>
    </row>
    <row r="1093" spans="1:12" s="19" customFormat="1" ht="18" customHeight="1" x14ac:dyDescent="0.2">
      <c r="A1093" s="99">
        <f t="shared" si="96"/>
        <v>1</v>
      </c>
      <c r="B1093" s="99" t="str">
        <f t="shared" si="97"/>
        <v>Vigilante armado diurno - 12x36h</v>
      </c>
      <c r="C1093" s="99" t="str">
        <f t="shared" si="98"/>
        <v>LONDRINA</v>
      </c>
      <c r="D1093" s="75">
        <f>Raiz!$B$21</f>
        <v>4</v>
      </c>
      <c r="E1093" s="498" t="str">
        <f>Raiz!$C$21</f>
        <v>Categoria Profissional (vinculada à execução contratual)</v>
      </c>
      <c r="F1093" s="498"/>
      <c r="G1093" s="531" t="str">
        <f>VLOOKUP(G1079,Base!$B$83:$I$89,J1084+1,FALSE())</f>
        <v>Empreg Segur Vig Segur Pessoal de Londrina e Região</v>
      </c>
      <c r="H1093" s="531"/>
      <c r="I1093" s="531"/>
      <c r="J1093" s="531"/>
      <c r="K1093" s="24"/>
      <c r="L1093" s="24"/>
    </row>
    <row r="1094" spans="1:12" s="19" customFormat="1" ht="18" customHeight="1" x14ac:dyDescent="0.2">
      <c r="A1094" s="99">
        <f t="shared" si="96"/>
        <v>1</v>
      </c>
      <c r="B1094" s="99" t="str">
        <f t="shared" si="97"/>
        <v>Vigilante armado diurno - 12x36h</v>
      </c>
      <c r="C1094" s="99" t="str">
        <f t="shared" si="98"/>
        <v>LONDRINA</v>
      </c>
      <c r="D1094" s="41">
        <f>Raiz!$B$22</f>
        <v>5</v>
      </c>
      <c r="E1094" s="502" t="str">
        <f>Raiz!$C$22</f>
        <v>CCT - Data-Base da Categoria (dia/mês/ano)</v>
      </c>
      <c r="F1094" s="502"/>
      <c r="G1094" s="532">
        <f>VLOOKUP(G1079,Base!$B$105:$I$111,J1084+1,FALSE())</f>
        <v>46054</v>
      </c>
      <c r="H1094" s="532"/>
      <c r="I1094" s="532"/>
      <c r="J1094" s="532"/>
      <c r="K1094" s="24"/>
      <c r="L1094" s="24"/>
    </row>
    <row r="1095" spans="1:12" s="19" customFormat="1" ht="18" customHeight="1" x14ac:dyDescent="0.2">
      <c r="A1095" s="99">
        <f t="shared" si="96"/>
        <v>1</v>
      </c>
      <c r="B1095" s="99" t="str">
        <f t="shared" si="97"/>
        <v>Vigilante armado diurno - 12x36h</v>
      </c>
      <c r="C1095" s="99" t="str">
        <f t="shared" si="98"/>
        <v>LONDRINA</v>
      </c>
      <c r="D1095" s="41">
        <f>Raiz!$B$23</f>
        <v>6</v>
      </c>
      <c r="E1095" s="498" t="str">
        <f>Raiz!$C$23</f>
        <v>Carga horária a contratar (Horas/Mês)</v>
      </c>
      <c r="F1095" s="498"/>
      <c r="G1095" s="533">
        <f>VLOOKUP(G1079,Base!$B$138:$I$144,J1084+1,FALSE())</f>
        <v>220</v>
      </c>
      <c r="H1095" s="533"/>
      <c r="I1095" s="533"/>
      <c r="J1095" s="533"/>
      <c r="K1095" s="24"/>
      <c r="L1095" s="24"/>
    </row>
    <row r="1096" spans="1:12" s="19" customFormat="1" ht="18" customHeight="1" x14ac:dyDescent="0.2">
      <c r="A1096" s="99">
        <f t="shared" si="96"/>
        <v>1</v>
      </c>
      <c r="B1096" s="99" t="str">
        <f t="shared" si="97"/>
        <v>Vigilante armado diurno - 12x36h</v>
      </c>
      <c r="C1096" s="99" t="str">
        <f t="shared" si="98"/>
        <v>LONDRINA</v>
      </c>
      <c r="D1096" s="41">
        <f>Raiz!$B$24</f>
        <v>7</v>
      </c>
      <c r="E1096" s="498" t="str">
        <f>Raiz!$C$24</f>
        <v>Quantidade de empregados (por unidade de medida)</v>
      </c>
      <c r="F1096" s="498"/>
      <c r="G1096" s="531">
        <f>VLOOKUP(G1079,Base!$B$61:$I$67,J1084+1,FALSE())</f>
        <v>2</v>
      </c>
      <c r="H1096" s="531"/>
      <c r="I1096" s="531"/>
      <c r="J1096" s="531"/>
      <c r="K1096" s="24"/>
      <c r="L1096" s="24"/>
    </row>
    <row r="1097" spans="1:12" s="19" customFormat="1" ht="18" customHeight="1" x14ac:dyDescent="0.2">
      <c r="A1097" s="99">
        <f t="shared" si="96"/>
        <v>1</v>
      </c>
      <c r="B1097" s="99" t="str">
        <f t="shared" si="97"/>
        <v>Vigilante armado diurno - 12x36h</v>
      </c>
      <c r="C1097" s="99" t="str">
        <f t="shared" si="98"/>
        <v>LONDRINA</v>
      </c>
      <c r="D1097" s="41">
        <f>Raiz!$B$25</f>
        <v>8</v>
      </c>
      <c r="E1097" s="498" t="str">
        <f>Raiz!$C$25</f>
        <v>Valor do vale transporte</v>
      </c>
      <c r="F1097" s="498"/>
      <c r="G1097" s="528">
        <f>VLOOKUP(G1079,Base!$B$38:$E$44,4,FALSE())</f>
        <v>6.25</v>
      </c>
      <c r="H1097" s="528" t="s">
        <v>240</v>
      </c>
      <c r="I1097" s="528"/>
      <c r="J1097" s="528"/>
    </row>
    <row r="1098" spans="1:12" s="19" customFormat="1" ht="18" customHeight="1" x14ac:dyDescent="0.2">
      <c r="A1098" s="99">
        <f t="shared" si="96"/>
        <v>1</v>
      </c>
      <c r="B1098" s="99" t="str">
        <f t="shared" si="97"/>
        <v>Vigilante armado diurno - 12x36h</v>
      </c>
      <c r="C1098" s="99" t="str">
        <f t="shared" si="98"/>
        <v>LONDRINA</v>
      </c>
      <c r="D1098" s="41">
        <f>Raiz!$B$26</f>
        <v>9</v>
      </c>
      <c r="E1098" s="498" t="str">
        <f>Raiz!$C$26</f>
        <v>Valor do vale alimentação</v>
      </c>
      <c r="F1098" s="498"/>
      <c r="G1098" s="528">
        <f>VLOOKUP(G1079,Base!$B$259:$I$265,J1084+1,FALSE())</f>
        <v>56</v>
      </c>
      <c r="H1098" s="528"/>
      <c r="I1098" s="528"/>
      <c r="J1098" s="528"/>
      <c r="K1098" s="24"/>
      <c r="L1098" s="24"/>
    </row>
    <row r="1099" spans="1:12" s="19" customFormat="1" ht="18" customHeight="1" x14ac:dyDescent="0.2">
      <c r="A1099" s="99">
        <f t="shared" si="96"/>
        <v>1</v>
      </c>
      <c r="B1099" s="99" t="str">
        <f t="shared" si="97"/>
        <v>Vigilante armado diurno - 12x36h</v>
      </c>
      <c r="C1099" s="99" t="str">
        <f t="shared" si="98"/>
        <v>LONDRINA</v>
      </c>
      <c r="D1099" s="43">
        <f>Raiz!$B$27</f>
        <v>10</v>
      </c>
      <c r="E1099" s="529" t="str">
        <f>Raiz!$C$27</f>
        <v>Salário Mínimo Vigente</v>
      </c>
      <c r="F1099" s="529"/>
      <c r="G1099" s="530">
        <f>Base!$C$5</f>
        <v>1621</v>
      </c>
      <c r="H1099" s="530"/>
      <c r="I1099" s="530"/>
      <c r="J1099" s="530"/>
    </row>
    <row r="1100" spans="1:12" ht="13.5" customHeight="1" x14ac:dyDescent="0.2">
      <c r="A1100" s="99">
        <f t="shared" si="96"/>
        <v>1</v>
      </c>
      <c r="B1100" s="99" t="str">
        <f t="shared" si="97"/>
        <v>Vigilante armado diurno - 12x36h</v>
      </c>
      <c r="C1100" s="99" t="str">
        <f t="shared" si="98"/>
        <v>LONDRINA</v>
      </c>
      <c r="D1100" s="19"/>
      <c r="E1100" s="19"/>
      <c r="F1100" s="19"/>
      <c r="G1100" s="19"/>
      <c r="H1100" s="19"/>
      <c r="I1100" s="19"/>
      <c r="J1100" s="19"/>
    </row>
    <row r="1101" spans="1:12" ht="18" customHeight="1" x14ac:dyDescent="0.2">
      <c r="A1101" s="99">
        <f t="shared" si="96"/>
        <v>1</v>
      </c>
      <c r="B1101" s="99" t="str">
        <f t="shared" si="97"/>
        <v>Vigilante armado diurno - 12x36h</v>
      </c>
      <c r="C1101" s="99" t="str">
        <f t="shared" si="98"/>
        <v>LONDRINA</v>
      </c>
      <c r="D1101" s="523" t="str">
        <f>Raiz!$B$29</f>
        <v>MÓDULO 1 – COMPOSIÇÃO DA REMUNERAÇÃO</v>
      </c>
      <c r="E1101" s="523"/>
      <c r="F1101" s="523"/>
      <c r="G1101" s="523"/>
      <c r="H1101" s="523"/>
      <c r="I1101" s="45" t="str">
        <f>Raiz!G$29</f>
        <v>%</v>
      </c>
      <c r="J1101" s="46" t="str">
        <f>Raiz!$H$29</f>
        <v>Valor R$</v>
      </c>
    </row>
    <row r="1102" spans="1:12" ht="18" customHeight="1" x14ac:dyDescent="0.2">
      <c r="A1102" s="99">
        <f t="shared" si="96"/>
        <v>1</v>
      </c>
      <c r="B1102" s="99" t="str">
        <f t="shared" si="97"/>
        <v>Vigilante armado diurno - 12x36h</v>
      </c>
      <c r="C1102" s="99" t="str">
        <f t="shared" si="98"/>
        <v>LONDRINA</v>
      </c>
      <c r="D1102" s="41" t="str">
        <f>Raiz!$B$30</f>
        <v>A</v>
      </c>
      <c r="E1102" s="527" t="str">
        <f>Raiz!$C$30</f>
        <v>Salário-Base</v>
      </c>
      <c r="F1102" s="527"/>
      <c r="G1102" s="527"/>
      <c r="H1102" s="527"/>
      <c r="I1102" s="527"/>
      <c r="J1102" s="47">
        <f>VLOOKUP(G1079,Base!$B$160:$I$166,J1084+1,FALSE())*G1096</f>
        <v>5072</v>
      </c>
      <c r="K1102" s="102"/>
      <c r="L1102" s="102"/>
    </row>
    <row r="1103" spans="1:12" ht="18" customHeight="1" x14ac:dyDescent="0.2">
      <c r="A1103" s="99">
        <f t="shared" si="96"/>
        <v>1</v>
      </c>
      <c r="B1103" s="99" t="str">
        <f t="shared" si="97"/>
        <v>Vigilante armado diurno - 12x36h</v>
      </c>
      <c r="C1103" s="99" t="str">
        <f t="shared" si="98"/>
        <v>LONDRINA</v>
      </c>
      <c r="D1103" s="41" t="str">
        <f>Raiz!$B$31</f>
        <v>B</v>
      </c>
      <c r="E1103" s="498" t="str">
        <f>Raiz!$C$31</f>
        <v>Adicional de Periculosidade</v>
      </c>
      <c r="F1103" s="498"/>
      <c r="G1103" s="498"/>
      <c r="H1103" s="498"/>
      <c r="I1103" s="48">
        <f>VLOOKUP(G1079,Base!$B$171:$I$177,J1084+1,FALSE())</f>
        <v>0.3</v>
      </c>
      <c r="J1103" s="47">
        <f>ROUND(I1103*J1102,2)</f>
        <v>1521.6</v>
      </c>
      <c r="K1103" s="102"/>
      <c r="L1103" s="102"/>
    </row>
    <row r="1104" spans="1:12" ht="18" customHeight="1" x14ac:dyDescent="0.2">
      <c r="A1104" s="99">
        <f t="shared" si="96"/>
        <v>1</v>
      </c>
      <c r="B1104" s="99" t="str">
        <f t="shared" si="97"/>
        <v>Vigilante armado diurno - 12x36h</v>
      </c>
      <c r="C1104" s="99" t="str">
        <f t="shared" si="98"/>
        <v>LONDRINA</v>
      </c>
      <c r="D1104" s="41" t="str">
        <f>Raiz!$B$32</f>
        <v>C</v>
      </c>
      <c r="E1104" s="498" t="str">
        <f>Raiz!$C$32</f>
        <v>Adicional NOTURNO</v>
      </c>
      <c r="F1104" s="498"/>
      <c r="G1104" s="50">
        <f>VLOOKUP(G1079,Base!$B$182:$I$188,J1084+1,FALSE())</f>
        <v>0</v>
      </c>
      <c r="H1104" s="521"/>
      <c r="I1104" s="521"/>
      <c r="J1104" s="47">
        <f>ROUND((J1102+J1103)/G1095*G1104*7*15,2)</f>
        <v>0</v>
      </c>
      <c r="K1104" s="102"/>
      <c r="L1104" s="102"/>
    </row>
    <row r="1105" spans="1:12" ht="18" customHeight="1" x14ac:dyDescent="0.2">
      <c r="A1105" s="99">
        <f t="shared" si="96"/>
        <v>1</v>
      </c>
      <c r="B1105" s="99" t="str">
        <f t="shared" si="97"/>
        <v>Vigilante armado diurno - 12x36h</v>
      </c>
      <c r="C1105" s="99" t="str">
        <f t="shared" si="98"/>
        <v>LONDRINA</v>
      </c>
      <c r="D1105" s="41" t="str">
        <f>Raiz!$B$33</f>
        <v>D</v>
      </c>
      <c r="E1105" s="498" t="str">
        <f>Raiz!$C$33</f>
        <v>Reflexo do adicional noturno sobre o DSR</v>
      </c>
      <c r="F1105" s="498"/>
      <c r="G1105" s="50" t="str">
        <f>VLOOKUP(G1079,Base!$B$193:$I$199,J1084+1,FALSE())</f>
        <v>N</v>
      </c>
      <c r="H1105" s="521"/>
      <c r="I1105" s="521"/>
      <c r="J1105" s="47">
        <f>IF(G1105="S",(J1104*0.2),IF(G1105="N",0))</f>
        <v>0</v>
      </c>
      <c r="K1105" s="102"/>
      <c r="L1105" s="102"/>
    </row>
    <row r="1106" spans="1:12" ht="18" customHeight="1" x14ac:dyDescent="0.2">
      <c r="A1106" s="99">
        <f t="shared" si="96"/>
        <v>1</v>
      </c>
      <c r="B1106" s="99" t="str">
        <f t="shared" si="97"/>
        <v>Vigilante armado diurno - 12x36h</v>
      </c>
      <c r="C1106" s="99" t="str">
        <f t="shared" si="98"/>
        <v>LONDRINA</v>
      </c>
      <c r="D1106" s="41" t="str">
        <f>Raiz!$B$34</f>
        <v>E</v>
      </c>
      <c r="E1106" s="498" t="str">
        <f>Raiz!$C$34</f>
        <v>Adicional de Hora Noturna Reduzida</v>
      </c>
      <c r="F1106" s="498"/>
      <c r="G1106" s="50" t="str">
        <f>VLOOKUP(G1079,Base!$B$203:$I$210,J1084+1,FALSE())</f>
        <v>N</v>
      </c>
      <c r="H1106" s="521"/>
      <c r="I1106" s="521"/>
      <c r="J1106" s="47">
        <f>IF(G1106="S",ROUND(((J1102+J1103)/G1096/G1095*1.2*15*2),2),IF(G1106="N",0))</f>
        <v>0</v>
      </c>
      <c r="K1106" s="102"/>
      <c r="L1106" s="102"/>
    </row>
    <row r="1107" spans="1:12" ht="18" customHeight="1" x14ac:dyDescent="0.2">
      <c r="A1107" s="99">
        <f t="shared" ref="A1107:A1138" si="99">A1106</f>
        <v>1</v>
      </c>
      <c r="B1107" s="99" t="str">
        <f t="shared" ref="B1107:B1138" si="100">B1106</f>
        <v>Vigilante armado diurno - 12x36h</v>
      </c>
      <c r="C1107" s="99" t="str">
        <f t="shared" ref="C1107:C1138" si="101">C1106</f>
        <v>LONDRINA</v>
      </c>
      <c r="D1107" s="41" t="str">
        <f>Raiz!$B$35</f>
        <v>F</v>
      </c>
      <c r="E1107" s="527" t="str">
        <f>Raiz!$C$35</f>
        <v>Outros (especificar): Adicional de função</v>
      </c>
      <c r="F1107" s="527"/>
      <c r="G1107" s="527"/>
      <c r="H1107" s="527"/>
      <c r="I1107" s="527"/>
      <c r="J1107" s="47">
        <f>VLOOKUP(G1079,Base!$B$226:$I$232,J1084+1,FALSE())*G1096</f>
        <v>0</v>
      </c>
      <c r="K1107" s="102"/>
      <c r="L1107" s="102"/>
    </row>
    <row r="1108" spans="1:12" ht="18" customHeight="1" x14ac:dyDescent="0.2">
      <c r="A1108" s="99">
        <f t="shared" si="99"/>
        <v>1</v>
      </c>
      <c r="B1108" s="99" t="str">
        <f t="shared" si="100"/>
        <v>Vigilante armado diurno - 12x36h</v>
      </c>
      <c r="C1108" s="99" t="str">
        <f t="shared" si="101"/>
        <v>LONDRINA</v>
      </c>
      <c r="D1108" s="522" t="str">
        <f>Raiz!$B$36</f>
        <v>Remuneração 1 = Total da Remuneração de verbas de natureza salarial nas quais incidem INSS + FGTS + Férias + 13º, etc.</v>
      </c>
      <c r="E1108" s="522"/>
      <c r="F1108" s="522"/>
      <c r="G1108" s="522"/>
      <c r="H1108" s="522"/>
      <c r="I1108" s="522"/>
      <c r="J1108" s="52">
        <f>SUM(J1102:J1107)</f>
        <v>6593.6</v>
      </c>
      <c r="K1108" s="102"/>
      <c r="L1108" s="102"/>
    </row>
    <row r="1109" spans="1:12" ht="18" customHeight="1" x14ac:dyDescent="0.2">
      <c r="A1109" s="99">
        <f t="shared" si="99"/>
        <v>1</v>
      </c>
      <c r="B1109" s="99" t="str">
        <f t="shared" si="100"/>
        <v>Vigilante armado diurno - 12x36h</v>
      </c>
      <c r="C1109" s="99" t="str">
        <f t="shared" si="101"/>
        <v>LONDRINA</v>
      </c>
      <c r="D1109" s="41" t="s">
        <v>253</v>
      </c>
      <c r="E1109" s="498" t="s">
        <v>254</v>
      </c>
      <c r="F1109" s="498"/>
      <c r="G1109" s="51" t="str">
        <f>VLOOKUP(G1079,Base!$B$214:$I$221,J1084+1,FALSE())</f>
        <v>S</v>
      </c>
      <c r="H1109" s="521"/>
      <c r="I1109" s="521"/>
      <c r="J1109" s="49">
        <f>IF(G1109="S",ROUND(((J1102+J1103+J1104+J1105+J1106)/G1095*1.5*15/G1096),2),IF(G1106="N",0))</f>
        <v>337.17</v>
      </c>
      <c r="K1109" s="102"/>
      <c r="L1109" s="102"/>
    </row>
    <row r="1110" spans="1:12" ht="18" customHeight="1" x14ac:dyDescent="0.2">
      <c r="A1110" s="99">
        <f t="shared" si="99"/>
        <v>1</v>
      </c>
      <c r="B1110" s="99" t="str">
        <f t="shared" si="100"/>
        <v>Vigilante armado diurno - 12x36h</v>
      </c>
      <c r="C1110" s="99" t="str">
        <f t="shared" si="101"/>
        <v>LONDRINA</v>
      </c>
      <c r="D1110" s="41" t="str">
        <f>Raiz!$B$38</f>
        <v>H</v>
      </c>
      <c r="E1110" s="527" t="str">
        <f>Raiz!$C$38</f>
        <v>Outros (especificar)</v>
      </c>
      <c r="F1110" s="527"/>
      <c r="G1110" s="527"/>
      <c r="H1110" s="527"/>
      <c r="I1110" s="527"/>
      <c r="J1110" s="47"/>
      <c r="K1110" s="102"/>
      <c r="L1110" s="102"/>
    </row>
    <row r="1111" spans="1:12" ht="18" customHeight="1" x14ac:dyDescent="0.2">
      <c r="A1111" s="99">
        <f t="shared" si="99"/>
        <v>1</v>
      </c>
      <c r="B1111" s="99" t="str">
        <f t="shared" si="100"/>
        <v>Vigilante armado diurno - 12x36h</v>
      </c>
      <c r="C1111" s="99" t="str">
        <f t="shared" si="101"/>
        <v>LONDRINA</v>
      </c>
      <c r="D1111" s="522" t="str">
        <f>Raiz!$B$39</f>
        <v xml:space="preserve">Remuneração 2 = Total da Remuneração de verbas de natureza indenizatória nas quais não incidem INSS, FGTS, Férias, 13º, etc.  </v>
      </c>
      <c r="E1111" s="522"/>
      <c r="F1111" s="522"/>
      <c r="G1111" s="522"/>
      <c r="H1111" s="522"/>
      <c r="I1111" s="522"/>
      <c r="J1111" s="52">
        <f>SUM(J1109:J1110)</f>
        <v>337.17</v>
      </c>
    </row>
    <row r="1112" spans="1:12" ht="18" customHeight="1" x14ac:dyDescent="0.2">
      <c r="A1112" s="99">
        <f t="shared" si="99"/>
        <v>1</v>
      </c>
      <c r="B1112" s="99" t="str">
        <f t="shared" si="100"/>
        <v>Vigilante armado diurno - 12x36h</v>
      </c>
      <c r="C1112" s="99" t="str">
        <f t="shared" si="101"/>
        <v>LONDRINA</v>
      </c>
      <c r="D1112" s="556" t="str">
        <f>Raiz!$B$40</f>
        <v>Total do Módulo 1 - Composição da Remuneração</v>
      </c>
      <c r="E1112" s="556"/>
      <c r="F1112" s="556"/>
      <c r="G1112" s="556"/>
      <c r="H1112" s="556"/>
      <c r="I1112" s="556"/>
      <c r="J1112" s="54">
        <f>J1108+J1111</f>
        <v>6930.77</v>
      </c>
    </row>
    <row r="1113" spans="1:12" ht="13.5" customHeight="1" x14ac:dyDescent="0.2">
      <c r="A1113" s="99">
        <f t="shared" si="99"/>
        <v>1</v>
      </c>
      <c r="B1113" s="99" t="str">
        <f t="shared" si="100"/>
        <v>Vigilante armado diurno - 12x36h</v>
      </c>
      <c r="C1113" s="99" t="str">
        <f t="shared" si="101"/>
        <v>LONDRINA</v>
      </c>
      <c r="D1113" s="19"/>
      <c r="E1113" s="19"/>
      <c r="F1113" s="19"/>
      <c r="G1113" s="19"/>
      <c r="H1113" s="19"/>
      <c r="I1113" s="19"/>
      <c r="J1113" s="19"/>
    </row>
    <row r="1114" spans="1:12" ht="18" customHeight="1" x14ac:dyDescent="0.2">
      <c r="A1114" s="99">
        <f t="shared" si="99"/>
        <v>1</v>
      </c>
      <c r="B1114" s="99" t="str">
        <f t="shared" si="100"/>
        <v>Vigilante armado diurno - 12x36h</v>
      </c>
      <c r="C1114" s="99" t="str">
        <f t="shared" si="101"/>
        <v>LONDRINA</v>
      </c>
      <c r="D1114" s="523" t="str">
        <f>Raiz!$B$42</f>
        <v>MÓDULO 2 – ENCARGOS E BENEFÍCIOS ANUAIS, MENSAIS E DIÁRIOS</v>
      </c>
      <c r="E1114" s="523"/>
      <c r="F1114" s="523"/>
      <c r="G1114" s="523"/>
      <c r="H1114" s="523"/>
      <c r="I1114" s="45" t="str">
        <f>Raiz!$G$42</f>
        <v>%</v>
      </c>
      <c r="J1114" s="46" t="str">
        <f>Raiz!$H$42</f>
        <v>Valor R$</v>
      </c>
    </row>
    <row r="1115" spans="1:12" ht="18" customHeight="1" x14ac:dyDescent="0.2">
      <c r="A1115" s="99">
        <f t="shared" si="99"/>
        <v>1</v>
      </c>
      <c r="B1115" s="99" t="str">
        <f t="shared" si="100"/>
        <v>Vigilante armado diurno - 12x36h</v>
      </c>
      <c r="C1115" s="99" t="str">
        <f t="shared" si="101"/>
        <v>LONDRINA</v>
      </c>
      <c r="D1115" s="524" t="str">
        <f>Raiz!$B$43</f>
        <v xml:space="preserve"> Submódulo 2.1 - 13º (décimo terceiro) Salário e Adicional de Férias</v>
      </c>
      <c r="E1115" s="524"/>
      <c r="F1115" s="524"/>
      <c r="G1115" s="524"/>
      <c r="H1115" s="524"/>
      <c r="I1115" s="524"/>
      <c r="J1115" s="524"/>
    </row>
    <row r="1116" spans="1:12" ht="18" customHeight="1" x14ac:dyDescent="0.2">
      <c r="A1116" s="99">
        <f t="shared" si="99"/>
        <v>1</v>
      </c>
      <c r="B1116" s="99" t="str">
        <f t="shared" si="100"/>
        <v>Vigilante armado diurno - 12x36h</v>
      </c>
      <c r="C1116" s="99" t="str">
        <f t="shared" si="101"/>
        <v>LONDRINA</v>
      </c>
      <c r="D1116" s="55" t="str">
        <f>Raiz!$B$44</f>
        <v>A</v>
      </c>
      <c r="E1116" s="498" t="str">
        <f>Raiz!$C$44</f>
        <v>13º Salário</v>
      </c>
      <c r="F1116" s="498"/>
      <c r="G1116" s="498"/>
      <c r="H1116" s="498"/>
      <c r="I1116" s="104">
        <f>Raiz!$G$44</f>
        <v>8.3333333333333329E-2</v>
      </c>
      <c r="J1116" s="57">
        <f>ROUND(I1116*J1108,2)</f>
        <v>549.47</v>
      </c>
    </row>
    <row r="1117" spans="1:12" ht="18" customHeight="1" x14ac:dyDescent="0.2">
      <c r="A1117" s="99">
        <f t="shared" si="99"/>
        <v>1</v>
      </c>
      <c r="B1117" s="99" t="str">
        <f t="shared" si="100"/>
        <v>Vigilante armado diurno - 12x36h</v>
      </c>
      <c r="C1117" s="99" t="str">
        <f t="shared" si="101"/>
        <v>LONDRINA</v>
      </c>
      <c r="D1117" s="41" t="str">
        <f>Raiz!$B$45</f>
        <v>B</v>
      </c>
      <c r="E1117" s="498" t="str">
        <f>Raiz!$C$45</f>
        <v xml:space="preserve">Adicional de Férias </v>
      </c>
      <c r="F1117" s="498"/>
      <c r="G1117" s="498"/>
      <c r="H1117" s="498"/>
      <c r="I1117" s="105">
        <f>Raiz!$G$45</f>
        <v>2.7777777777777776E-2</v>
      </c>
      <c r="J1117" s="59">
        <f>ROUND(I1117*J1108,2)</f>
        <v>183.16</v>
      </c>
      <c r="K1117" s="19"/>
      <c r="L1117" s="19"/>
    </row>
    <row r="1118" spans="1:12" ht="18" customHeight="1" x14ac:dyDescent="0.2">
      <c r="A1118" s="99">
        <f t="shared" si="99"/>
        <v>1</v>
      </c>
      <c r="B1118" s="99" t="str">
        <f t="shared" si="100"/>
        <v>Vigilante armado diurno - 12x36h</v>
      </c>
      <c r="C1118" s="99" t="str">
        <f t="shared" si="101"/>
        <v>LONDRINA</v>
      </c>
      <c r="D1118" s="556" t="str">
        <f>Raiz!$B$46</f>
        <v>Total do Submódulo 2.1</v>
      </c>
      <c r="E1118" s="556"/>
      <c r="F1118" s="556"/>
      <c r="G1118" s="556"/>
      <c r="H1118" s="556"/>
      <c r="I1118" s="556"/>
      <c r="J1118" s="54">
        <f>SUM(J1116:J1117)</f>
        <v>732.63</v>
      </c>
      <c r="K1118" s="19"/>
      <c r="L1118" s="19"/>
    </row>
    <row r="1119" spans="1:12" ht="14.25" customHeight="1" x14ac:dyDescent="0.2">
      <c r="A1119" s="99">
        <f t="shared" si="99"/>
        <v>1</v>
      </c>
      <c r="B1119" s="99" t="str">
        <f t="shared" si="100"/>
        <v>Vigilante armado diurno - 12x36h</v>
      </c>
      <c r="C1119" s="99" t="str">
        <f t="shared" si="101"/>
        <v>LONDRINA</v>
      </c>
      <c r="D1119" s="19"/>
      <c r="E1119" s="19"/>
      <c r="F1119" s="19"/>
      <c r="G1119" s="19"/>
      <c r="H1119" s="19"/>
      <c r="I1119" s="19"/>
      <c r="J1119" s="19"/>
      <c r="K1119" s="19"/>
      <c r="L1119" s="19"/>
    </row>
    <row r="1120" spans="1:12" ht="18" customHeight="1" x14ac:dyDescent="0.2">
      <c r="A1120" s="99">
        <f t="shared" si="99"/>
        <v>1</v>
      </c>
      <c r="B1120" s="99" t="str">
        <f t="shared" si="100"/>
        <v>Vigilante armado diurno - 12x36h</v>
      </c>
      <c r="C1120" s="99" t="str">
        <f t="shared" si="101"/>
        <v>LONDRINA</v>
      </c>
      <c r="D1120" s="520" t="str">
        <f>Raiz!$B$48</f>
        <v xml:space="preserve"> Submódulo 2.2 - Encargos Previdenciários (GPS), FGTS e outras contribuições</v>
      </c>
      <c r="E1120" s="520"/>
      <c r="F1120" s="520"/>
      <c r="G1120" s="520"/>
      <c r="H1120" s="520"/>
      <c r="I1120" s="520"/>
      <c r="J1120" s="520"/>
      <c r="K1120" s="19"/>
      <c r="L1120" s="19"/>
    </row>
    <row r="1121" spans="1:12" ht="18" customHeight="1" x14ac:dyDescent="0.2">
      <c r="A1121" s="99">
        <f t="shared" si="99"/>
        <v>1</v>
      </c>
      <c r="B1121" s="99" t="str">
        <f t="shared" si="100"/>
        <v>Vigilante armado diurno - 12x36h</v>
      </c>
      <c r="C1121" s="99" t="str">
        <f t="shared" si="101"/>
        <v>LONDRINA</v>
      </c>
      <c r="D1121" s="41" t="str">
        <f>Raiz!$B$49</f>
        <v>A</v>
      </c>
      <c r="E1121" s="519" t="str">
        <f>Raiz!$C$49</f>
        <v>INSS</v>
      </c>
      <c r="F1121" s="519"/>
      <c r="G1121" s="519"/>
      <c r="H1121" s="519"/>
      <c r="I1121" s="60">
        <f>Raiz!$G$49</f>
        <v>0.2</v>
      </c>
      <c r="J1121" s="57">
        <f>ROUND((J1108+J1118)*$I1121,2)</f>
        <v>1465.25</v>
      </c>
      <c r="K1121" s="19"/>
      <c r="L1121" s="19"/>
    </row>
    <row r="1122" spans="1:12" ht="18" customHeight="1" x14ac:dyDescent="0.2">
      <c r="A1122" s="99">
        <f t="shared" si="99"/>
        <v>1</v>
      </c>
      <c r="B1122" s="99" t="str">
        <f t="shared" si="100"/>
        <v>Vigilante armado diurno - 12x36h</v>
      </c>
      <c r="C1122" s="99" t="str">
        <f t="shared" si="101"/>
        <v>LONDRINA</v>
      </c>
      <c r="D1122" s="41" t="str">
        <f>Raiz!$B$50</f>
        <v>B</v>
      </c>
      <c r="E1122" s="519" t="str">
        <f>Raiz!$C$50</f>
        <v>Salário Educação</v>
      </c>
      <c r="F1122" s="519"/>
      <c r="G1122" s="519"/>
      <c r="H1122" s="519"/>
      <c r="I1122" s="60">
        <f>Raiz!$G$50</f>
        <v>2.5000000000000001E-2</v>
      </c>
      <c r="J1122" s="57">
        <f>ROUND((J1108+J1118)*$I1122,2)</f>
        <v>183.16</v>
      </c>
      <c r="K1122" s="19"/>
      <c r="L1122" s="19"/>
    </row>
    <row r="1123" spans="1:12" ht="18" customHeight="1" x14ac:dyDescent="0.2">
      <c r="A1123" s="99">
        <f t="shared" si="99"/>
        <v>1</v>
      </c>
      <c r="B1123" s="99" t="str">
        <f t="shared" si="100"/>
        <v>Vigilante armado diurno - 12x36h</v>
      </c>
      <c r="C1123" s="99" t="str">
        <f t="shared" si="101"/>
        <v>LONDRINA</v>
      </c>
      <c r="D1123" s="41" t="str">
        <f>Raiz!$B$51</f>
        <v>C</v>
      </c>
      <c r="E1123" s="21" t="str">
        <f>Raiz!$C$51</f>
        <v>RAT X FAP       RAT=</v>
      </c>
      <c r="F1123" s="63">
        <f>VLOOKUP(J1074,Base!$B$22:$C$23,2,FALSE())</f>
        <v>0.03</v>
      </c>
      <c r="G1123" s="106" t="str">
        <f>Raiz!$E$51</f>
        <v>FAP=</v>
      </c>
      <c r="H1123" s="65">
        <f>VLOOKUP(J1074,Base!$B$22:$D$23,3,FALSE())</f>
        <v>1</v>
      </c>
      <c r="I1123" s="60">
        <f>F1123*H1123</f>
        <v>0.03</v>
      </c>
      <c r="J1123" s="57">
        <f>ROUND((J1108+J1118)*$I1123,2)</f>
        <v>219.79</v>
      </c>
      <c r="K1123" s="19"/>
      <c r="L1123" s="19"/>
    </row>
    <row r="1124" spans="1:12" ht="18" customHeight="1" x14ac:dyDescent="0.2">
      <c r="A1124" s="99">
        <f t="shared" si="99"/>
        <v>1</v>
      </c>
      <c r="B1124" s="99" t="str">
        <f t="shared" si="100"/>
        <v>Vigilante armado diurno - 12x36h</v>
      </c>
      <c r="C1124" s="99" t="str">
        <f t="shared" si="101"/>
        <v>LONDRINA</v>
      </c>
      <c r="D1124" s="41" t="str">
        <f>Raiz!$B$52</f>
        <v>D</v>
      </c>
      <c r="E1124" s="519" t="str">
        <f>Raiz!$C$52</f>
        <v>SESI ou SESC</v>
      </c>
      <c r="F1124" s="519"/>
      <c r="G1124" s="519"/>
      <c r="H1124" s="519"/>
      <c r="I1124" s="60">
        <f>Raiz!$G$52</f>
        <v>1.4999999999999999E-2</v>
      </c>
      <c r="J1124" s="57">
        <f>ROUND((J1108+J1118)*$I1124,2)</f>
        <v>109.89</v>
      </c>
      <c r="K1124" s="19"/>
      <c r="L1124" s="19"/>
    </row>
    <row r="1125" spans="1:12" ht="18" customHeight="1" x14ac:dyDescent="0.2">
      <c r="A1125" s="99">
        <f t="shared" si="99"/>
        <v>1</v>
      </c>
      <c r="B1125" s="99" t="str">
        <f t="shared" si="100"/>
        <v>Vigilante armado diurno - 12x36h</v>
      </c>
      <c r="C1125" s="99" t="str">
        <f t="shared" si="101"/>
        <v>LONDRINA</v>
      </c>
      <c r="D1125" s="41" t="str">
        <f>Raiz!$B$53</f>
        <v>E</v>
      </c>
      <c r="E1125" s="519" t="str">
        <f>Raiz!$C$53</f>
        <v>SENAI ou SENAC</v>
      </c>
      <c r="F1125" s="519"/>
      <c r="G1125" s="519"/>
      <c r="H1125" s="519"/>
      <c r="I1125" s="60">
        <f>Raiz!$G$53</f>
        <v>0.01</v>
      </c>
      <c r="J1125" s="57">
        <f>ROUND((J1108+J1118)*$I1125,2)</f>
        <v>73.260000000000005</v>
      </c>
      <c r="K1125" s="19"/>
      <c r="L1125" s="19"/>
    </row>
    <row r="1126" spans="1:12" ht="18" customHeight="1" x14ac:dyDescent="0.2">
      <c r="A1126" s="99">
        <f t="shared" si="99"/>
        <v>1</v>
      </c>
      <c r="B1126" s="99" t="str">
        <f t="shared" si="100"/>
        <v>Vigilante armado diurno - 12x36h</v>
      </c>
      <c r="C1126" s="99" t="str">
        <f t="shared" si="101"/>
        <v>LONDRINA</v>
      </c>
      <c r="D1126" s="41" t="str">
        <f>Raiz!$B$54</f>
        <v>F</v>
      </c>
      <c r="E1126" s="519" t="str">
        <f>Raiz!$C$54</f>
        <v>SEBRAE</v>
      </c>
      <c r="F1126" s="519"/>
      <c r="G1126" s="519"/>
      <c r="H1126" s="519"/>
      <c r="I1126" s="60">
        <f>Raiz!$G$54</f>
        <v>6.0000000000000001E-3</v>
      </c>
      <c r="J1126" s="57">
        <f>ROUND((J1108+J1118)*$I1126,2)</f>
        <v>43.96</v>
      </c>
      <c r="K1126" s="19"/>
      <c r="L1126" s="19"/>
    </row>
    <row r="1127" spans="1:12" ht="18" customHeight="1" x14ac:dyDescent="0.2">
      <c r="A1127" s="99">
        <f t="shared" si="99"/>
        <v>1</v>
      </c>
      <c r="B1127" s="99" t="str">
        <f t="shared" si="100"/>
        <v>Vigilante armado diurno - 12x36h</v>
      </c>
      <c r="C1127" s="99" t="str">
        <f t="shared" si="101"/>
        <v>LONDRINA</v>
      </c>
      <c r="D1127" s="41" t="str">
        <f>Raiz!$B$55</f>
        <v>G</v>
      </c>
      <c r="E1127" s="519" t="str">
        <f>Raiz!$C$55</f>
        <v>INCRA</v>
      </c>
      <c r="F1127" s="519"/>
      <c r="G1127" s="519"/>
      <c r="H1127" s="519"/>
      <c r="I1127" s="60">
        <f>Raiz!$G$55</f>
        <v>2E-3</v>
      </c>
      <c r="J1127" s="57">
        <f>ROUND((J1108+J1118)*$I1127,2)</f>
        <v>14.65</v>
      </c>
      <c r="K1127" s="19"/>
      <c r="L1127" s="19"/>
    </row>
    <row r="1128" spans="1:12" ht="18" customHeight="1" x14ac:dyDescent="0.2">
      <c r="A1128" s="99">
        <f t="shared" si="99"/>
        <v>1</v>
      </c>
      <c r="B1128" s="99" t="str">
        <f t="shared" si="100"/>
        <v>Vigilante armado diurno - 12x36h</v>
      </c>
      <c r="C1128" s="99" t="str">
        <f t="shared" si="101"/>
        <v>LONDRINA</v>
      </c>
      <c r="D1128" s="41" t="str">
        <f>Raiz!$B$56</f>
        <v>H</v>
      </c>
      <c r="E1128" s="519" t="str">
        <f>Raiz!$C$56</f>
        <v>FGTS</v>
      </c>
      <c r="F1128" s="519"/>
      <c r="G1128" s="519"/>
      <c r="H1128" s="519"/>
      <c r="I1128" s="60">
        <f>Raiz!$G$56</f>
        <v>0.08</v>
      </c>
      <c r="J1128" s="57">
        <f>ROUND((J1108+J1118)*$I1128,2)</f>
        <v>586.1</v>
      </c>
      <c r="K1128" s="19"/>
      <c r="L1128" s="19"/>
    </row>
    <row r="1129" spans="1:12" ht="18" customHeight="1" x14ac:dyDescent="0.2">
      <c r="A1129" s="99">
        <f t="shared" si="99"/>
        <v>1</v>
      </c>
      <c r="B1129" s="99" t="str">
        <f t="shared" si="100"/>
        <v>Vigilante armado diurno - 12x36h</v>
      </c>
      <c r="C1129" s="99" t="str">
        <f t="shared" si="101"/>
        <v>LONDRINA</v>
      </c>
      <c r="D1129" s="554" t="str">
        <f>Raiz!$B$57</f>
        <v>Total do Submódulo 2.2</v>
      </c>
      <c r="E1129" s="554"/>
      <c r="F1129" s="554"/>
      <c r="G1129" s="554"/>
      <c r="H1129" s="554"/>
      <c r="I1129" s="66">
        <f>SUM(I1121:I1128)</f>
        <v>0.36800000000000005</v>
      </c>
      <c r="J1129" s="54">
        <f>SUM(J1121:J1128)</f>
        <v>2696.0600000000004</v>
      </c>
      <c r="K1129" s="19"/>
      <c r="L1129" s="19"/>
    </row>
    <row r="1130" spans="1:12" ht="13.5" customHeight="1" x14ac:dyDescent="0.2">
      <c r="A1130" s="99">
        <f t="shared" si="99"/>
        <v>1</v>
      </c>
      <c r="B1130" s="99" t="str">
        <f t="shared" si="100"/>
        <v>Vigilante armado diurno - 12x36h</v>
      </c>
      <c r="C1130" s="99" t="str">
        <f t="shared" si="101"/>
        <v>LONDRINA</v>
      </c>
      <c r="D1130" s="19"/>
      <c r="E1130" s="19"/>
      <c r="F1130" s="19"/>
      <c r="G1130" s="19"/>
      <c r="H1130" s="19"/>
      <c r="I1130" s="19"/>
      <c r="J1130" s="19"/>
      <c r="K1130" s="19"/>
      <c r="L1130" s="19"/>
    </row>
    <row r="1131" spans="1:12" ht="18" customHeight="1" x14ac:dyDescent="0.2">
      <c r="A1131" s="99">
        <f t="shared" si="99"/>
        <v>1</v>
      </c>
      <c r="B1131" s="99" t="str">
        <f t="shared" si="100"/>
        <v>Vigilante armado diurno - 12x36h</v>
      </c>
      <c r="C1131" s="99" t="str">
        <f t="shared" si="101"/>
        <v>LONDRINA</v>
      </c>
      <c r="D1131" s="520" t="str">
        <f>Raiz!$B$59</f>
        <v xml:space="preserve"> Submódulo 2.3 - Benefícios Mensais e Diários</v>
      </c>
      <c r="E1131" s="520"/>
      <c r="F1131" s="520"/>
      <c r="G1131" s="520"/>
      <c r="H1131" s="520"/>
      <c r="I1131" s="520"/>
      <c r="J1131" s="520"/>
      <c r="K1131" s="19"/>
      <c r="L1131" s="19"/>
    </row>
    <row r="1132" spans="1:12" ht="33" customHeight="1" x14ac:dyDescent="0.2">
      <c r="A1132" s="99">
        <f t="shared" si="99"/>
        <v>1</v>
      </c>
      <c r="B1132" s="99" t="str">
        <f t="shared" si="100"/>
        <v>Vigilante armado diurno - 12x36h</v>
      </c>
      <c r="C1132" s="99" t="str">
        <f t="shared" si="101"/>
        <v>LONDRINA</v>
      </c>
      <c r="D1132" s="41" t="str">
        <f>Raiz!$B$60</f>
        <v>A</v>
      </c>
      <c r="E1132" s="67" t="str">
        <f>Raiz!$C$60</f>
        <v>Transporte</v>
      </c>
      <c r="F1132" s="68" t="str">
        <f>Raiz!$D$60</f>
        <v>Quantidade</v>
      </c>
      <c r="G1132" s="23">
        <f>VLOOKUP(G1079,Base!$B$248:$I$254,J1084+1,FALSE())</f>
        <v>60</v>
      </c>
      <c r="H1132" s="521" t="s">
        <v>278</v>
      </c>
      <c r="I1132" s="521"/>
      <c r="J1132" s="47">
        <f>IF(ROUND((G1132*G1097)-(J1102*0.06),2)&lt;0,0,ROUND((G1132*G1097)-(J1102*0.06),2))</f>
        <v>70.680000000000007</v>
      </c>
      <c r="K1132" s="19"/>
      <c r="L1132" s="19"/>
    </row>
    <row r="1133" spans="1:12" ht="33" x14ac:dyDescent="0.2">
      <c r="A1133" s="99">
        <f t="shared" si="99"/>
        <v>1</v>
      </c>
      <c r="B1133" s="99" t="str">
        <f t="shared" si="100"/>
        <v>Vigilante armado diurno - 12x36h</v>
      </c>
      <c r="C1133" s="99" t="str">
        <f t="shared" si="101"/>
        <v>LONDRINA</v>
      </c>
      <c r="D1133" s="41" t="str">
        <f>Raiz!$B$61</f>
        <v>B</v>
      </c>
      <c r="E1133" s="67" t="str">
        <f>Raiz!$C$61</f>
        <v>Auxílio Alimentação</v>
      </c>
      <c r="F1133" s="68" t="str">
        <f>Raiz!$D$61</f>
        <v>Quantidade</v>
      </c>
      <c r="G1133" s="23">
        <f>VLOOKUP(G1079,Base!$B$270:$I$276,J1084+1,FALSE())</f>
        <v>30</v>
      </c>
      <c r="H1133" s="69" t="s">
        <v>280</v>
      </c>
      <c r="I1133" s="70">
        <f>VLOOKUP(G1079,Base!$B$281:$I$287,J1084+1,FALSE())</f>
        <v>0.2</v>
      </c>
      <c r="J1133" s="47">
        <f>ROUND(G1098*G1133*(1-I1133),2)</f>
        <v>1344</v>
      </c>
      <c r="K1133" s="24"/>
      <c r="L1133" s="24"/>
    </row>
    <row r="1134" spans="1:12" ht="18" customHeight="1" x14ac:dyDescent="0.2">
      <c r="A1134" s="99">
        <f t="shared" si="99"/>
        <v>1</v>
      </c>
      <c r="B1134" s="99" t="str">
        <f t="shared" si="100"/>
        <v>Vigilante armado diurno - 12x36h</v>
      </c>
      <c r="C1134" s="99" t="str">
        <f t="shared" si="101"/>
        <v>LONDRINA</v>
      </c>
      <c r="D1134" s="41" t="str">
        <f>Raiz!$B$62</f>
        <v>C</v>
      </c>
      <c r="E1134" s="493" t="str">
        <f>Raiz!$C$62</f>
        <v>Convênio Saúde</v>
      </c>
      <c r="F1134" s="493"/>
      <c r="G1134" s="493"/>
      <c r="H1134" s="493"/>
      <c r="I1134" s="493"/>
      <c r="J1134" s="47">
        <f>VLOOKUP(G1079,Base!$B$303:$K$309,J1084+1,FALSE())</f>
        <v>200.56</v>
      </c>
      <c r="K1134" s="24"/>
      <c r="L1134" s="24"/>
    </row>
    <row r="1135" spans="1:12" ht="18" customHeight="1" x14ac:dyDescent="0.2">
      <c r="A1135" s="99">
        <f t="shared" si="99"/>
        <v>1</v>
      </c>
      <c r="B1135" s="99" t="str">
        <f t="shared" si="100"/>
        <v>Vigilante armado diurno - 12x36h</v>
      </c>
      <c r="C1135" s="99" t="str">
        <f t="shared" si="101"/>
        <v>LONDRINA</v>
      </c>
      <c r="D1135" s="41" t="str">
        <f>Raiz!$B$63</f>
        <v>D</v>
      </c>
      <c r="E1135" s="493" t="str">
        <f>Raiz!$C$63</f>
        <v>Benefício Social Familiar</v>
      </c>
      <c r="F1135" s="493"/>
      <c r="G1135" s="493"/>
      <c r="H1135" s="493"/>
      <c r="I1135" s="493"/>
      <c r="J1135" s="47">
        <f>VLOOKUP(G1079,Base!$B$314:$K$320,J1084+1,FALSE())</f>
        <v>0</v>
      </c>
      <c r="K1135" s="24"/>
      <c r="L1135" s="24"/>
    </row>
    <row r="1136" spans="1:12" ht="18" customHeight="1" x14ac:dyDescent="0.2">
      <c r="A1136" s="99">
        <f t="shared" si="99"/>
        <v>1</v>
      </c>
      <c r="B1136" s="99" t="str">
        <f t="shared" si="100"/>
        <v>Vigilante armado diurno - 12x36h</v>
      </c>
      <c r="C1136" s="99" t="str">
        <f t="shared" si="101"/>
        <v>LONDRINA</v>
      </c>
      <c r="D1136" s="41" t="str">
        <f>Raiz!$B$64</f>
        <v>E</v>
      </c>
      <c r="E1136" s="498" t="str">
        <f>Raiz!$C$64</f>
        <v>Adicional de Assiduidade</v>
      </c>
      <c r="F1136" s="498"/>
      <c r="G1136" s="498"/>
      <c r="H1136" s="498"/>
      <c r="I1136" s="70">
        <f>VLOOKUP(G1079,Base!$B$325:$K$331,J1084+1,FALSE())</f>
        <v>0</v>
      </c>
      <c r="J1136" s="47">
        <f>ROUND(I1136*J1112,2)</f>
        <v>0</v>
      </c>
      <c r="K1136" s="24"/>
      <c r="L1136" s="24"/>
    </row>
    <row r="1137" spans="1:12" ht="18" customHeight="1" x14ac:dyDescent="0.2">
      <c r="A1137" s="99">
        <f t="shared" si="99"/>
        <v>1</v>
      </c>
      <c r="B1137" s="99" t="str">
        <f t="shared" si="100"/>
        <v>Vigilante armado diurno - 12x36h</v>
      </c>
      <c r="C1137" s="99" t="str">
        <f t="shared" si="101"/>
        <v>LONDRINA</v>
      </c>
      <c r="D1137" s="41" t="str">
        <f>Raiz!$B$65</f>
        <v>F</v>
      </c>
      <c r="E1137" s="493" t="str">
        <f>Raiz!$C$65</f>
        <v>Seguro de Vida</v>
      </c>
      <c r="F1137" s="493"/>
      <c r="G1137" s="493"/>
      <c r="H1137" s="493"/>
      <c r="I1137" s="493"/>
      <c r="J1137" s="47">
        <f>VLOOKUP(G1079,Base!$B$336:$K$342,J1084+1,FALSE())</f>
        <v>39.43</v>
      </c>
      <c r="K1137" s="24"/>
      <c r="L1137" s="24"/>
    </row>
    <row r="1138" spans="1:12" ht="18" customHeight="1" x14ac:dyDescent="0.2">
      <c r="A1138" s="99">
        <f t="shared" si="99"/>
        <v>1</v>
      </c>
      <c r="B1138" s="99" t="str">
        <f t="shared" si="100"/>
        <v>Vigilante armado diurno - 12x36h</v>
      </c>
      <c r="C1138" s="99" t="str">
        <f t="shared" si="101"/>
        <v>LONDRINA</v>
      </c>
      <c r="D1138" s="41" t="str">
        <f>Raiz!$B$66</f>
        <v>G</v>
      </c>
      <c r="E1138" s="493" t="str">
        <f>Raiz!$C$66</f>
        <v>Auxílio funeral</v>
      </c>
      <c r="F1138" s="493"/>
      <c r="G1138" s="493"/>
      <c r="H1138" s="493"/>
      <c r="I1138" s="493"/>
      <c r="J1138" s="47">
        <f>VLOOKUP(G1079,Base!$B$347:$I$353,J1084+1,FALSE())</f>
        <v>1.1000000000000001</v>
      </c>
      <c r="K1138" s="24"/>
      <c r="L1138" s="24"/>
    </row>
    <row r="1139" spans="1:12" ht="18" customHeight="1" x14ac:dyDescent="0.2">
      <c r="A1139" s="99">
        <f t="shared" ref="A1139:A1170" si="102">A1138</f>
        <v>1</v>
      </c>
      <c r="B1139" s="99" t="str">
        <f t="shared" ref="B1139:B1170" si="103">B1138</f>
        <v>Vigilante armado diurno - 12x36h</v>
      </c>
      <c r="C1139" s="99" t="str">
        <f t="shared" ref="C1139:C1170" si="104">C1138</f>
        <v>LONDRINA</v>
      </c>
      <c r="D1139" s="41" t="str">
        <f>Raiz!$B$67</f>
        <v>H</v>
      </c>
      <c r="E1139" s="493" t="str">
        <f>Raiz!$C$67</f>
        <v>Auxílio Creche</v>
      </c>
      <c r="F1139" s="493"/>
      <c r="G1139" s="493"/>
      <c r="H1139" s="493"/>
      <c r="I1139" s="493"/>
      <c r="J1139" s="47">
        <f>VLOOKUP(G1079,Base!$B$358:$K$364,J1084+1,FALSE())</f>
        <v>210.66</v>
      </c>
      <c r="K1139" s="24"/>
      <c r="L1139" s="24"/>
    </row>
    <row r="1140" spans="1:12" ht="18" customHeight="1" x14ac:dyDescent="0.2">
      <c r="A1140" s="99">
        <f t="shared" si="102"/>
        <v>1</v>
      </c>
      <c r="B1140" s="99" t="str">
        <f t="shared" si="103"/>
        <v>Vigilante armado diurno - 12x36h</v>
      </c>
      <c r="C1140" s="99" t="str">
        <f t="shared" si="104"/>
        <v>LONDRINA</v>
      </c>
      <c r="D1140" s="550" t="str">
        <f>Raiz!$B$68</f>
        <v> Total do Submódulo 2.3</v>
      </c>
      <c r="E1140" s="550"/>
      <c r="F1140" s="550"/>
      <c r="G1140" s="550"/>
      <c r="H1140" s="550"/>
      <c r="I1140" s="550"/>
      <c r="J1140" s="54">
        <f>SUM(J1132:J1139)</f>
        <v>1866.43</v>
      </c>
      <c r="K1140" s="19"/>
      <c r="L1140" s="19"/>
    </row>
    <row r="1141" spans="1:12" ht="13.5" customHeight="1" x14ac:dyDescent="0.2">
      <c r="A1141" s="99">
        <f t="shared" si="102"/>
        <v>1</v>
      </c>
      <c r="B1141" s="99" t="str">
        <f t="shared" si="103"/>
        <v>Vigilante armado diurno - 12x36h</v>
      </c>
      <c r="C1141" s="99" t="str">
        <f t="shared" si="104"/>
        <v>LONDRINA</v>
      </c>
      <c r="D1141" s="19"/>
      <c r="E1141" s="19"/>
      <c r="F1141" s="19"/>
      <c r="G1141" s="19"/>
      <c r="H1141" s="19"/>
      <c r="I1141" s="19"/>
      <c r="J1141" s="19"/>
      <c r="K1141" s="19"/>
      <c r="L1141" s="19"/>
    </row>
    <row r="1142" spans="1:12" ht="18" customHeight="1" x14ac:dyDescent="0.2">
      <c r="A1142" s="99">
        <f t="shared" si="102"/>
        <v>1</v>
      </c>
      <c r="B1142" s="99" t="str">
        <f t="shared" si="103"/>
        <v>Vigilante armado diurno - 12x36h</v>
      </c>
      <c r="C1142" s="99" t="str">
        <f t="shared" si="104"/>
        <v>LONDRINA</v>
      </c>
      <c r="D1142" s="518" t="str">
        <f>Raiz!$B$70</f>
        <v>Quadro-Resumo do Módulo 2 - Encargos e Benefícios Anuais, Mensais e Diários</v>
      </c>
      <c r="E1142" s="518"/>
      <c r="F1142" s="518"/>
      <c r="G1142" s="518"/>
      <c r="H1142" s="518"/>
      <c r="I1142" s="518"/>
      <c r="J1142" s="73" t="str">
        <f>Raiz!$H$70</f>
        <v>Valor R$</v>
      </c>
      <c r="K1142" s="19"/>
      <c r="L1142" s="19"/>
    </row>
    <row r="1143" spans="1:12" ht="18" customHeight="1" x14ac:dyDescent="0.2">
      <c r="A1143" s="99">
        <f t="shared" si="102"/>
        <v>1</v>
      </c>
      <c r="B1143" s="99" t="str">
        <f t="shared" si="103"/>
        <v>Vigilante armado diurno - 12x36h</v>
      </c>
      <c r="C1143" s="99" t="str">
        <f t="shared" si="104"/>
        <v>LONDRINA</v>
      </c>
      <c r="D1143" s="41" t="str">
        <f>Raiz!$B$71</f>
        <v>2.1</v>
      </c>
      <c r="E1143" s="493" t="str">
        <f>Raiz!$C$71</f>
        <v>13º Salário e Adicional de Férias</v>
      </c>
      <c r="F1143" s="493"/>
      <c r="G1143" s="493"/>
      <c r="H1143" s="493"/>
      <c r="I1143" s="493"/>
      <c r="J1143" s="74">
        <f>J1118</f>
        <v>732.63</v>
      </c>
      <c r="K1143" s="19"/>
      <c r="L1143" s="19"/>
    </row>
    <row r="1144" spans="1:12" ht="18" customHeight="1" x14ac:dyDescent="0.2">
      <c r="A1144" s="99">
        <f t="shared" si="102"/>
        <v>1</v>
      </c>
      <c r="B1144" s="99" t="str">
        <f t="shared" si="103"/>
        <v>Vigilante armado diurno - 12x36h</v>
      </c>
      <c r="C1144" s="99" t="str">
        <f t="shared" si="104"/>
        <v>LONDRINA</v>
      </c>
      <c r="D1144" s="41" t="str">
        <f>Raiz!$B$72</f>
        <v>2.2</v>
      </c>
      <c r="E1144" s="493" t="str">
        <f>Raiz!$C$72</f>
        <v>Encargos Previdenciários (GPS), FGTS e outras contribuições</v>
      </c>
      <c r="F1144" s="493"/>
      <c r="G1144" s="493"/>
      <c r="H1144" s="493"/>
      <c r="I1144" s="493"/>
      <c r="J1144" s="74">
        <f>J1129</f>
        <v>2696.0600000000004</v>
      </c>
      <c r="K1144" s="19"/>
      <c r="L1144" s="19"/>
    </row>
    <row r="1145" spans="1:12" ht="18" customHeight="1" x14ac:dyDescent="0.2">
      <c r="A1145" s="99">
        <f t="shared" si="102"/>
        <v>1</v>
      </c>
      <c r="B1145" s="99" t="str">
        <f t="shared" si="103"/>
        <v>Vigilante armado diurno - 12x36h</v>
      </c>
      <c r="C1145" s="99" t="str">
        <f t="shared" si="104"/>
        <v>LONDRINA</v>
      </c>
      <c r="D1145" s="41" t="str">
        <f>Raiz!$B$73</f>
        <v>2.3</v>
      </c>
      <c r="E1145" s="493" t="str">
        <f>Raiz!$C$73</f>
        <v>Benefícios Mensais e Diários</v>
      </c>
      <c r="F1145" s="493"/>
      <c r="G1145" s="493"/>
      <c r="H1145" s="493"/>
      <c r="I1145" s="493"/>
      <c r="J1145" s="74">
        <f>J1140</f>
        <v>1866.43</v>
      </c>
      <c r="K1145" s="19"/>
      <c r="L1145" s="19"/>
    </row>
    <row r="1146" spans="1:12" ht="18" customHeight="1" x14ac:dyDescent="0.2">
      <c r="A1146" s="99">
        <f t="shared" si="102"/>
        <v>1</v>
      </c>
      <c r="B1146" s="99" t="str">
        <f t="shared" si="103"/>
        <v>Vigilante armado diurno - 12x36h</v>
      </c>
      <c r="C1146" s="99" t="str">
        <f t="shared" si="104"/>
        <v>LONDRINA</v>
      </c>
      <c r="D1146" s="550" t="str">
        <f>Raiz!$B$74</f>
        <v> Total do Módulo 2 - Encargos e Benefícios Anuais, mensais e Diários</v>
      </c>
      <c r="E1146" s="550"/>
      <c r="F1146" s="550"/>
      <c r="G1146" s="550"/>
      <c r="H1146" s="550"/>
      <c r="I1146" s="550"/>
      <c r="J1146" s="54">
        <f>SUM(J1143:J1145)</f>
        <v>5295.1200000000008</v>
      </c>
      <c r="K1146" s="19"/>
      <c r="L1146" s="19"/>
    </row>
    <row r="1147" spans="1:12" ht="13.5" customHeight="1" x14ac:dyDescent="0.2">
      <c r="A1147" s="99">
        <f t="shared" si="102"/>
        <v>1</v>
      </c>
      <c r="B1147" s="99" t="str">
        <f t="shared" si="103"/>
        <v>Vigilante armado diurno - 12x36h</v>
      </c>
      <c r="C1147" s="99" t="str">
        <f t="shared" si="104"/>
        <v>LONDRINA</v>
      </c>
      <c r="D1147" s="19"/>
      <c r="E1147" s="19"/>
      <c r="F1147" s="19"/>
      <c r="G1147" s="19"/>
      <c r="H1147" s="19"/>
      <c r="I1147" s="19"/>
      <c r="J1147" s="19"/>
      <c r="K1147" s="19"/>
      <c r="L1147" s="19"/>
    </row>
    <row r="1148" spans="1:12" ht="18" customHeight="1" x14ac:dyDescent="0.2">
      <c r="A1148" s="99">
        <f t="shared" si="102"/>
        <v>1</v>
      </c>
      <c r="B1148" s="99" t="str">
        <f t="shared" si="103"/>
        <v>Vigilante armado diurno - 12x36h</v>
      </c>
      <c r="C1148" s="99" t="str">
        <f t="shared" si="104"/>
        <v>LONDRINA</v>
      </c>
      <c r="D1148" s="510" t="str">
        <f>Raiz!$B$76</f>
        <v>MÓDULO 3 – PROVISÃO PARA RESCISÃO</v>
      </c>
      <c r="E1148" s="510"/>
      <c r="F1148" s="510"/>
      <c r="G1148" s="510"/>
      <c r="H1148" s="510"/>
      <c r="I1148" s="45" t="str">
        <f>Raiz!$G$76</f>
        <v>%</v>
      </c>
      <c r="J1148" s="46" t="str">
        <f>Raiz!$H$76</f>
        <v>Valor R$</v>
      </c>
      <c r="K1148" s="19"/>
      <c r="L1148" s="19"/>
    </row>
    <row r="1149" spans="1:12" ht="28.5" customHeight="1" x14ac:dyDescent="0.2">
      <c r="A1149" s="99">
        <f t="shared" si="102"/>
        <v>1</v>
      </c>
      <c r="B1149" s="99" t="str">
        <f t="shared" si="103"/>
        <v>Vigilante armado diurno - 12x36h</v>
      </c>
      <c r="C1149" s="99" t="str">
        <f t="shared" si="104"/>
        <v>LONDRINA</v>
      </c>
      <c r="D1149" s="75" t="str">
        <f>Raiz!$B$77</f>
        <v>A</v>
      </c>
      <c r="E1149" s="26" t="s">
        <v>296</v>
      </c>
      <c r="F1149" s="498" t="s">
        <v>297</v>
      </c>
      <c r="G1149" s="498"/>
      <c r="H1149" s="498"/>
      <c r="I1149" s="76">
        <f>(1/12+1/12/12+1/12/12+1/12/12/3)*30/30*VLOOKUP(J1074,Base!$B$29:$S$30,2)</f>
        <v>4.9768518518518521E-3</v>
      </c>
      <c r="J1149" s="47">
        <f>ROUND(I1149*(J1108+J1118),2)</f>
        <v>36.46</v>
      </c>
      <c r="K1149" s="19"/>
      <c r="L1149" s="19"/>
    </row>
    <row r="1150" spans="1:12" ht="18" customHeight="1" x14ac:dyDescent="0.2">
      <c r="A1150" s="99">
        <f t="shared" si="102"/>
        <v>1</v>
      </c>
      <c r="B1150" s="99" t="str">
        <f t="shared" si="103"/>
        <v>Vigilante armado diurno - 12x36h</v>
      </c>
      <c r="C1150" s="99" t="str">
        <f t="shared" si="104"/>
        <v>LONDRINA</v>
      </c>
      <c r="D1150" s="41" t="str">
        <f>Raiz!$B$78</f>
        <v>B</v>
      </c>
      <c r="E1150" s="498" t="s">
        <v>298</v>
      </c>
      <c r="F1150" s="498"/>
      <c r="G1150" s="498"/>
      <c r="H1150" s="498"/>
      <c r="I1150" s="76">
        <f>I1128*I1149</f>
        <v>3.9814814814814818E-4</v>
      </c>
      <c r="J1150" s="47">
        <f>ROUND((J1108+J1116)*I1150,2)</f>
        <v>2.84</v>
      </c>
      <c r="K1150" s="19"/>
      <c r="L1150" s="19"/>
    </row>
    <row r="1151" spans="1:12" ht="24.75" customHeight="1" x14ac:dyDescent="0.2">
      <c r="A1151" s="99">
        <f t="shared" si="102"/>
        <v>1</v>
      </c>
      <c r="B1151" s="99" t="str">
        <f t="shared" si="103"/>
        <v>Vigilante armado diurno - 12x36h</v>
      </c>
      <c r="C1151" s="99" t="str">
        <f t="shared" si="104"/>
        <v>LONDRINA</v>
      </c>
      <c r="D1151" s="75" t="str">
        <f>Raiz!$B$79</f>
        <v>C</v>
      </c>
      <c r="E1151" s="26" t="s">
        <v>299</v>
      </c>
      <c r="F1151" s="517" t="s">
        <v>300</v>
      </c>
      <c r="G1151" s="517"/>
      <c r="H1151" s="517"/>
      <c r="I1151" s="76">
        <f>1/30*7/G1081*1</f>
        <v>9.7222222222222224E-3</v>
      </c>
      <c r="J1151" s="47">
        <f>ROUND((J1108+J1118)/30*7/20,2)</f>
        <v>85.47</v>
      </c>
      <c r="K1151" s="19"/>
      <c r="L1151" s="19"/>
    </row>
    <row r="1152" spans="1:12" ht="18" customHeight="1" x14ac:dyDescent="0.2">
      <c r="A1152" s="99">
        <f t="shared" si="102"/>
        <v>1</v>
      </c>
      <c r="B1152" s="99" t="str">
        <f t="shared" si="103"/>
        <v>Vigilante armado diurno - 12x36h</v>
      </c>
      <c r="C1152" s="99" t="str">
        <f t="shared" si="104"/>
        <v>LONDRINA</v>
      </c>
      <c r="D1152" s="41" t="str">
        <f>Raiz!$B$80</f>
        <v>D</v>
      </c>
      <c r="E1152" s="498" t="s">
        <v>301</v>
      </c>
      <c r="F1152" s="498"/>
      <c r="G1152" s="498"/>
      <c r="H1152" s="498"/>
      <c r="I1152" s="76">
        <f>I1129*I1151</f>
        <v>3.5777777777777782E-3</v>
      </c>
      <c r="J1152" s="47">
        <f>ROUND(I1152*(J1108+J1118),2)</f>
        <v>26.21</v>
      </c>
      <c r="K1152" s="19"/>
      <c r="L1152" s="19"/>
    </row>
    <row r="1153" spans="1:14" ht="18" customHeight="1" x14ac:dyDescent="0.2">
      <c r="A1153" s="99">
        <f t="shared" si="102"/>
        <v>1</v>
      </c>
      <c r="B1153" s="99" t="str">
        <f t="shared" si="103"/>
        <v>Vigilante armado diurno - 12x36h</v>
      </c>
      <c r="C1153" s="99" t="str">
        <f t="shared" si="104"/>
        <v>LONDRINA</v>
      </c>
      <c r="D1153" s="41" t="str">
        <f>Raiz!$B$81</f>
        <v>E</v>
      </c>
      <c r="E1153" s="498" t="s">
        <v>302</v>
      </c>
      <c r="F1153" s="498"/>
      <c r="G1153" s="498"/>
      <c r="H1153" s="498"/>
      <c r="I1153" s="79">
        <f>I1128*0.4*ROUND(1+1/12*2+1/12/3,2)+0.4*I1128*ROUND(1+1/12*2+1/12/3,2)*VLOOKUP(J1074,Base!$B$29:$S$30,2)</f>
        <v>3.9983999999999999E-2</v>
      </c>
      <c r="J1153" s="47">
        <f>ROUND((J1108+J1116)*I1153,2)</f>
        <v>285.61</v>
      </c>
      <c r="K1153" s="19"/>
      <c r="L1153" s="19"/>
    </row>
    <row r="1154" spans="1:14" ht="18" customHeight="1" x14ac:dyDescent="0.2">
      <c r="A1154" s="99">
        <f t="shared" si="102"/>
        <v>1</v>
      </c>
      <c r="B1154" s="99" t="str">
        <f t="shared" si="103"/>
        <v>Vigilante armado diurno - 12x36h</v>
      </c>
      <c r="C1154" s="99" t="str">
        <f t="shared" si="104"/>
        <v>LONDRINA</v>
      </c>
      <c r="D1154" s="556" t="str">
        <f>Raiz!$B$82</f>
        <v>Total do Módulo 3 - Provisão para Rescisão</v>
      </c>
      <c r="E1154" s="556"/>
      <c r="F1154" s="556"/>
      <c r="G1154" s="556"/>
      <c r="H1154" s="556"/>
      <c r="I1154" s="556"/>
      <c r="J1154" s="54">
        <f>SUM(J1149:J1153)</f>
        <v>436.59000000000003</v>
      </c>
      <c r="K1154" s="19"/>
      <c r="L1154" s="19"/>
    </row>
    <row r="1155" spans="1:14" ht="13.5" customHeight="1" x14ac:dyDescent="0.2">
      <c r="A1155" s="99">
        <f t="shared" si="102"/>
        <v>1</v>
      </c>
      <c r="B1155" s="99" t="str">
        <f t="shared" si="103"/>
        <v>Vigilante armado diurno - 12x36h</v>
      </c>
      <c r="C1155" s="99" t="str">
        <f t="shared" si="104"/>
        <v>LONDRINA</v>
      </c>
      <c r="D1155" s="19"/>
      <c r="E1155" s="19"/>
      <c r="F1155" s="19"/>
      <c r="G1155" s="19"/>
      <c r="H1155" s="19"/>
      <c r="I1155" s="19"/>
      <c r="J1155" s="19"/>
      <c r="K1155" s="19"/>
      <c r="L1155" s="19"/>
    </row>
    <row r="1156" spans="1:14" ht="18" customHeight="1" x14ac:dyDescent="0.2">
      <c r="A1156" s="99">
        <f t="shared" si="102"/>
        <v>1</v>
      </c>
      <c r="B1156" s="99" t="str">
        <f t="shared" si="103"/>
        <v>Vigilante armado diurno - 12x36h</v>
      </c>
      <c r="C1156" s="99" t="str">
        <f t="shared" si="104"/>
        <v>LONDRINA</v>
      </c>
      <c r="D1156" s="523" t="str">
        <f>Raiz!$B$84</f>
        <v>MÓDULO 4 – CUSTO DE REPOSIÇÃO DO PROFISSIONAL AUSENTE</v>
      </c>
      <c r="E1156" s="523"/>
      <c r="F1156" s="523"/>
      <c r="G1156" s="523"/>
      <c r="H1156" s="523"/>
      <c r="I1156" s="80" t="str">
        <f>Raiz!$G$84</f>
        <v>%</v>
      </c>
      <c r="J1156" s="81" t="str">
        <f>Raiz!$H$84</f>
        <v>Valor R$</v>
      </c>
      <c r="K1156" s="19"/>
      <c r="L1156" s="19"/>
    </row>
    <row r="1157" spans="1:14" ht="39.75" customHeight="1" x14ac:dyDescent="0.2">
      <c r="A1157" s="99">
        <f t="shared" si="102"/>
        <v>1</v>
      </c>
      <c r="B1157" s="99" t="str">
        <f t="shared" si="103"/>
        <v>Vigilante armado diurno - 12x36h</v>
      </c>
      <c r="C1157" s="99" t="str">
        <f t="shared" si="104"/>
        <v>LONDRINA</v>
      </c>
      <c r="D1157" s="511" t="str">
        <f>Raiz!$B$85</f>
        <v>Base de Cálculo para o Custo de Reposição do Profissional Ausente (substituto): BCCPA = MÓDULO 1 (Rem1) + MÓDULO 2 (sem VA e VT) + MÓDULO 3 - exceto o Afastamento maternidade, pois a Remuneração e o 13º Salário são compensados pelo INSS - Conforme item 89 do Relatório do Acórdão TCU nº 1.753/2008 – Plenário).</v>
      </c>
      <c r="E1157" s="511"/>
      <c r="F1157" s="511"/>
      <c r="G1157" s="511"/>
      <c r="H1157" s="511"/>
      <c r="I1157" s="511"/>
      <c r="J1157" s="511"/>
      <c r="K1157" s="19"/>
      <c r="L1157" s="19"/>
    </row>
    <row r="1158" spans="1:14" ht="24.75" customHeight="1" x14ac:dyDescent="0.2">
      <c r="A1158" s="99">
        <f t="shared" si="102"/>
        <v>1</v>
      </c>
      <c r="B1158" s="99" t="str">
        <f t="shared" si="103"/>
        <v>Vigilante armado diurno - 12x36h</v>
      </c>
      <c r="C1158" s="99" t="str">
        <f t="shared" si="104"/>
        <v>LONDRINA</v>
      </c>
      <c r="D1158" s="500" t="str">
        <f>Raiz!$B$86</f>
        <v>MÓDULO 1</v>
      </c>
      <c r="E1158" s="500"/>
      <c r="F1158" s="82" t="str">
        <f>Raiz!$D$86</f>
        <v>MÓDULO 2
(sem VA e VT ou apenas sem VT)</v>
      </c>
      <c r="G1158" s="82" t="str">
        <f>Raiz!$E$86</f>
        <v>MÓDULO 3</v>
      </c>
      <c r="H1158" s="478" t="str">
        <f>Raiz!$F$86</f>
        <v>BCCPA</v>
      </c>
      <c r="I1158" s="478"/>
      <c r="J1158" s="83" t="str">
        <f>Raiz!$H$86</f>
        <v>VA nas Férias</v>
      </c>
      <c r="K1158" s="19"/>
      <c r="L1158" s="19"/>
    </row>
    <row r="1159" spans="1:14" ht="18" customHeight="1" x14ac:dyDescent="0.2">
      <c r="A1159" s="99">
        <f t="shared" si="102"/>
        <v>1</v>
      </c>
      <c r="B1159" s="99" t="str">
        <f t="shared" si="103"/>
        <v>Vigilante armado diurno - 12x36h</v>
      </c>
      <c r="C1159" s="99" t="str">
        <f t="shared" si="104"/>
        <v>LONDRINA</v>
      </c>
      <c r="D1159" s="557">
        <f>J1112</f>
        <v>6930.77</v>
      </c>
      <c r="E1159" s="557"/>
      <c r="F1159" s="84">
        <f>IF(J1159="S",(J1146-J1132),IF(J1159="N",(J1146-(J1132+J1133))))</f>
        <v>5224.4400000000005</v>
      </c>
      <c r="G1159" s="84">
        <f>J1154</f>
        <v>436.59000000000003</v>
      </c>
      <c r="H1159" s="514">
        <f>SUM(D1159:G1159)</f>
        <v>12591.800000000001</v>
      </c>
      <c r="I1159" s="514"/>
      <c r="J1159" s="85" t="str">
        <f>VLOOKUP($G1079,Base!$B$292:$I$298,$J1084+1,FALSE())</f>
        <v>S</v>
      </c>
      <c r="K1159" s="19"/>
      <c r="L1159" s="61"/>
      <c r="N1159" s="107"/>
    </row>
    <row r="1160" spans="1:14" ht="33" customHeight="1" x14ac:dyDescent="0.2">
      <c r="A1160" s="99">
        <f t="shared" si="102"/>
        <v>1</v>
      </c>
      <c r="B1160" s="99" t="str">
        <f t="shared" si="103"/>
        <v>Vigilante armado diurno - 12x36h</v>
      </c>
      <c r="C1160" s="99" t="str">
        <f t="shared" si="104"/>
        <v>LONDRINA</v>
      </c>
      <c r="D1160" s="515" t="s">
        <v>311</v>
      </c>
      <c r="E1160" s="515"/>
      <c r="F1160" s="515"/>
      <c r="G1160" s="516" t="s">
        <v>312</v>
      </c>
      <c r="H1160" s="516"/>
      <c r="I1160" s="87" t="s">
        <v>313</v>
      </c>
      <c r="J1160" s="86" t="s">
        <v>245</v>
      </c>
      <c r="K1160" s="19"/>
      <c r="L1160" s="19"/>
    </row>
    <row r="1161" spans="1:14" ht="33" customHeight="1" x14ac:dyDescent="0.2">
      <c r="A1161" s="99">
        <f t="shared" si="102"/>
        <v>1</v>
      </c>
      <c r="B1161" s="99" t="str">
        <f t="shared" si="103"/>
        <v>Vigilante armado diurno - 12x36h</v>
      </c>
      <c r="C1161" s="99" t="str">
        <f t="shared" si="104"/>
        <v>LONDRINA</v>
      </c>
      <c r="D1161" s="75" t="s">
        <v>215</v>
      </c>
      <c r="E1161" s="498" t="s">
        <v>314</v>
      </c>
      <c r="F1161" s="498"/>
      <c r="G1161" s="498" t="s">
        <v>315</v>
      </c>
      <c r="H1161" s="498"/>
      <c r="I1161" s="76">
        <f>VLOOKUP(J1074,Base!$B$29:$P$30,3)</f>
        <v>0.5</v>
      </c>
      <c r="J1161" s="47">
        <f>ROUND((D1159/12)+(F1159+G1159)*I1161/12,2)</f>
        <v>813.44</v>
      </c>
      <c r="K1161" s="19"/>
      <c r="L1161" s="19"/>
    </row>
    <row r="1162" spans="1:14" ht="18" customHeight="1" x14ac:dyDescent="0.2">
      <c r="A1162" s="99">
        <f t="shared" si="102"/>
        <v>1</v>
      </c>
      <c r="B1162" s="99" t="str">
        <f t="shared" si="103"/>
        <v>Vigilante armado diurno - 12x36h</v>
      </c>
      <c r="C1162" s="99" t="str">
        <f t="shared" si="104"/>
        <v>LONDRINA</v>
      </c>
      <c r="D1162" s="41" t="s">
        <v>217</v>
      </c>
      <c r="E1162" s="502" t="s">
        <v>317</v>
      </c>
      <c r="F1162" s="502"/>
      <c r="G1162" s="498" t="s">
        <v>318</v>
      </c>
      <c r="H1162" s="498"/>
      <c r="I1162" s="56">
        <f>VLOOKUP(J1074,Base!$B$29:$P$30,5)</f>
        <v>1</v>
      </c>
      <c r="J1162" s="47">
        <f>ROUND(H1159/30*VLOOKUP(J1074,Base!$B$29:$P$30,4)/12*I1162,2)</f>
        <v>34.979999999999997</v>
      </c>
      <c r="K1162" s="19"/>
      <c r="L1162" s="19"/>
    </row>
    <row r="1163" spans="1:14" ht="18" customHeight="1" x14ac:dyDescent="0.2">
      <c r="A1163" s="99">
        <f t="shared" si="102"/>
        <v>1</v>
      </c>
      <c r="B1163" s="99" t="str">
        <f t="shared" si="103"/>
        <v>Vigilante armado diurno - 12x36h</v>
      </c>
      <c r="C1163" s="99" t="str">
        <f t="shared" si="104"/>
        <v>LONDRINA</v>
      </c>
      <c r="D1163" s="41" t="s">
        <v>219</v>
      </c>
      <c r="E1163" s="498" t="s">
        <v>319</v>
      </c>
      <c r="F1163" s="498"/>
      <c r="G1163" s="498" t="s">
        <v>318</v>
      </c>
      <c r="H1163" s="498"/>
      <c r="I1163" s="56">
        <f>VLOOKUP(J1074,Base!$B$29:$P$30,7)</f>
        <v>1.4999999999999999E-2</v>
      </c>
      <c r="J1163" s="47">
        <f>ROUND(H1159/30*VLOOKUP(J1074,Base!$B$29:$P$30,6)/12*I1163,2)</f>
        <v>2.62</v>
      </c>
      <c r="K1163" s="19"/>
      <c r="L1163" s="19"/>
    </row>
    <row r="1164" spans="1:14" ht="18" customHeight="1" x14ac:dyDescent="0.2">
      <c r="A1164" s="99">
        <f t="shared" si="102"/>
        <v>1</v>
      </c>
      <c r="B1164" s="99" t="str">
        <f t="shared" si="103"/>
        <v>Vigilante armado diurno - 12x36h</v>
      </c>
      <c r="C1164" s="99" t="str">
        <f t="shared" si="104"/>
        <v>LONDRINA</v>
      </c>
      <c r="D1164" s="41" t="s">
        <v>221</v>
      </c>
      <c r="E1164" s="498" t="s">
        <v>320</v>
      </c>
      <c r="F1164" s="498"/>
      <c r="G1164" s="498" t="s">
        <v>318</v>
      </c>
      <c r="H1164" s="498"/>
      <c r="I1164" s="56">
        <f>VLOOKUP(J1074,Base!$B$29:$P$30,9)</f>
        <v>7.7999999999999996E-3</v>
      </c>
      <c r="J1164" s="47">
        <f>ROUND(H1159/30*VLOOKUP(J1074,Base!$B$29:$P$30,8)/12*I1164,2)</f>
        <v>4.09</v>
      </c>
      <c r="K1164" s="19"/>
      <c r="L1164" s="19"/>
    </row>
    <row r="1165" spans="1:14" ht="45" customHeight="1" x14ac:dyDescent="0.2">
      <c r="A1165" s="99">
        <f t="shared" si="102"/>
        <v>1</v>
      </c>
      <c r="B1165" s="99" t="str">
        <f t="shared" si="103"/>
        <v>Vigilante armado diurno - 12x36h</v>
      </c>
      <c r="C1165" s="99" t="str">
        <f t="shared" si="104"/>
        <v>LONDRINA</v>
      </c>
      <c r="D1165" s="41" t="s">
        <v>223</v>
      </c>
      <c r="E1165" s="498" t="s">
        <v>321</v>
      </c>
      <c r="F1165" s="498"/>
      <c r="G1165" s="506" t="s">
        <v>322</v>
      </c>
      <c r="H1165" s="506"/>
      <c r="I1165" s="56">
        <f>VLOOKUP(J1074,Base!$B$29:$P$30,11)</f>
        <v>0.02</v>
      </c>
      <c r="J1165" s="47">
        <f>((D1159/12+D1159/12/3)*(1+I1129)+I1128*D1159+I1129*D1159/12+J1140-J1133-J1132-J1136+J1154)/30*VLOOKUP(J1074,Base!$B$29:$P$30,10)/12*I1165</f>
        <v>18.058815022222227</v>
      </c>
      <c r="K1165" s="19"/>
      <c r="L1165" s="19"/>
    </row>
    <row r="1166" spans="1:14" ht="38.25" customHeight="1" x14ac:dyDescent="0.2">
      <c r="A1166" s="99">
        <f t="shared" si="102"/>
        <v>1</v>
      </c>
      <c r="B1166" s="99" t="str">
        <f t="shared" si="103"/>
        <v>Vigilante armado diurno - 12x36h</v>
      </c>
      <c r="C1166" s="99" t="str">
        <f t="shared" si="104"/>
        <v>LONDRINA</v>
      </c>
      <c r="D1166" s="41" t="s">
        <v>225</v>
      </c>
      <c r="E1166" s="506" t="s">
        <v>324</v>
      </c>
      <c r="F1166" s="506"/>
      <c r="G1166" s="498" t="s">
        <v>325</v>
      </c>
      <c r="H1166" s="498"/>
      <c r="I1166" s="76">
        <f>VLOOKUP(J1074,Base!$B$29:$P$30,13)</f>
        <v>1</v>
      </c>
      <c r="J1166" s="47">
        <f>ROUND((H1159-J1129+J1128)/30*VLOOKUP(J1074,Base!$B$29:$P$30,12)/12*I1166,2)</f>
        <v>87.35</v>
      </c>
      <c r="K1166" s="19"/>
      <c r="L1166" s="19"/>
    </row>
    <row r="1167" spans="1:14" ht="45" customHeight="1" x14ac:dyDescent="0.2">
      <c r="A1167" s="99">
        <f t="shared" si="102"/>
        <v>1</v>
      </c>
      <c r="B1167" s="99" t="str">
        <f t="shared" si="103"/>
        <v>Vigilante armado diurno - 12x36h</v>
      </c>
      <c r="C1167" s="99" t="str">
        <f t="shared" si="104"/>
        <v>LONDRINA</v>
      </c>
      <c r="D1167" s="75" t="s">
        <v>253</v>
      </c>
      <c r="E1167" s="508" t="s">
        <v>326</v>
      </c>
      <c r="F1167" s="508"/>
      <c r="G1167" s="478" t="s">
        <v>327</v>
      </c>
      <c r="H1167" s="478"/>
      <c r="I1167" s="88" t="str">
        <f>VLOOKUP(G1079,Base!$B$236:$I$243,J1084+1,FALSE())</f>
        <v>N</v>
      </c>
      <c r="J1167" s="47">
        <f>IF(I1167="S",(((H1159)/G1095*12)*(VLOOKUP(J1074,Base!$B$29:$P$30,14))*(VLOOKUP(J1074,Base!$B$29:$P$30,15))),IF(I1167="N",0))</f>
        <v>0</v>
      </c>
      <c r="K1167" s="19"/>
      <c r="L1167" s="19"/>
    </row>
    <row r="1168" spans="1:14" ht="18" customHeight="1" x14ac:dyDescent="0.2">
      <c r="A1168" s="99">
        <f t="shared" si="102"/>
        <v>1</v>
      </c>
      <c r="B1168" s="99" t="str">
        <f t="shared" si="103"/>
        <v>Vigilante armado diurno - 12x36h</v>
      </c>
      <c r="C1168" s="99" t="str">
        <f t="shared" si="104"/>
        <v>LONDRINA</v>
      </c>
      <c r="D1168" s="555" t="s">
        <v>328</v>
      </c>
      <c r="E1168" s="555"/>
      <c r="F1168" s="555"/>
      <c r="G1168" s="555"/>
      <c r="H1168" s="555"/>
      <c r="I1168" s="555"/>
      <c r="J1168" s="54">
        <f>SUM(J1161:J1167)</f>
        <v>960.53881502222237</v>
      </c>
      <c r="K1168" s="19"/>
      <c r="L1168" s="19"/>
    </row>
    <row r="1169" spans="1:12" ht="11.25" customHeight="1" x14ac:dyDescent="0.2">
      <c r="A1169" s="99">
        <f t="shared" si="102"/>
        <v>1</v>
      </c>
      <c r="B1169" s="99" t="str">
        <f t="shared" si="103"/>
        <v>Vigilante armado diurno - 12x36h</v>
      </c>
      <c r="C1169" s="99" t="str">
        <f t="shared" si="104"/>
        <v>LONDRINA</v>
      </c>
      <c r="D1169" s="19"/>
      <c r="E1169" s="19"/>
      <c r="F1169" s="19"/>
      <c r="G1169" s="19"/>
      <c r="H1169" s="19"/>
      <c r="I1169" s="19"/>
      <c r="J1169" s="19"/>
      <c r="K1169" s="19"/>
      <c r="L1169" s="19"/>
    </row>
    <row r="1170" spans="1:12" ht="18" customHeight="1" x14ac:dyDescent="0.2">
      <c r="A1170" s="99">
        <f t="shared" si="102"/>
        <v>1</v>
      </c>
      <c r="B1170" s="99" t="str">
        <f t="shared" si="103"/>
        <v>Vigilante armado diurno - 12x36h</v>
      </c>
      <c r="C1170" s="99" t="str">
        <f t="shared" si="104"/>
        <v>LONDRINA</v>
      </c>
      <c r="D1170" s="495" t="str">
        <f>Raiz!$B$98</f>
        <v>MÓDULO 5 - INSUMOS DIVERSOS</v>
      </c>
      <c r="E1170" s="495"/>
      <c r="F1170" s="495"/>
      <c r="G1170" s="495"/>
      <c r="H1170" s="495"/>
      <c r="I1170" s="495"/>
      <c r="J1170" s="46" t="str">
        <f>Raiz!$H$98</f>
        <v>Valor R$</v>
      </c>
      <c r="K1170" s="19"/>
      <c r="L1170" s="19"/>
    </row>
    <row r="1171" spans="1:12" ht="18" customHeight="1" x14ac:dyDescent="0.2">
      <c r="A1171" s="99">
        <f t="shared" ref="A1171:A1207" si="105">A1170</f>
        <v>1</v>
      </c>
      <c r="B1171" s="99" t="str">
        <f t="shared" ref="B1171:B1207" si="106">B1170</f>
        <v>Vigilante armado diurno - 12x36h</v>
      </c>
      <c r="C1171" s="99" t="str">
        <f t="shared" ref="C1171:C1207" si="107">C1170</f>
        <v>LONDRINA</v>
      </c>
      <c r="D1171" s="41" t="str">
        <f>Raiz!$B$99</f>
        <v>A</v>
      </c>
      <c r="E1171" s="493" t="str">
        <f>Raiz!$C$99</f>
        <v>Uniformes</v>
      </c>
      <c r="F1171" s="493"/>
      <c r="G1171" s="493"/>
      <c r="H1171" s="493"/>
      <c r="I1171" s="493"/>
      <c r="J1171" s="47">
        <f>VLOOKUP(G1079,Base!$B$369:$I$375,J1084+1,FALSE())</f>
        <v>179.7</v>
      </c>
      <c r="K1171" s="24"/>
      <c r="L1171" s="24"/>
    </row>
    <row r="1172" spans="1:12" ht="18" customHeight="1" x14ac:dyDescent="0.2">
      <c r="A1172" s="99">
        <f t="shared" si="105"/>
        <v>1</v>
      </c>
      <c r="B1172" s="99" t="str">
        <f t="shared" si="106"/>
        <v>Vigilante armado diurno - 12x36h</v>
      </c>
      <c r="C1172" s="99" t="str">
        <f t="shared" si="107"/>
        <v>LONDRINA</v>
      </c>
      <c r="D1172" s="41" t="str">
        <f>Raiz!$B$100</f>
        <v>B</v>
      </c>
      <c r="E1172" s="493" t="str">
        <f>Raiz!$C$100</f>
        <v>Materiais de uso individual</v>
      </c>
      <c r="F1172" s="493"/>
      <c r="G1172" s="493"/>
      <c r="H1172" s="493"/>
      <c r="I1172" s="493"/>
      <c r="J1172" s="47">
        <f>VLOOKUP(G1079,Base!$B$380:$I$386,J1084+1,FALSE())</f>
        <v>66.3</v>
      </c>
      <c r="K1172" s="24"/>
      <c r="L1172" s="24"/>
    </row>
    <row r="1173" spans="1:12" ht="18" customHeight="1" x14ac:dyDescent="0.2">
      <c r="A1173" s="99">
        <f t="shared" si="105"/>
        <v>1</v>
      </c>
      <c r="B1173" s="99" t="str">
        <f t="shared" si="106"/>
        <v>Vigilante armado diurno - 12x36h</v>
      </c>
      <c r="C1173" s="99" t="str">
        <f t="shared" si="107"/>
        <v>LONDRINA</v>
      </c>
      <c r="D1173" s="41" t="str">
        <f>Raiz!$B$101</f>
        <v>C</v>
      </c>
      <c r="E1173" s="493" t="str">
        <f>Raiz!$C$101</f>
        <v>Materiais de uso compartilhado</v>
      </c>
      <c r="F1173" s="493"/>
      <c r="G1173" s="493"/>
      <c r="H1173" s="493"/>
      <c r="I1173" s="493"/>
      <c r="J1173" s="47">
        <f>VLOOKUP(G1079,Base!$B$391:$I$397,J1084+1,FALSE())</f>
        <v>101.10000000000002</v>
      </c>
      <c r="K1173" s="24"/>
      <c r="L1173" s="24"/>
    </row>
    <row r="1174" spans="1:12" ht="18" customHeight="1" x14ac:dyDescent="0.2">
      <c r="A1174" s="99">
        <f t="shared" si="105"/>
        <v>1</v>
      </c>
      <c r="B1174" s="99" t="str">
        <f t="shared" si="106"/>
        <v>Vigilante armado diurno - 12x36h</v>
      </c>
      <c r="C1174" s="99" t="str">
        <f t="shared" si="107"/>
        <v>LONDRINA</v>
      </c>
      <c r="D1174" s="41" t="str">
        <f>Raiz!$B$102</f>
        <v>D</v>
      </c>
      <c r="E1174" s="493" t="str">
        <f>Raiz!$C$102</f>
        <v>Relógio Biométrico</v>
      </c>
      <c r="F1174" s="493"/>
      <c r="G1174" s="493"/>
      <c r="H1174" s="493"/>
      <c r="I1174" s="493"/>
      <c r="J1174" s="47">
        <f>VLOOKUP(G1079,Base!$B$402:$I$408,J1084+1,FALSE())</f>
        <v>77.73</v>
      </c>
      <c r="K1174" s="24"/>
      <c r="L1174" s="24"/>
    </row>
    <row r="1175" spans="1:12" ht="18" customHeight="1" x14ac:dyDescent="0.2">
      <c r="A1175" s="99">
        <f t="shared" si="105"/>
        <v>1</v>
      </c>
      <c r="B1175" s="99" t="str">
        <f t="shared" si="106"/>
        <v>Vigilante armado diurno - 12x36h</v>
      </c>
      <c r="C1175" s="99" t="str">
        <f t="shared" si="107"/>
        <v>LONDRINA</v>
      </c>
      <c r="D1175" s="550" t="str">
        <f>Raiz!$B$103</f>
        <v>Total do Módulo 5 - Insumos Diversos</v>
      </c>
      <c r="E1175" s="550"/>
      <c r="F1175" s="550"/>
      <c r="G1175" s="550"/>
      <c r="H1175" s="550"/>
      <c r="I1175" s="550"/>
      <c r="J1175" s="54">
        <f>SUM(J1171:J1174)</f>
        <v>424.83000000000004</v>
      </c>
      <c r="K1175" s="19"/>
      <c r="L1175" s="19"/>
    </row>
    <row r="1176" spans="1:12" ht="11.25" customHeight="1" x14ac:dyDescent="0.2">
      <c r="A1176" s="99">
        <f t="shared" si="105"/>
        <v>1</v>
      </c>
      <c r="B1176" s="99" t="str">
        <f t="shared" si="106"/>
        <v>Vigilante armado diurno - 12x36h</v>
      </c>
      <c r="C1176" s="99" t="str">
        <f t="shared" si="107"/>
        <v>LONDRINA</v>
      </c>
      <c r="D1176" s="19"/>
      <c r="E1176" s="19"/>
      <c r="F1176" s="19"/>
      <c r="G1176" s="19"/>
      <c r="H1176" s="19"/>
      <c r="I1176" s="19"/>
      <c r="J1176" s="19"/>
      <c r="K1176" s="19"/>
      <c r="L1176" s="19"/>
    </row>
    <row r="1177" spans="1:12" ht="18" customHeight="1" x14ac:dyDescent="0.2">
      <c r="A1177" s="99">
        <f t="shared" si="105"/>
        <v>1</v>
      </c>
      <c r="B1177" s="99" t="str">
        <f t="shared" si="106"/>
        <v>Vigilante armado diurno - 12x36h</v>
      </c>
      <c r="C1177" s="99" t="str">
        <f t="shared" si="107"/>
        <v>LONDRINA</v>
      </c>
      <c r="D1177" s="505" t="str">
        <f>Raiz!$B$105</f>
        <v>6 - CUSTOS INDIRETOS, TRIBUTOS E LUCRO</v>
      </c>
      <c r="E1177" s="505"/>
      <c r="F1177" s="505"/>
      <c r="G1177" s="505"/>
      <c r="H1177" s="505"/>
      <c r="I1177" s="45" t="str">
        <f>Raiz!$G$105</f>
        <v>%</v>
      </c>
      <c r="J1177" s="46" t="str">
        <f>Raiz!$H$105</f>
        <v>Valor R$</v>
      </c>
      <c r="K1177" s="19"/>
      <c r="L1177" s="19"/>
    </row>
    <row r="1178" spans="1:12" ht="18" customHeight="1" x14ac:dyDescent="0.2">
      <c r="A1178" s="99">
        <f t="shared" si="105"/>
        <v>1</v>
      </c>
      <c r="B1178" s="99" t="str">
        <f t="shared" si="106"/>
        <v>Vigilante armado diurno - 12x36h</v>
      </c>
      <c r="C1178" s="99" t="str">
        <f t="shared" si="107"/>
        <v>LONDRINA</v>
      </c>
      <c r="D1178" s="41" t="str">
        <f>Raiz!$B$106</f>
        <v>A</v>
      </c>
      <c r="E1178" s="498" t="str">
        <f>Raiz!$C$106</f>
        <v>Custos Indiretos (despesas administrativas e operacionais)</v>
      </c>
      <c r="F1178" s="498"/>
      <c r="G1178" s="498"/>
      <c r="H1178" s="498"/>
      <c r="I1178" s="56">
        <f>VLOOKUP(G1079,Base!$B$413:$L$419,J1084+1,FALSE())</f>
        <v>0.06</v>
      </c>
      <c r="J1178" s="47">
        <f>ROUND(J1200*I1178,2)</f>
        <v>842.87</v>
      </c>
      <c r="K1178" s="19"/>
      <c r="L1178" s="19"/>
    </row>
    <row r="1179" spans="1:12" ht="18" customHeight="1" x14ac:dyDescent="0.2">
      <c r="A1179" s="99">
        <f t="shared" si="105"/>
        <v>1</v>
      </c>
      <c r="B1179" s="99" t="str">
        <f t="shared" si="106"/>
        <v>Vigilante armado diurno - 12x36h</v>
      </c>
      <c r="C1179" s="99" t="str">
        <f t="shared" si="107"/>
        <v>LONDRINA</v>
      </c>
      <c r="D1179" s="41" t="str">
        <f>Raiz!$B$107</f>
        <v>B</v>
      </c>
      <c r="E1179" s="498" t="str">
        <f>Raiz!$C$107</f>
        <v>Lucro</v>
      </c>
      <c r="F1179" s="498"/>
      <c r="G1179" s="498"/>
      <c r="H1179" s="498"/>
      <c r="I1179" s="56">
        <f>VLOOKUP(G1079,Base!$B$424:$L$430,J1084+1,FALSE())</f>
        <v>6.7900000000000002E-2</v>
      </c>
      <c r="J1179" s="47">
        <f>ROUND(J1202*I1179,2)</f>
        <v>1011.08</v>
      </c>
      <c r="K1179" s="19"/>
      <c r="L1179" s="19"/>
    </row>
    <row r="1180" spans="1:12" ht="18" customHeight="1" x14ac:dyDescent="0.2">
      <c r="A1180" s="99">
        <f t="shared" si="105"/>
        <v>1</v>
      </c>
      <c r="B1180" s="99" t="str">
        <f t="shared" si="106"/>
        <v>Vigilante armado diurno - 12x36h</v>
      </c>
      <c r="C1180" s="99" t="str">
        <f t="shared" si="107"/>
        <v>LONDRINA</v>
      </c>
      <c r="D1180" s="553" t="str">
        <f>Raiz!$B$108</f>
        <v>Subtotal</v>
      </c>
      <c r="E1180" s="553"/>
      <c r="F1180" s="553"/>
      <c r="G1180" s="553"/>
      <c r="H1180" s="553"/>
      <c r="I1180" s="89">
        <f>SUM(I1178:I1179)</f>
        <v>0.12790000000000001</v>
      </c>
      <c r="J1180" s="90">
        <f>SUM(J1178:J1179)</f>
        <v>1853.95</v>
      </c>
      <c r="K1180" s="19"/>
      <c r="L1180" s="19"/>
    </row>
    <row r="1181" spans="1:12" ht="18" customHeight="1" x14ac:dyDescent="0.2">
      <c r="A1181" s="99">
        <f t="shared" si="105"/>
        <v>1</v>
      </c>
      <c r="B1181" s="99" t="str">
        <f t="shared" si="106"/>
        <v>Vigilante armado diurno - 12x36h</v>
      </c>
      <c r="C1181" s="99" t="str">
        <f t="shared" si="107"/>
        <v>LONDRINA</v>
      </c>
      <c r="D1181" s="41" t="str">
        <f>Raiz!$B$109</f>
        <v>C</v>
      </c>
      <c r="E1181" s="498" t="str">
        <f>Raiz!$C$109</f>
        <v>Tributos</v>
      </c>
      <c r="F1181" s="498"/>
      <c r="G1181" s="498"/>
      <c r="H1181" s="498"/>
      <c r="I1181" s="89">
        <f>SUM(I1182:I1184)</f>
        <v>6.6500000000000004E-2</v>
      </c>
      <c r="J1181" s="90">
        <f>SUM(J1182:J1184)</f>
        <v>1132.8</v>
      </c>
      <c r="K1181" s="19"/>
      <c r="L1181" s="19"/>
    </row>
    <row r="1182" spans="1:12" ht="18" customHeight="1" x14ac:dyDescent="0.2">
      <c r="A1182" s="99">
        <f t="shared" si="105"/>
        <v>1</v>
      </c>
      <c r="B1182" s="99" t="str">
        <f t="shared" si="106"/>
        <v>Vigilante armado diurno - 12x36h</v>
      </c>
      <c r="C1182" s="99" t="str">
        <f t="shared" si="107"/>
        <v>LONDRINA</v>
      </c>
      <c r="D1182" s="500" t="str">
        <f>Raiz!$B$110</f>
        <v>C.1</v>
      </c>
      <c r="E1182" s="501" t="str">
        <f>Raiz!$C$110</f>
        <v>Tributos Federais</v>
      </c>
      <c r="F1182" s="498" t="str">
        <f>Raiz!$D$110</f>
        <v>PIS</v>
      </c>
      <c r="G1182" s="498"/>
      <c r="H1182" s="498"/>
      <c r="I1182" s="76">
        <f>Raiz!$G$110</f>
        <v>6.4999999999999997E-3</v>
      </c>
      <c r="J1182" s="47">
        <f>ROUND(I1182*J1191,2)</f>
        <v>110.72</v>
      </c>
      <c r="K1182" s="19"/>
      <c r="L1182" s="19"/>
    </row>
    <row r="1183" spans="1:12" ht="18" customHeight="1" x14ac:dyDescent="0.2">
      <c r="A1183" s="99">
        <f t="shared" si="105"/>
        <v>1</v>
      </c>
      <c r="B1183" s="99" t="str">
        <f t="shared" si="106"/>
        <v>Vigilante armado diurno - 12x36h</v>
      </c>
      <c r="C1183" s="99" t="str">
        <f t="shared" si="107"/>
        <v>LONDRINA</v>
      </c>
      <c r="D1183" s="500"/>
      <c r="E1183" s="501"/>
      <c r="F1183" s="502" t="str">
        <f>Raiz!$D$111</f>
        <v>COFINS</v>
      </c>
      <c r="G1183" s="502"/>
      <c r="H1183" s="502"/>
      <c r="I1183" s="56">
        <f>Raiz!$G$111</f>
        <v>0.03</v>
      </c>
      <c r="J1183" s="47">
        <f>ROUND(I1183*J1191,2)</f>
        <v>511.04</v>
      </c>
    </row>
    <row r="1184" spans="1:12" ht="18" customHeight="1" x14ac:dyDescent="0.2">
      <c r="A1184" s="99">
        <f t="shared" si="105"/>
        <v>1</v>
      </c>
      <c r="B1184" s="99" t="str">
        <f t="shared" si="106"/>
        <v>Vigilante armado diurno - 12x36h</v>
      </c>
      <c r="C1184" s="99" t="str">
        <f t="shared" si="107"/>
        <v>LONDRINA</v>
      </c>
      <c r="D1184" s="41" t="str">
        <f>Raiz!$B$112</f>
        <v>C.2</v>
      </c>
      <c r="E1184" s="26" t="str">
        <f>Raiz!$C$112</f>
        <v>Tributos Municipais</v>
      </c>
      <c r="F1184" s="498" t="str">
        <f>Raiz!$D$112</f>
        <v>ISS</v>
      </c>
      <c r="G1184" s="498"/>
      <c r="H1184" s="498"/>
      <c r="I1184" s="56">
        <f>VLOOKUP(G1079,Base!$B$38:$D$44,3,FALSE())</f>
        <v>0.03</v>
      </c>
      <c r="J1184" s="47">
        <f>ROUND(I1184*J1191,2)</f>
        <v>511.04</v>
      </c>
    </row>
    <row r="1185" spans="1:10" ht="18" customHeight="1" x14ac:dyDescent="0.2">
      <c r="A1185" s="99">
        <f t="shared" si="105"/>
        <v>1</v>
      </c>
      <c r="B1185" s="99" t="str">
        <f t="shared" si="106"/>
        <v>Vigilante armado diurno - 12x36h</v>
      </c>
      <c r="C1185" s="99" t="str">
        <f t="shared" si="107"/>
        <v>LONDRINA</v>
      </c>
      <c r="D1185" s="554" t="str">
        <f>Raiz!$B$113</f>
        <v>Total do Módulo 6 - Custos Indiretos, Lucro e Tributos</v>
      </c>
      <c r="E1185" s="554"/>
      <c r="F1185" s="554"/>
      <c r="G1185" s="554"/>
      <c r="H1185" s="554"/>
      <c r="I1185" s="66">
        <f>I1180+I1181</f>
        <v>0.19440000000000002</v>
      </c>
      <c r="J1185" s="54">
        <f>J1180+J1181</f>
        <v>2986.75</v>
      </c>
    </row>
    <row r="1186" spans="1:10" ht="12.75" customHeight="1" x14ac:dyDescent="0.2">
      <c r="A1186" s="99">
        <f t="shared" si="105"/>
        <v>1</v>
      </c>
      <c r="B1186" s="99" t="str">
        <f t="shared" si="106"/>
        <v>Vigilante armado diurno - 12x36h</v>
      </c>
      <c r="C1186" s="99" t="str">
        <f t="shared" si="107"/>
        <v>LONDRINA</v>
      </c>
      <c r="D1186" s="19"/>
      <c r="E1186" s="19"/>
      <c r="F1186" s="19"/>
      <c r="G1186" s="19"/>
      <c r="H1186" s="19"/>
      <c r="I1186" s="19"/>
      <c r="J1186" s="19"/>
    </row>
    <row r="1187" spans="1:10" ht="18" customHeight="1" x14ac:dyDescent="0.2">
      <c r="A1187" s="99">
        <f t="shared" si="105"/>
        <v>1</v>
      </c>
      <c r="B1187" s="99" t="str">
        <f t="shared" si="106"/>
        <v>Vigilante armado diurno - 12x36h</v>
      </c>
      <c r="C1187" s="99" t="str">
        <f t="shared" si="107"/>
        <v>LONDRINA</v>
      </c>
      <c r="D1187" s="495" t="str">
        <f>Raiz!$B$115</f>
        <v>TRIBUTOS (percentual incidente sobre o Valor total por empregado)</v>
      </c>
      <c r="E1187" s="495"/>
      <c r="F1187" s="495"/>
      <c r="G1187" s="495"/>
      <c r="H1187" s="495"/>
      <c r="I1187" s="495"/>
      <c r="J1187" s="495"/>
    </row>
    <row r="1188" spans="1:10" ht="18" customHeight="1" x14ac:dyDescent="0.2">
      <c r="A1188" s="99">
        <f t="shared" si="105"/>
        <v>1</v>
      </c>
      <c r="B1188" s="99" t="str">
        <f t="shared" si="106"/>
        <v>Vigilante armado diurno - 12x36h</v>
      </c>
      <c r="C1188" s="99" t="str">
        <f t="shared" si="107"/>
        <v>LONDRINA</v>
      </c>
      <c r="D1188" s="41" t="str">
        <f>Raiz!$B$116</f>
        <v>A</v>
      </c>
      <c r="E1188" s="493" t="str">
        <f>Raiz!$C$116</f>
        <v>Percentual total dos Tributos / 100</v>
      </c>
      <c r="F1188" s="493"/>
      <c r="G1188" s="493"/>
      <c r="H1188" s="493"/>
      <c r="I1188" s="493"/>
      <c r="J1188" s="91">
        <f>I1181</f>
        <v>6.6500000000000004E-2</v>
      </c>
    </row>
    <row r="1189" spans="1:10" ht="18" customHeight="1" x14ac:dyDescent="0.2">
      <c r="A1189" s="99">
        <f t="shared" si="105"/>
        <v>1</v>
      </c>
      <c r="B1189" s="99" t="str">
        <f t="shared" si="106"/>
        <v>Vigilante armado diurno - 12x36h</v>
      </c>
      <c r="C1189" s="99" t="str">
        <f t="shared" si="107"/>
        <v>LONDRINA</v>
      </c>
      <c r="D1189" s="41" t="str">
        <f>Raiz!$B$117</f>
        <v>B</v>
      </c>
      <c r="E1189" s="493" t="str">
        <f>Raiz!$C$117</f>
        <v>1 - A</v>
      </c>
      <c r="F1189" s="493"/>
      <c r="G1189" s="493"/>
      <c r="H1189" s="493"/>
      <c r="I1189" s="493"/>
      <c r="J1189" s="91">
        <f>1-J1188</f>
        <v>0.9335</v>
      </c>
    </row>
    <row r="1190" spans="1:10" ht="18" customHeight="1" x14ac:dyDescent="0.2">
      <c r="A1190" s="99">
        <f t="shared" si="105"/>
        <v>1</v>
      </c>
      <c r="B1190" s="99" t="str">
        <f t="shared" si="106"/>
        <v>Vigilante armado diurno - 12x36h</v>
      </c>
      <c r="C1190" s="99" t="str">
        <f t="shared" si="107"/>
        <v>LONDRINA</v>
      </c>
      <c r="D1190" s="41" t="str">
        <f>Raiz!$B$118</f>
        <v>C</v>
      </c>
      <c r="E1190" s="493" t="str">
        <f>Raiz!$C$118</f>
        <v>Custo antes da incidência dos tributos</v>
      </c>
      <c r="F1190" s="493"/>
      <c r="G1190" s="493"/>
      <c r="H1190" s="493"/>
      <c r="I1190" s="493"/>
      <c r="J1190" s="47">
        <f>J1204</f>
        <v>15901.798815022225</v>
      </c>
    </row>
    <row r="1191" spans="1:10" ht="18" customHeight="1" x14ac:dyDescent="0.2">
      <c r="A1191" s="99">
        <f t="shared" si="105"/>
        <v>1</v>
      </c>
      <c r="B1191" s="99" t="str">
        <f t="shared" si="106"/>
        <v>Vigilante armado diurno - 12x36h</v>
      </c>
      <c r="C1191" s="99" t="str">
        <f t="shared" si="107"/>
        <v>LONDRINA</v>
      </c>
      <c r="D1191" s="41" t="str">
        <f>Raiz!$B$119</f>
        <v>D</v>
      </c>
      <c r="E1191" s="493" t="str">
        <f>Raiz!$C$119</f>
        <v>PREÇO DO POSTO/MÊS (C / B)</v>
      </c>
      <c r="F1191" s="493"/>
      <c r="G1191" s="493"/>
      <c r="H1191" s="493"/>
      <c r="I1191" s="493"/>
      <c r="J1191" s="47">
        <f>ROUND(J1190/J1189,2)</f>
        <v>17034.599999999999</v>
      </c>
    </row>
    <row r="1192" spans="1:10" ht="18" customHeight="1" x14ac:dyDescent="0.2">
      <c r="A1192" s="99">
        <f t="shared" si="105"/>
        <v>1</v>
      </c>
      <c r="B1192" s="99" t="str">
        <f t="shared" si="106"/>
        <v>Vigilante armado diurno - 12x36h</v>
      </c>
      <c r="C1192" s="99" t="str">
        <f t="shared" si="107"/>
        <v>LONDRINA</v>
      </c>
      <c r="D1192" s="550" t="str">
        <f>Raiz!$B$120</f>
        <v>Total dos Tributos = (D – C)</v>
      </c>
      <c r="E1192" s="550"/>
      <c r="F1192" s="550"/>
      <c r="G1192" s="550"/>
      <c r="H1192" s="550"/>
      <c r="I1192" s="550"/>
      <c r="J1192" s="92">
        <f>J1191-J1190</f>
        <v>1132.801184977774</v>
      </c>
    </row>
    <row r="1193" spans="1:10" ht="14.25" customHeight="1" x14ac:dyDescent="0.2">
      <c r="A1193" s="99">
        <f t="shared" si="105"/>
        <v>1</v>
      </c>
      <c r="B1193" s="99" t="str">
        <f t="shared" si="106"/>
        <v>Vigilante armado diurno - 12x36h</v>
      </c>
      <c r="C1193" s="99" t="str">
        <f t="shared" si="107"/>
        <v>LONDRINA</v>
      </c>
      <c r="D1193" s="19"/>
      <c r="E1193" s="19"/>
      <c r="F1193" s="19"/>
      <c r="G1193" s="19"/>
      <c r="H1193" s="19"/>
      <c r="I1193" s="19"/>
      <c r="J1193" s="19"/>
    </row>
    <row r="1194" spans="1:10" ht="18" customHeight="1" x14ac:dyDescent="0.2">
      <c r="A1194" s="99">
        <f t="shared" si="105"/>
        <v>1</v>
      </c>
      <c r="B1194" s="99" t="str">
        <f t="shared" si="106"/>
        <v>Vigilante armado diurno - 12x36h</v>
      </c>
      <c r="C1194" s="99" t="str">
        <f t="shared" si="107"/>
        <v>LONDRINA</v>
      </c>
      <c r="D1194" s="551" t="str">
        <f>Raiz!$B$122</f>
        <v>2 - QUADRO-RESUMO DO CUSTO POR EMPREGADO</v>
      </c>
      <c r="E1194" s="551"/>
      <c r="F1194" s="551"/>
      <c r="G1194" s="551"/>
      <c r="H1194" s="551"/>
      <c r="I1194" s="551"/>
      <c r="J1194" s="108" t="str">
        <f>Raiz!$H$122</f>
        <v>Valor R$</v>
      </c>
    </row>
    <row r="1195" spans="1:10" ht="18" customHeight="1" x14ac:dyDescent="0.2">
      <c r="A1195" s="99">
        <f t="shared" si="105"/>
        <v>1</v>
      </c>
      <c r="B1195" s="99" t="str">
        <f t="shared" si="106"/>
        <v>Vigilante armado diurno - 12x36h</v>
      </c>
      <c r="C1195" s="99" t="str">
        <f t="shared" si="107"/>
        <v>LONDRINA</v>
      </c>
      <c r="D1195" s="41" t="str">
        <f>Raiz!$B$123</f>
        <v>A</v>
      </c>
      <c r="E1195" s="493" t="str">
        <f>Raiz!$C$123</f>
        <v>Módulo 1 - Composição da Remuneração</v>
      </c>
      <c r="F1195" s="493"/>
      <c r="G1195" s="493"/>
      <c r="H1195" s="493"/>
      <c r="I1195" s="493"/>
      <c r="J1195" s="47">
        <f>J1112</f>
        <v>6930.77</v>
      </c>
    </row>
    <row r="1196" spans="1:10" ht="18" customHeight="1" x14ac:dyDescent="0.2">
      <c r="A1196" s="99">
        <f t="shared" si="105"/>
        <v>1</v>
      </c>
      <c r="B1196" s="99" t="str">
        <f t="shared" si="106"/>
        <v>Vigilante armado diurno - 12x36h</v>
      </c>
      <c r="C1196" s="99" t="str">
        <f t="shared" si="107"/>
        <v>LONDRINA</v>
      </c>
      <c r="D1196" s="41" t="str">
        <f>Raiz!$B$124</f>
        <v>B</v>
      </c>
      <c r="E1196" s="493" t="str">
        <f>Raiz!$C$124</f>
        <v>Módulo 2 - Encargos e Benefícios Anuais, Mensais e Diários</v>
      </c>
      <c r="F1196" s="493"/>
      <c r="G1196" s="493"/>
      <c r="H1196" s="493"/>
      <c r="I1196" s="493"/>
      <c r="J1196" s="47">
        <f>J1146</f>
        <v>5295.1200000000008</v>
      </c>
    </row>
    <row r="1197" spans="1:10" ht="18" customHeight="1" x14ac:dyDescent="0.2">
      <c r="A1197" s="99">
        <f t="shared" si="105"/>
        <v>1</v>
      </c>
      <c r="B1197" s="99" t="str">
        <f t="shared" si="106"/>
        <v>Vigilante armado diurno - 12x36h</v>
      </c>
      <c r="C1197" s="99" t="str">
        <f t="shared" si="107"/>
        <v>LONDRINA</v>
      </c>
      <c r="D1197" s="41" t="str">
        <f>Raiz!$B$125</f>
        <v>C</v>
      </c>
      <c r="E1197" s="493" t="str">
        <f>Raiz!$C$125</f>
        <v>Módulo 3 - Provisão para Rescisão</v>
      </c>
      <c r="F1197" s="493"/>
      <c r="G1197" s="493"/>
      <c r="H1197" s="493"/>
      <c r="I1197" s="493"/>
      <c r="J1197" s="47">
        <f>J1154</f>
        <v>436.59000000000003</v>
      </c>
    </row>
    <row r="1198" spans="1:10" ht="18" customHeight="1" x14ac:dyDescent="0.2">
      <c r="A1198" s="99">
        <f t="shared" si="105"/>
        <v>1</v>
      </c>
      <c r="B1198" s="99" t="str">
        <f t="shared" si="106"/>
        <v>Vigilante armado diurno - 12x36h</v>
      </c>
      <c r="C1198" s="99" t="str">
        <f t="shared" si="107"/>
        <v>LONDRINA</v>
      </c>
      <c r="D1198" s="41" t="str">
        <f>Raiz!$B$126</f>
        <v>D</v>
      </c>
      <c r="E1198" s="493" t="str">
        <f>Raiz!$C$126</f>
        <v>Módulo 4 - Custo de Reposição do Profissional Ausente</v>
      </c>
      <c r="F1198" s="493"/>
      <c r="G1198" s="493"/>
      <c r="H1198" s="493"/>
      <c r="I1198" s="493"/>
      <c r="J1198" s="47">
        <f>J1168</f>
        <v>960.53881502222237</v>
      </c>
    </row>
    <row r="1199" spans="1:10" ht="18" customHeight="1" x14ac:dyDescent="0.2">
      <c r="A1199" s="99">
        <f t="shared" si="105"/>
        <v>1</v>
      </c>
      <c r="B1199" s="99" t="str">
        <f t="shared" si="106"/>
        <v>Vigilante armado diurno - 12x36h</v>
      </c>
      <c r="C1199" s="99" t="str">
        <f t="shared" si="107"/>
        <v>LONDRINA</v>
      </c>
      <c r="D1199" s="41" t="str">
        <f>Raiz!$B$127</f>
        <v>E</v>
      </c>
      <c r="E1199" s="493" t="str">
        <f>Raiz!$C$127</f>
        <v>Módulo 5 - Insumos Diversos</v>
      </c>
      <c r="F1199" s="493"/>
      <c r="G1199" s="493"/>
      <c r="H1199" s="493"/>
      <c r="I1199" s="493"/>
      <c r="J1199" s="47">
        <f>J1175</f>
        <v>424.83000000000004</v>
      </c>
    </row>
    <row r="1200" spans="1:10" ht="18" customHeight="1" x14ac:dyDescent="0.2">
      <c r="A1200" s="99">
        <f t="shared" si="105"/>
        <v>1</v>
      </c>
      <c r="B1200" s="99" t="str">
        <f t="shared" si="106"/>
        <v>Vigilante armado diurno - 12x36h</v>
      </c>
      <c r="C1200" s="99" t="str">
        <f t="shared" si="107"/>
        <v>LONDRINA</v>
      </c>
      <c r="D1200" s="552" t="str">
        <f>Raiz!$B$128</f>
        <v>Subtotal (A + B + C+ D + E)</v>
      </c>
      <c r="E1200" s="552"/>
      <c r="F1200" s="552"/>
      <c r="G1200" s="552"/>
      <c r="H1200" s="552"/>
      <c r="I1200" s="552"/>
      <c r="J1200" s="90">
        <f>SUM(J1195:J1199)</f>
        <v>14047.848815022224</v>
      </c>
    </row>
    <row r="1201" spans="1:13" ht="18" customHeight="1" x14ac:dyDescent="0.2">
      <c r="A1201" s="99">
        <f t="shared" si="105"/>
        <v>1</v>
      </c>
      <c r="B1201" s="99" t="str">
        <f t="shared" si="106"/>
        <v>Vigilante armado diurno - 12x36h</v>
      </c>
      <c r="C1201" s="99" t="str">
        <f t="shared" si="107"/>
        <v>LONDRINA</v>
      </c>
      <c r="D1201" s="41" t="str">
        <f>Raiz!$B$129</f>
        <v>F</v>
      </c>
      <c r="E1201" s="493" t="str">
        <f>Raiz!$C$129</f>
        <v>Módulo 6-A - Custos Indiretos (despesas administrativas e operacionais)</v>
      </c>
      <c r="F1201" s="493"/>
      <c r="G1201" s="493"/>
      <c r="H1201" s="493"/>
      <c r="I1201" s="493"/>
      <c r="J1201" s="47">
        <f>J1178</f>
        <v>842.87</v>
      </c>
    </row>
    <row r="1202" spans="1:13" ht="18" customHeight="1" x14ac:dyDescent="0.2">
      <c r="A1202" s="99">
        <f t="shared" si="105"/>
        <v>1</v>
      </c>
      <c r="B1202" s="99" t="str">
        <f t="shared" si="106"/>
        <v>Vigilante armado diurno - 12x36h</v>
      </c>
      <c r="C1202" s="99" t="str">
        <f t="shared" si="107"/>
        <v>LONDRINA</v>
      </c>
      <c r="D1202" s="552" t="str">
        <f>Raiz!$B$130</f>
        <v>Subtotal (antes da incidência dos lucros)</v>
      </c>
      <c r="E1202" s="552"/>
      <c r="F1202" s="552"/>
      <c r="G1202" s="552"/>
      <c r="H1202" s="552"/>
      <c r="I1202" s="552"/>
      <c r="J1202" s="49">
        <f>J1200+J1201</f>
        <v>14890.718815022225</v>
      </c>
    </row>
    <row r="1203" spans="1:13" ht="18" customHeight="1" x14ac:dyDescent="0.2">
      <c r="A1203" s="99">
        <f t="shared" si="105"/>
        <v>1</v>
      </c>
      <c r="B1203" s="99" t="str">
        <f t="shared" si="106"/>
        <v>Vigilante armado diurno - 12x36h</v>
      </c>
      <c r="C1203" s="99" t="str">
        <f t="shared" si="107"/>
        <v>LONDRINA</v>
      </c>
      <c r="D1203" s="41" t="str">
        <f>Raiz!$B$131</f>
        <v>G</v>
      </c>
      <c r="E1203" s="493" t="str">
        <f>Raiz!$C$131</f>
        <v>Módulo 6-B - Lucro</v>
      </c>
      <c r="F1203" s="493"/>
      <c r="G1203" s="493"/>
      <c r="H1203" s="493"/>
      <c r="I1203" s="493"/>
      <c r="J1203" s="49">
        <f>J1179</f>
        <v>1011.08</v>
      </c>
    </row>
    <row r="1204" spans="1:13" ht="18" customHeight="1" x14ac:dyDescent="0.2">
      <c r="A1204" s="99">
        <f t="shared" si="105"/>
        <v>1</v>
      </c>
      <c r="B1204" s="99" t="str">
        <f t="shared" si="106"/>
        <v>Vigilante armado diurno - 12x36h</v>
      </c>
      <c r="C1204" s="99" t="str">
        <f t="shared" si="107"/>
        <v>LONDRINA</v>
      </c>
      <c r="D1204" s="552" t="str">
        <f>Raiz!$B$132</f>
        <v>Subtotal (antes da incidência dos tributos)</v>
      </c>
      <c r="E1204" s="552"/>
      <c r="F1204" s="552"/>
      <c r="G1204" s="552"/>
      <c r="H1204" s="552"/>
      <c r="I1204" s="552"/>
      <c r="J1204" s="49">
        <f>J1202+J1203</f>
        <v>15901.798815022225</v>
      </c>
    </row>
    <row r="1205" spans="1:13" ht="18" customHeight="1" x14ac:dyDescent="0.2">
      <c r="A1205" s="99">
        <f t="shared" si="105"/>
        <v>1</v>
      </c>
      <c r="B1205" s="99" t="str">
        <f t="shared" si="106"/>
        <v>Vigilante armado diurno - 12x36h</v>
      </c>
      <c r="C1205" s="99" t="str">
        <f t="shared" si="107"/>
        <v>LONDRINA</v>
      </c>
      <c r="D1205" s="55" t="str">
        <f>Raiz!$B$133</f>
        <v>H</v>
      </c>
      <c r="E1205" s="548" t="str">
        <f>Raiz!$C$133</f>
        <v>Módulo 6-C - Tributos</v>
      </c>
      <c r="F1205" s="548"/>
      <c r="G1205" s="548"/>
      <c r="H1205" s="548"/>
      <c r="I1205" s="548"/>
      <c r="J1205" s="49">
        <f>J1181</f>
        <v>1132.8</v>
      </c>
    </row>
    <row r="1206" spans="1:13" ht="22.5" customHeight="1" x14ac:dyDescent="0.2">
      <c r="A1206" s="99">
        <f t="shared" si="105"/>
        <v>1</v>
      </c>
      <c r="B1206" s="99" t="str">
        <f t="shared" si="106"/>
        <v>Vigilante armado diurno - 12x36h</v>
      </c>
      <c r="C1206" s="99" t="str">
        <f t="shared" si="107"/>
        <v>LONDRINA</v>
      </c>
      <c r="D1206" s="549" t="str">
        <f>Raiz!$B$134</f>
        <v>Valor Total por Posto / Mês</v>
      </c>
      <c r="E1206" s="549"/>
      <c r="F1206" s="549"/>
      <c r="G1206" s="549" t="str">
        <f>CONCATENATE(G1084," - ",G1079)</f>
        <v>Vigilante armado diurno - 12x36h - LONDRINA</v>
      </c>
      <c r="H1206" s="549"/>
      <c r="I1206" s="549"/>
      <c r="J1206" s="109">
        <f>SUM(J1204:J1205)</f>
        <v>17034.598815022226</v>
      </c>
      <c r="M1206" s="107"/>
    </row>
    <row r="1207" spans="1:13" ht="15" customHeight="1" x14ac:dyDescent="0.2">
      <c r="A1207" s="99">
        <f t="shared" si="105"/>
        <v>1</v>
      </c>
      <c r="B1207" s="99" t="str">
        <f t="shared" si="106"/>
        <v>Vigilante armado diurno - 12x36h</v>
      </c>
      <c r="C1207" s="99" t="str">
        <f t="shared" si="107"/>
        <v>LONDRINA</v>
      </c>
      <c r="M1207" s="107"/>
    </row>
    <row r="1208" spans="1:13" ht="30" customHeight="1" x14ac:dyDescent="0.2">
      <c r="A1208" s="99">
        <f>J1208</f>
        <v>1</v>
      </c>
      <c r="B1208" s="99" t="str">
        <f>G1218</f>
        <v>Vigilante armado noturno - 12x36h</v>
      </c>
      <c r="C1208" s="99" t="str">
        <f>G1213</f>
        <v>LONDRINA</v>
      </c>
      <c r="D1208" s="559" t="str">
        <f>Raiz!$B$2</f>
        <v>PLANILHA DE CUSTOS E FORMAÇÃO DE PREÇOS</v>
      </c>
      <c r="E1208" s="559"/>
      <c r="F1208" s="559"/>
      <c r="G1208" s="559"/>
      <c r="H1208" s="559"/>
      <c r="I1208" s="39" t="str">
        <f>Raiz!$G$2</f>
        <v>GRUPO</v>
      </c>
      <c r="J1208" s="40">
        <f>VLOOKUP(G1213,Base!$B$38:$C$44,2,FALSE())</f>
        <v>1</v>
      </c>
      <c r="K1208" s="24"/>
      <c r="L1208" s="100" t="s">
        <v>112</v>
      </c>
      <c r="M1208" s="101">
        <f>M1074+1</f>
        <v>10</v>
      </c>
    </row>
    <row r="1209" spans="1:13" s="19" customFormat="1" ht="18" customHeight="1" x14ac:dyDescent="0.2">
      <c r="A1209" s="99">
        <f t="shared" ref="A1209:A1240" si="108">A1208</f>
        <v>1</v>
      </c>
      <c r="B1209" s="99" t="str">
        <f t="shared" ref="B1209:B1240" si="109">B1208</f>
        <v>Vigilante armado noturno - 12x36h</v>
      </c>
      <c r="C1209" s="99" t="str">
        <f t="shared" ref="C1209:C1240" si="110">C1208</f>
        <v>LONDRINA</v>
      </c>
      <c r="D1209" s="544" t="str">
        <f>Raiz!$B$3</f>
        <v>DISCRIMINAÇÃO DOS SERVIÇOS (DADOS REFERENTES À CONTRATAÇÃO)</v>
      </c>
      <c r="E1209" s="544"/>
      <c r="F1209" s="544"/>
      <c r="G1209" s="544"/>
      <c r="H1209" s="544"/>
      <c r="I1209" s="544"/>
      <c r="J1209" s="544"/>
    </row>
    <row r="1210" spans="1:13" s="19" customFormat="1" ht="18" customHeight="1" x14ac:dyDescent="0.2">
      <c r="A1210" s="99">
        <f t="shared" si="108"/>
        <v>1</v>
      </c>
      <c r="B1210" s="99" t="str">
        <f t="shared" si="109"/>
        <v>Vigilante armado noturno - 12x36h</v>
      </c>
      <c r="C1210" s="99" t="str">
        <f t="shared" si="110"/>
        <v>LONDRINA</v>
      </c>
      <c r="D1210" s="41" t="str">
        <f>Raiz!$B$4</f>
        <v>A</v>
      </c>
      <c r="E1210" s="498" t="str">
        <f>Raiz!$C$4</f>
        <v>Processo nº</v>
      </c>
      <c r="F1210" s="498"/>
      <c r="G1210" s="560" t="str">
        <f>Base!$C$2</f>
        <v>-</v>
      </c>
      <c r="H1210" s="560"/>
      <c r="I1210" s="560"/>
      <c r="J1210" s="560"/>
    </row>
    <row r="1211" spans="1:13" s="19" customFormat="1" ht="18" customHeight="1" x14ac:dyDescent="0.2">
      <c r="A1211" s="99">
        <f t="shared" si="108"/>
        <v>1</v>
      </c>
      <c r="B1211" s="99" t="str">
        <f t="shared" si="109"/>
        <v>Vigilante armado noturno - 12x36h</v>
      </c>
      <c r="C1211" s="99" t="str">
        <f t="shared" si="110"/>
        <v>LONDRINA</v>
      </c>
      <c r="D1211" s="41" t="str">
        <f>Raiz!$B$5</f>
        <v>B</v>
      </c>
      <c r="E1211" s="498" t="str">
        <f>Raiz!$C$5</f>
        <v>Licitação nº</v>
      </c>
      <c r="F1211" s="498"/>
      <c r="G1211" s="560" t="str">
        <f>Base!$C$3</f>
        <v>-</v>
      </c>
      <c r="H1211" s="560"/>
      <c r="I1211" s="560"/>
      <c r="J1211" s="560"/>
    </row>
    <row r="1212" spans="1:13" s="19" customFormat="1" ht="18" customHeight="1" x14ac:dyDescent="0.2">
      <c r="A1212" s="99">
        <f t="shared" si="108"/>
        <v>1</v>
      </c>
      <c r="B1212" s="99" t="str">
        <f t="shared" si="109"/>
        <v>Vigilante armado noturno - 12x36h</v>
      </c>
      <c r="C1212" s="99" t="str">
        <f t="shared" si="110"/>
        <v>LONDRINA</v>
      </c>
      <c r="D1212" s="41" t="str">
        <f>Raiz!$B$6</f>
        <v>C</v>
      </c>
      <c r="E1212" s="498" t="str">
        <f>Raiz!$C$6</f>
        <v>Data de apresentação da proposta</v>
      </c>
      <c r="F1212" s="498"/>
      <c r="G1212" s="560" t="str">
        <f>Base!$C$4</f>
        <v>-</v>
      </c>
      <c r="H1212" s="560"/>
      <c r="I1212" s="560"/>
      <c r="J1212" s="560"/>
    </row>
    <row r="1213" spans="1:13" s="19" customFormat="1" ht="18" customHeight="1" x14ac:dyDescent="0.2">
      <c r="A1213" s="99">
        <f t="shared" si="108"/>
        <v>1</v>
      </c>
      <c r="B1213" s="99" t="str">
        <f t="shared" si="109"/>
        <v>Vigilante armado noturno - 12x36h</v>
      </c>
      <c r="C1213" s="99" t="str">
        <f t="shared" si="110"/>
        <v>LONDRINA</v>
      </c>
      <c r="D1213" s="41" t="str">
        <f>Raiz!$B$7</f>
        <v>D</v>
      </c>
      <c r="E1213" s="498" t="str">
        <f>Raiz!$C$7</f>
        <v>Local da prestação do serviço</v>
      </c>
      <c r="F1213" s="498"/>
      <c r="G1213" s="547" t="str">
        <f>VLOOKUP(M1208,Base!$N$48:$P$98,2,FALSE())</f>
        <v>LONDRINA</v>
      </c>
      <c r="H1213" s="547"/>
      <c r="I1213" s="547"/>
      <c r="J1213" s="547"/>
      <c r="K1213" s="24"/>
      <c r="L1213" s="24"/>
    </row>
    <row r="1214" spans="1:13" s="19" customFormat="1" ht="18" customHeight="1" x14ac:dyDescent="0.2">
      <c r="A1214" s="99">
        <f t="shared" si="108"/>
        <v>1</v>
      </c>
      <c r="B1214" s="99" t="str">
        <f t="shared" si="109"/>
        <v>Vigilante armado noturno - 12x36h</v>
      </c>
      <c r="C1214" s="99" t="str">
        <f t="shared" si="110"/>
        <v>LONDRINA</v>
      </c>
      <c r="D1214" s="41" t="str">
        <f>Raiz!$B$8</f>
        <v>E</v>
      </c>
      <c r="E1214" s="498" t="str">
        <f>Raiz!$C$8</f>
        <v>Ano do Acordo, Convenção ou Dissídio Coletivo:</v>
      </c>
      <c r="F1214" s="498"/>
      <c r="G1214" s="561" t="str">
        <f>VLOOKUP(G1213,Base!$B$94:$I$100,J1218+1,FALSE())</f>
        <v>2026/2028</v>
      </c>
      <c r="H1214" s="561"/>
      <c r="I1214" s="561"/>
      <c r="J1214" s="561"/>
    </row>
    <row r="1215" spans="1:13" s="19" customFormat="1" ht="18" customHeight="1" x14ac:dyDescent="0.2">
      <c r="A1215" s="99">
        <f t="shared" si="108"/>
        <v>1</v>
      </c>
      <c r="B1215" s="99" t="str">
        <f t="shared" si="109"/>
        <v>Vigilante armado noturno - 12x36h</v>
      </c>
      <c r="C1215" s="99" t="str">
        <f t="shared" si="110"/>
        <v>LONDRINA</v>
      </c>
      <c r="D1215" s="43" t="str">
        <f>Raiz!$B$9</f>
        <v>F</v>
      </c>
      <c r="E1215" s="529" t="str">
        <f>Raiz!$C$9</f>
        <v>Tempo de Execução (meses)</v>
      </c>
      <c r="F1215" s="529"/>
      <c r="G1215" s="535">
        <f>VLOOKUP(G1213,Base!$B$72:$I$78,J1218+1,FALSE())</f>
        <v>24</v>
      </c>
      <c r="H1215" s="535"/>
      <c r="I1215" s="535"/>
      <c r="J1215" s="535"/>
    </row>
    <row r="1216" spans="1:13" ht="14.25" customHeight="1" x14ac:dyDescent="0.2">
      <c r="A1216" s="99">
        <f t="shared" si="108"/>
        <v>1</v>
      </c>
      <c r="B1216" s="99" t="str">
        <f t="shared" si="109"/>
        <v>Vigilante armado noturno - 12x36h</v>
      </c>
      <c r="C1216" s="99" t="str">
        <f t="shared" si="110"/>
        <v>LONDRINA</v>
      </c>
      <c r="D1216" s="102"/>
    </row>
    <row r="1217" spans="1:12" s="19" customFormat="1" ht="18" customHeight="1" x14ac:dyDescent="0.2">
      <c r="A1217" s="99">
        <f t="shared" si="108"/>
        <v>1</v>
      </c>
      <c r="B1217" s="99" t="str">
        <f t="shared" si="109"/>
        <v>Vigilante armado noturno - 12x36h</v>
      </c>
      <c r="C1217" s="99" t="str">
        <f t="shared" si="110"/>
        <v>LONDRINA</v>
      </c>
      <c r="D1217" s="536" t="str">
        <f>Raiz!$B$11</f>
        <v>IDENTIFICAÇÃO DO SERVIÇO</v>
      </c>
      <c r="E1217" s="536"/>
      <c r="F1217" s="536"/>
      <c r="G1217" s="536"/>
      <c r="H1217" s="536"/>
      <c r="I1217" s="536"/>
      <c r="J1217" s="536"/>
    </row>
    <row r="1218" spans="1:12" s="19" customFormat="1" ht="18" customHeight="1" x14ac:dyDescent="0.2">
      <c r="A1218" s="99">
        <f t="shared" si="108"/>
        <v>1</v>
      </c>
      <c r="B1218" s="99" t="str">
        <f t="shared" si="109"/>
        <v>Vigilante armado noturno - 12x36h</v>
      </c>
      <c r="C1218" s="99" t="str">
        <f t="shared" si="110"/>
        <v>LONDRINA</v>
      </c>
      <c r="D1218" s="540" t="str">
        <f>Raiz!$B$12</f>
        <v>Tipo de Serviço</v>
      </c>
      <c r="E1218" s="540"/>
      <c r="F1218" s="540"/>
      <c r="G1218" s="558" t="str">
        <f>VLOOKUP(M1208,Base!$N$48:$P$98,3,FALSE())</f>
        <v>Vigilante armado noturno - 12x36h</v>
      </c>
      <c r="H1218" s="558"/>
      <c r="I1218" s="558"/>
      <c r="J1218" s="103">
        <f>VLOOKUP(G1218,Base!$B$11:$E$17,4,FALSE())</f>
        <v>2</v>
      </c>
    </row>
    <row r="1219" spans="1:12" s="19" customFormat="1" ht="18" customHeight="1" x14ac:dyDescent="0.2">
      <c r="A1219" s="99">
        <f t="shared" si="108"/>
        <v>1</v>
      </c>
      <c r="B1219" s="99" t="str">
        <f t="shared" si="109"/>
        <v>Vigilante armado noturno - 12x36h</v>
      </c>
      <c r="C1219" s="99" t="str">
        <f t="shared" si="110"/>
        <v>LONDRINA</v>
      </c>
      <c r="D1219" s="540" t="str">
        <f>Raiz!$B$13</f>
        <v>Unidade de medida</v>
      </c>
      <c r="E1219" s="540"/>
      <c r="F1219" s="540"/>
      <c r="G1219" s="542" t="str">
        <f>Base!$C$6</f>
        <v>Posto</v>
      </c>
      <c r="H1219" s="542"/>
      <c r="I1219" s="542"/>
      <c r="J1219" s="542"/>
    </row>
    <row r="1220" spans="1:12" s="19" customFormat="1" ht="18" customHeight="1" x14ac:dyDescent="0.2">
      <c r="A1220" s="99">
        <f t="shared" si="108"/>
        <v>1</v>
      </c>
      <c r="B1220" s="99" t="str">
        <f t="shared" si="109"/>
        <v>Vigilante armado noturno - 12x36h</v>
      </c>
      <c r="C1220" s="99" t="str">
        <f t="shared" si="110"/>
        <v>LONDRINA</v>
      </c>
      <c r="D1220" s="534" t="str">
        <f>Raiz!$B$14</f>
        <v>Quantidade a contratar (unidade de medida)</v>
      </c>
      <c r="E1220" s="534"/>
      <c r="F1220" s="534"/>
      <c r="G1220" s="535">
        <f>VLOOKUP(G1213,Base!$B$49:$I$55,1+J1218,FALSE())</f>
        <v>7</v>
      </c>
      <c r="H1220" s="535"/>
      <c r="I1220" s="535"/>
      <c r="J1220" s="535"/>
    </row>
    <row r="1221" spans="1:12" s="19" customFormat="1" ht="14.25" customHeight="1" x14ac:dyDescent="0.2">
      <c r="A1221" s="99">
        <f t="shared" si="108"/>
        <v>1</v>
      </c>
      <c r="B1221" s="99" t="str">
        <f t="shared" si="109"/>
        <v>Vigilante armado noturno - 12x36h</v>
      </c>
      <c r="C1221" s="99" t="str">
        <f t="shared" si="110"/>
        <v>LONDRINA</v>
      </c>
      <c r="D1221" s="97"/>
      <c r="E1221" s="97"/>
      <c r="F1221" s="97"/>
      <c r="G1221" s="97"/>
      <c r="H1221" s="97"/>
      <c r="I1221" s="97"/>
      <c r="J1221" s="97"/>
      <c r="K1221" s="97"/>
      <c r="L1221" s="97"/>
    </row>
    <row r="1222" spans="1:12" s="19" customFormat="1" ht="18" customHeight="1" x14ac:dyDescent="0.2">
      <c r="A1222" s="99">
        <f t="shared" si="108"/>
        <v>1</v>
      </c>
      <c r="B1222" s="99" t="str">
        <f t="shared" si="109"/>
        <v>Vigilante armado noturno - 12x36h</v>
      </c>
      <c r="C1222" s="99" t="str">
        <f t="shared" si="110"/>
        <v>LONDRINA</v>
      </c>
      <c r="D1222" s="536" t="str">
        <f>Raiz!$B$16</f>
        <v>1. MÓDULOS: Mão de obra vinculada à execução contratual</v>
      </c>
      <c r="E1222" s="536"/>
      <c r="F1222" s="536"/>
      <c r="G1222" s="536"/>
      <c r="H1222" s="536"/>
      <c r="I1222" s="536"/>
      <c r="J1222" s="536"/>
    </row>
    <row r="1223" spans="1:12" s="19" customFormat="1" ht="18" customHeight="1" x14ac:dyDescent="0.2">
      <c r="A1223" s="99">
        <f t="shared" si="108"/>
        <v>1</v>
      </c>
      <c r="B1223" s="99" t="str">
        <f t="shared" si="109"/>
        <v>Vigilante armado noturno - 12x36h</v>
      </c>
      <c r="C1223" s="99" t="str">
        <f t="shared" si="110"/>
        <v>LONDRINA</v>
      </c>
      <c r="D1223" s="537" t="str">
        <f>Raiz!$B$17</f>
        <v>Dados para composição dos custos referentes a mão de obra</v>
      </c>
      <c r="E1223" s="537"/>
      <c r="F1223" s="537"/>
      <c r="G1223" s="537"/>
      <c r="H1223" s="537"/>
      <c r="I1223" s="537"/>
      <c r="J1223" s="537"/>
    </row>
    <row r="1224" spans="1:12" s="19" customFormat="1" ht="18" customHeight="1" x14ac:dyDescent="0.2">
      <c r="A1224" s="99">
        <f t="shared" si="108"/>
        <v>1</v>
      </c>
      <c r="B1224" s="99" t="str">
        <f t="shared" si="109"/>
        <v>Vigilante armado noturno - 12x36h</v>
      </c>
      <c r="C1224" s="99" t="str">
        <f t="shared" si="110"/>
        <v>LONDRINA</v>
      </c>
      <c r="D1224" s="41">
        <f>Raiz!$B$18</f>
        <v>1</v>
      </c>
      <c r="E1224" s="498" t="str">
        <f>Raiz!$C$18</f>
        <v>Tipo de Serviço</v>
      </c>
      <c r="F1224" s="498"/>
      <c r="G1224" s="538" t="str">
        <f>G1218</f>
        <v>Vigilante armado noturno - 12x36h</v>
      </c>
      <c r="H1224" s="538"/>
      <c r="I1224" s="538"/>
      <c r="J1224" s="538"/>
    </row>
    <row r="1225" spans="1:12" s="19" customFormat="1" ht="18" customHeight="1" x14ac:dyDescent="0.2">
      <c r="A1225" s="99">
        <f t="shared" si="108"/>
        <v>1</v>
      </c>
      <c r="B1225" s="99" t="str">
        <f t="shared" si="109"/>
        <v>Vigilante armado noturno - 12x36h</v>
      </c>
      <c r="C1225" s="99" t="str">
        <f t="shared" si="110"/>
        <v>LONDRINA</v>
      </c>
      <c r="D1225" s="41">
        <f>Raiz!$B$19</f>
        <v>2</v>
      </c>
      <c r="E1225" s="498" t="str">
        <f>Raiz!$C$19</f>
        <v>Classificação Brasileira de Ocupações (CBO)</v>
      </c>
      <c r="F1225" s="498"/>
      <c r="G1225" s="531" t="str">
        <f>VLOOKUP(G1218,Base!$B$11:$C$17,2,FALSE())</f>
        <v>5173-30</v>
      </c>
      <c r="H1225" s="531"/>
      <c r="I1225" s="531"/>
      <c r="J1225" s="531"/>
      <c r="K1225" s="24"/>
      <c r="L1225" s="24"/>
    </row>
    <row r="1226" spans="1:12" s="19" customFormat="1" ht="18" customHeight="1" x14ac:dyDescent="0.2">
      <c r="A1226" s="99">
        <f t="shared" si="108"/>
        <v>1</v>
      </c>
      <c r="B1226" s="99" t="str">
        <f t="shared" si="109"/>
        <v>Vigilante armado noturno - 12x36h</v>
      </c>
      <c r="C1226" s="99" t="str">
        <f t="shared" si="110"/>
        <v>LONDRINA</v>
      </c>
      <c r="D1226" s="41">
        <f>Raiz!$B$20</f>
        <v>3</v>
      </c>
      <c r="E1226" s="525" t="str">
        <f>Raiz!$C$20</f>
        <v>Salário Normativo da Categoria</v>
      </c>
      <c r="F1226" s="525"/>
      <c r="G1226" s="528">
        <f>VLOOKUP(G1213,Base!$B$116:$I$122,J1218+1,FALSE())</f>
        <v>2536</v>
      </c>
      <c r="H1226" s="528"/>
      <c r="I1226" s="528"/>
      <c r="J1226" s="528"/>
      <c r="K1226" s="24"/>
      <c r="L1226" s="24"/>
    </row>
    <row r="1227" spans="1:12" s="19" customFormat="1" ht="18" customHeight="1" x14ac:dyDescent="0.2">
      <c r="A1227" s="99">
        <f t="shared" si="108"/>
        <v>1</v>
      </c>
      <c r="B1227" s="99" t="str">
        <f t="shared" si="109"/>
        <v>Vigilante armado noturno - 12x36h</v>
      </c>
      <c r="C1227" s="99" t="str">
        <f t="shared" si="110"/>
        <v>LONDRINA</v>
      </c>
      <c r="D1227" s="75">
        <f>Raiz!$B$21</f>
        <v>4</v>
      </c>
      <c r="E1227" s="498" t="str">
        <f>Raiz!$C$21</f>
        <v>Categoria Profissional (vinculada à execução contratual)</v>
      </c>
      <c r="F1227" s="498"/>
      <c r="G1227" s="531" t="str">
        <f>VLOOKUP(G1213,Base!$B$83:$I$89,J1218+1,FALSE())</f>
        <v>Empreg Segur Vig Segur Pessoal de Londrina e Região</v>
      </c>
      <c r="H1227" s="531"/>
      <c r="I1227" s="531"/>
      <c r="J1227" s="531"/>
      <c r="K1227" s="24"/>
      <c r="L1227" s="24"/>
    </row>
    <row r="1228" spans="1:12" s="19" customFormat="1" ht="18" customHeight="1" x14ac:dyDescent="0.2">
      <c r="A1228" s="99">
        <f t="shared" si="108"/>
        <v>1</v>
      </c>
      <c r="B1228" s="99" t="str">
        <f t="shared" si="109"/>
        <v>Vigilante armado noturno - 12x36h</v>
      </c>
      <c r="C1228" s="99" t="str">
        <f t="shared" si="110"/>
        <v>LONDRINA</v>
      </c>
      <c r="D1228" s="41">
        <f>Raiz!$B$22</f>
        <v>5</v>
      </c>
      <c r="E1228" s="502" t="str">
        <f>Raiz!$C$22</f>
        <v>CCT - Data-Base da Categoria (dia/mês/ano)</v>
      </c>
      <c r="F1228" s="502"/>
      <c r="G1228" s="532">
        <f>VLOOKUP(G1213,Base!$B$105:$I$111,J1218+1,FALSE())</f>
        <v>46054</v>
      </c>
      <c r="H1228" s="532"/>
      <c r="I1228" s="532"/>
      <c r="J1228" s="532"/>
      <c r="K1228" s="24"/>
      <c r="L1228" s="24"/>
    </row>
    <row r="1229" spans="1:12" s="19" customFormat="1" ht="18" customHeight="1" x14ac:dyDescent="0.2">
      <c r="A1229" s="99">
        <f t="shared" si="108"/>
        <v>1</v>
      </c>
      <c r="B1229" s="99" t="str">
        <f t="shared" si="109"/>
        <v>Vigilante armado noturno - 12x36h</v>
      </c>
      <c r="C1229" s="99" t="str">
        <f t="shared" si="110"/>
        <v>LONDRINA</v>
      </c>
      <c r="D1229" s="41">
        <f>Raiz!$B$23</f>
        <v>6</v>
      </c>
      <c r="E1229" s="498" t="str">
        <f>Raiz!$C$23</f>
        <v>Carga horária a contratar (Horas/Mês)</v>
      </c>
      <c r="F1229" s="498"/>
      <c r="G1229" s="533">
        <f>VLOOKUP(G1213,Base!$B$138:$I$144,J1218+1,FALSE())</f>
        <v>220</v>
      </c>
      <c r="H1229" s="533"/>
      <c r="I1229" s="533"/>
      <c r="J1229" s="533"/>
      <c r="K1229" s="24"/>
      <c r="L1229" s="24"/>
    </row>
    <row r="1230" spans="1:12" s="19" customFormat="1" ht="18" customHeight="1" x14ac:dyDescent="0.2">
      <c r="A1230" s="99">
        <f t="shared" si="108"/>
        <v>1</v>
      </c>
      <c r="B1230" s="99" t="str">
        <f t="shared" si="109"/>
        <v>Vigilante armado noturno - 12x36h</v>
      </c>
      <c r="C1230" s="99" t="str">
        <f t="shared" si="110"/>
        <v>LONDRINA</v>
      </c>
      <c r="D1230" s="41">
        <f>Raiz!$B$24</f>
        <v>7</v>
      </c>
      <c r="E1230" s="498" t="str">
        <f>Raiz!$C$24</f>
        <v>Quantidade de empregados (por unidade de medida)</v>
      </c>
      <c r="F1230" s="498"/>
      <c r="G1230" s="531">
        <f>VLOOKUP(G1213,Base!$B$61:$I$67,J1218+1,FALSE())</f>
        <v>2</v>
      </c>
      <c r="H1230" s="531"/>
      <c r="I1230" s="531"/>
      <c r="J1230" s="531"/>
      <c r="K1230" s="24"/>
      <c r="L1230" s="24"/>
    </row>
    <row r="1231" spans="1:12" s="19" customFormat="1" ht="18" customHeight="1" x14ac:dyDescent="0.2">
      <c r="A1231" s="99">
        <f t="shared" si="108"/>
        <v>1</v>
      </c>
      <c r="B1231" s="99" t="str">
        <f t="shared" si="109"/>
        <v>Vigilante armado noturno - 12x36h</v>
      </c>
      <c r="C1231" s="99" t="str">
        <f t="shared" si="110"/>
        <v>LONDRINA</v>
      </c>
      <c r="D1231" s="41">
        <f>Raiz!$B$25</f>
        <v>8</v>
      </c>
      <c r="E1231" s="498" t="str">
        <f>Raiz!$C$25</f>
        <v>Valor do vale transporte</v>
      </c>
      <c r="F1231" s="498"/>
      <c r="G1231" s="528">
        <f>VLOOKUP(G1213,Base!$B$38:$E$44,4,FALSE())</f>
        <v>6.25</v>
      </c>
      <c r="H1231" s="528" t="s">
        <v>240</v>
      </c>
      <c r="I1231" s="528"/>
      <c r="J1231" s="528"/>
    </row>
    <row r="1232" spans="1:12" s="19" customFormat="1" ht="18" customHeight="1" x14ac:dyDescent="0.2">
      <c r="A1232" s="99">
        <f t="shared" si="108"/>
        <v>1</v>
      </c>
      <c r="B1232" s="99" t="str">
        <f t="shared" si="109"/>
        <v>Vigilante armado noturno - 12x36h</v>
      </c>
      <c r="C1232" s="99" t="str">
        <f t="shared" si="110"/>
        <v>LONDRINA</v>
      </c>
      <c r="D1232" s="41">
        <f>Raiz!$B$26</f>
        <v>9</v>
      </c>
      <c r="E1232" s="498" t="str">
        <f>Raiz!$C$26</f>
        <v>Valor do vale alimentação</v>
      </c>
      <c r="F1232" s="498"/>
      <c r="G1232" s="528">
        <f>VLOOKUP(G1213,Base!$B$259:$I$265,J1218+1,FALSE())</f>
        <v>56</v>
      </c>
      <c r="H1232" s="528"/>
      <c r="I1232" s="528"/>
      <c r="J1232" s="528"/>
      <c r="K1232" s="24"/>
      <c r="L1232" s="24"/>
    </row>
    <row r="1233" spans="1:12" s="19" customFormat="1" ht="18" customHeight="1" x14ac:dyDescent="0.2">
      <c r="A1233" s="99">
        <f t="shared" si="108"/>
        <v>1</v>
      </c>
      <c r="B1233" s="99" t="str">
        <f t="shared" si="109"/>
        <v>Vigilante armado noturno - 12x36h</v>
      </c>
      <c r="C1233" s="99" t="str">
        <f t="shared" si="110"/>
        <v>LONDRINA</v>
      </c>
      <c r="D1233" s="43">
        <f>Raiz!$B$27</f>
        <v>10</v>
      </c>
      <c r="E1233" s="529" t="str">
        <f>Raiz!$C$27</f>
        <v>Salário Mínimo Vigente</v>
      </c>
      <c r="F1233" s="529"/>
      <c r="G1233" s="530">
        <f>Base!$C$5</f>
        <v>1621</v>
      </c>
      <c r="H1233" s="530"/>
      <c r="I1233" s="530"/>
      <c r="J1233" s="530"/>
    </row>
    <row r="1234" spans="1:12" ht="13.5" customHeight="1" x14ac:dyDescent="0.2">
      <c r="A1234" s="99">
        <f t="shared" si="108"/>
        <v>1</v>
      </c>
      <c r="B1234" s="99" t="str">
        <f t="shared" si="109"/>
        <v>Vigilante armado noturno - 12x36h</v>
      </c>
      <c r="C1234" s="99" t="str">
        <f t="shared" si="110"/>
        <v>LONDRINA</v>
      </c>
      <c r="D1234" s="19"/>
      <c r="E1234" s="19"/>
      <c r="F1234" s="19"/>
      <c r="G1234" s="19"/>
      <c r="H1234" s="19"/>
      <c r="I1234" s="19"/>
      <c r="J1234" s="19"/>
    </row>
    <row r="1235" spans="1:12" ht="18" customHeight="1" x14ac:dyDescent="0.2">
      <c r="A1235" s="99">
        <f t="shared" si="108"/>
        <v>1</v>
      </c>
      <c r="B1235" s="99" t="str">
        <f t="shared" si="109"/>
        <v>Vigilante armado noturno - 12x36h</v>
      </c>
      <c r="C1235" s="99" t="str">
        <f t="shared" si="110"/>
        <v>LONDRINA</v>
      </c>
      <c r="D1235" s="523" t="str">
        <f>Raiz!$B$29</f>
        <v>MÓDULO 1 – COMPOSIÇÃO DA REMUNERAÇÃO</v>
      </c>
      <c r="E1235" s="523"/>
      <c r="F1235" s="523"/>
      <c r="G1235" s="523"/>
      <c r="H1235" s="523"/>
      <c r="I1235" s="45" t="str">
        <f>Raiz!G$29</f>
        <v>%</v>
      </c>
      <c r="J1235" s="46" t="str">
        <f>Raiz!$H$29</f>
        <v>Valor R$</v>
      </c>
    </row>
    <row r="1236" spans="1:12" ht="18" customHeight="1" x14ac:dyDescent="0.2">
      <c r="A1236" s="99">
        <f t="shared" si="108"/>
        <v>1</v>
      </c>
      <c r="B1236" s="99" t="str">
        <f t="shared" si="109"/>
        <v>Vigilante armado noturno - 12x36h</v>
      </c>
      <c r="C1236" s="99" t="str">
        <f t="shared" si="110"/>
        <v>LONDRINA</v>
      </c>
      <c r="D1236" s="41" t="str">
        <f>Raiz!$B$30</f>
        <v>A</v>
      </c>
      <c r="E1236" s="527" t="str">
        <f>Raiz!$C$30</f>
        <v>Salário-Base</v>
      </c>
      <c r="F1236" s="527"/>
      <c r="G1236" s="527"/>
      <c r="H1236" s="527"/>
      <c r="I1236" s="527"/>
      <c r="J1236" s="47">
        <f>VLOOKUP(G1213,Base!$B$160:$I$166,J1218+1,FALSE())*G1230</f>
        <v>5072</v>
      </c>
      <c r="K1236" s="102"/>
      <c r="L1236" s="102"/>
    </row>
    <row r="1237" spans="1:12" ht="18" customHeight="1" x14ac:dyDescent="0.2">
      <c r="A1237" s="99">
        <f t="shared" si="108"/>
        <v>1</v>
      </c>
      <c r="B1237" s="99" t="str">
        <f t="shared" si="109"/>
        <v>Vigilante armado noturno - 12x36h</v>
      </c>
      <c r="C1237" s="99" t="str">
        <f t="shared" si="110"/>
        <v>LONDRINA</v>
      </c>
      <c r="D1237" s="41" t="str">
        <f>Raiz!$B$31</f>
        <v>B</v>
      </c>
      <c r="E1237" s="498" t="str">
        <f>Raiz!$C$31</f>
        <v>Adicional de Periculosidade</v>
      </c>
      <c r="F1237" s="498"/>
      <c r="G1237" s="498"/>
      <c r="H1237" s="498"/>
      <c r="I1237" s="48">
        <f>VLOOKUP(G1213,Base!$B$171:$I$177,J1218+1,FALSE())</f>
        <v>0.3</v>
      </c>
      <c r="J1237" s="47">
        <f>ROUND(I1237*J1236,2)</f>
        <v>1521.6</v>
      </c>
      <c r="K1237" s="102"/>
      <c r="L1237" s="102"/>
    </row>
    <row r="1238" spans="1:12" ht="18" customHeight="1" x14ac:dyDescent="0.2">
      <c r="A1238" s="99">
        <f t="shared" si="108"/>
        <v>1</v>
      </c>
      <c r="B1238" s="99" t="str">
        <f t="shared" si="109"/>
        <v>Vigilante armado noturno - 12x36h</v>
      </c>
      <c r="C1238" s="99" t="str">
        <f t="shared" si="110"/>
        <v>LONDRINA</v>
      </c>
      <c r="D1238" s="41" t="str">
        <f>Raiz!$B$32</f>
        <v>C</v>
      </c>
      <c r="E1238" s="498" t="str">
        <f>Raiz!$C$32</f>
        <v>Adicional NOTURNO</v>
      </c>
      <c r="F1238" s="498"/>
      <c r="G1238" s="50">
        <f>VLOOKUP(G1213,Base!$B$182:$I$188,J1218+1,FALSE())</f>
        <v>0.2</v>
      </c>
      <c r="H1238" s="521"/>
      <c r="I1238" s="521"/>
      <c r="J1238" s="47">
        <f>ROUND((J1236+J1237)/G1229*G1238*7*15,2)</f>
        <v>629.39</v>
      </c>
      <c r="K1238" s="102"/>
      <c r="L1238" s="102"/>
    </row>
    <row r="1239" spans="1:12" ht="18" customHeight="1" x14ac:dyDescent="0.2">
      <c r="A1239" s="99">
        <f t="shared" si="108"/>
        <v>1</v>
      </c>
      <c r="B1239" s="99" t="str">
        <f t="shared" si="109"/>
        <v>Vigilante armado noturno - 12x36h</v>
      </c>
      <c r="C1239" s="99" t="str">
        <f t="shared" si="110"/>
        <v>LONDRINA</v>
      </c>
      <c r="D1239" s="41" t="str">
        <f>Raiz!$B$33</f>
        <v>D</v>
      </c>
      <c r="E1239" s="498" t="str">
        <f>Raiz!$C$33</f>
        <v>Reflexo do adicional noturno sobre o DSR</v>
      </c>
      <c r="F1239" s="498"/>
      <c r="G1239" s="50" t="str">
        <f>VLOOKUP(G1213,Base!$B$193:$I$199,J1218+1,FALSE())</f>
        <v>S</v>
      </c>
      <c r="H1239" s="521"/>
      <c r="I1239" s="521"/>
      <c r="J1239" s="47">
        <f>IF(G1239="S",(J1238*0.2),IF(G1239="N",0))</f>
        <v>125.878</v>
      </c>
      <c r="K1239" s="102"/>
      <c r="L1239" s="102"/>
    </row>
    <row r="1240" spans="1:12" ht="18" customHeight="1" x14ac:dyDescent="0.2">
      <c r="A1240" s="99">
        <f t="shared" si="108"/>
        <v>1</v>
      </c>
      <c r="B1240" s="99" t="str">
        <f t="shared" si="109"/>
        <v>Vigilante armado noturno - 12x36h</v>
      </c>
      <c r="C1240" s="99" t="str">
        <f t="shared" si="110"/>
        <v>LONDRINA</v>
      </c>
      <c r="D1240" s="41" t="str">
        <f>Raiz!$B$34</f>
        <v>E</v>
      </c>
      <c r="E1240" s="498" t="str">
        <f>Raiz!$C$34</f>
        <v>Adicional de Hora Noturna Reduzida</v>
      </c>
      <c r="F1240" s="498"/>
      <c r="G1240" s="50" t="str">
        <f>VLOOKUP(G1213,Base!$B$203:$I$210,J1218+1,FALSE())</f>
        <v>S</v>
      </c>
      <c r="H1240" s="521"/>
      <c r="I1240" s="521"/>
      <c r="J1240" s="47">
        <f>IF(G1240="S",ROUND(((J1236+J1237)/G1230/G1229*1.2*15*2),2),IF(G1240="N",0))</f>
        <v>539.48</v>
      </c>
      <c r="K1240" s="102"/>
      <c r="L1240" s="102"/>
    </row>
    <row r="1241" spans="1:12" ht="18" customHeight="1" x14ac:dyDescent="0.2">
      <c r="A1241" s="99">
        <f t="shared" ref="A1241:A1272" si="111">A1240</f>
        <v>1</v>
      </c>
      <c r="B1241" s="99" t="str">
        <f t="shared" ref="B1241:B1272" si="112">B1240</f>
        <v>Vigilante armado noturno - 12x36h</v>
      </c>
      <c r="C1241" s="99" t="str">
        <f t="shared" ref="C1241:C1272" si="113">C1240</f>
        <v>LONDRINA</v>
      </c>
      <c r="D1241" s="41" t="str">
        <f>Raiz!$B$35</f>
        <v>F</v>
      </c>
      <c r="E1241" s="527" t="str">
        <f>Raiz!$C$35</f>
        <v>Outros (especificar): Adicional de função</v>
      </c>
      <c r="F1241" s="527"/>
      <c r="G1241" s="527"/>
      <c r="H1241" s="527"/>
      <c r="I1241" s="527"/>
      <c r="J1241" s="47">
        <f>VLOOKUP(G1213,Base!$B$226:$I$232,J1218+1,FALSE())*G1230</f>
        <v>0</v>
      </c>
      <c r="K1241" s="102"/>
      <c r="L1241" s="102"/>
    </row>
    <row r="1242" spans="1:12" ht="18" customHeight="1" x14ac:dyDescent="0.2">
      <c r="A1242" s="99">
        <f t="shared" si="111"/>
        <v>1</v>
      </c>
      <c r="B1242" s="99" t="str">
        <f t="shared" si="112"/>
        <v>Vigilante armado noturno - 12x36h</v>
      </c>
      <c r="C1242" s="99" t="str">
        <f t="shared" si="113"/>
        <v>LONDRINA</v>
      </c>
      <c r="D1242" s="522" t="str">
        <f>Raiz!$B$36</f>
        <v>Remuneração 1 = Total da Remuneração de verbas de natureza salarial nas quais incidem INSS + FGTS + Férias + 13º, etc.</v>
      </c>
      <c r="E1242" s="522"/>
      <c r="F1242" s="522"/>
      <c r="G1242" s="522"/>
      <c r="H1242" s="522"/>
      <c r="I1242" s="522"/>
      <c r="J1242" s="52">
        <f>SUM(J1236:J1241)</f>
        <v>7888.348</v>
      </c>
      <c r="K1242" s="102"/>
      <c r="L1242" s="102"/>
    </row>
    <row r="1243" spans="1:12" ht="18" customHeight="1" x14ac:dyDescent="0.2">
      <c r="A1243" s="99">
        <f t="shared" si="111"/>
        <v>1</v>
      </c>
      <c r="B1243" s="99" t="str">
        <f t="shared" si="112"/>
        <v>Vigilante armado noturno - 12x36h</v>
      </c>
      <c r="C1243" s="99" t="str">
        <f t="shared" si="113"/>
        <v>LONDRINA</v>
      </c>
      <c r="D1243" s="41" t="s">
        <v>253</v>
      </c>
      <c r="E1243" s="498" t="s">
        <v>254</v>
      </c>
      <c r="F1243" s="498"/>
      <c r="G1243" s="51" t="str">
        <f>VLOOKUP(G1213,Base!$B$214:$I$221,J1218+1,FALSE())</f>
        <v>S</v>
      </c>
      <c r="H1243" s="521"/>
      <c r="I1243" s="521"/>
      <c r="J1243" s="49">
        <f>IF(G1243="S",ROUND(((J1236+J1237+J1238+J1239+J1240)/G1229*1.5*15/G1230),2),IF(G1240="N",0))</f>
        <v>403.38</v>
      </c>
      <c r="K1243" s="102"/>
      <c r="L1243" s="102"/>
    </row>
    <row r="1244" spans="1:12" ht="18" customHeight="1" x14ac:dyDescent="0.2">
      <c r="A1244" s="99">
        <f t="shared" si="111"/>
        <v>1</v>
      </c>
      <c r="B1244" s="99" t="str">
        <f t="shared" si="112"/>
        <v>Vigilante armado noturno - 12x36h</v>
      </c>
      <c r="C1244" s="99" t="str">
        <f t="shared" si="113"/>
        <v>LONDRINA</v>
      </c>
      <c r="D1244" s="41" t="str">
        <f>Raiz!$B$38</f>
        <v>H</v>
      </c>
      <c r="E1244" s="527" t="str">
        <f>Raiz!$C$38</f>
        <v>Outros (especificar)</v>
      </c>
      <c r="F1244" s="527"/>
      <c r="G1244" s="527"/>
      <c r="H1244" s="527"/>
      <c r="I1244" s="527"/>
      <c r="J1244" s="47"/>
      <c r="K1244" s="102"/>
      <c r="L1244" s="102"/>
    </row>
    <row r="1245" spans="1:12" ht="18" customHeight="1" x14ac:dyDescent="0.2">
      <c r="A1245" s="99">
        <f t="shared" si="111"/>
        <v>1</v>
      </c>
      <c r="B1245" s="99" t="str">
        <f t="shared" si="112"/>
        <v>Vigilante armado noturno - 12x36h</v>
      </c>
      <c r="C1245" s="99" t="str">
        <f t="shared" si="113"/>
        <v>LONDRINA</v>
      </c>
      <c r="D1245" s="522" t="str">
        <f>Raiz!$B$39</f>
        <v xml:space="preserve">Remuneração 2 = Total da Remuneração de verbas de natureza indenizatória nas quais não incidem INSS, FGTS, Férias, 13º, etc.  </v>
      </c>
      <c r="E1245" s="522"/>
      <c r="F1245" s="522"/>
      <c r="G1245" s="522"/>
      <c r="H1245" s="522"/>
      <c r="I1245" s="522"/>
      <c r="J1245" s="52">
        <f>SUM(J1243:J1244)</f>
        <v>403.38</v>
      </c>
    </row>
    <row r="1246" spans="1:12" ht="18" customHeight="1" x14ac:dyDescent="0.2">
      <c r="A1246" s="99">
        <f t="shared" si="111"/>
        <v>1</v>
      </c>
      <c r="B1246" s="99" t="str">
        <f t="shared" si="112"/>
        <v>Vigilante armado noturno - 12x36h</v>
      </c>
      <c r="C1246" s="99" t="str">
        <f t="shared" si="113"/>
        <v>LONDRINA</v>
      </c>
      <c r="D1246" s="556" t="str">
        <f>Raiz!$B$40</f>
        <v>Total do Módulo 1 - Composição da Remuneração</v>
      </c>
      <c r="E1246" s="556"/>
      <c r="F1246" s="556"/>
      <c r="G1246" s="556"/>
      <c r="H1246" s="556"/>
      <c r="I1246" s="556"/>
      <c r="J1246" s="54">
        <f>J1242+J1245</f>
        <v>8291.7279999999992</v>
      </c>
    </row>
    <row r="1247" spans="1:12" ht="13.5" customHeight="1" x14ac:dyDescent="0.2">
      <c r="A1247" s="99">
        <f t="shared" si="111"/>
        <v>1</v>
      </c>
      <c r="B1247" s="99" t="str">
        <f t="shared" si="112"/>
        <v>Vigilante armado noturno - 12x36h</v>
      </c>
      <c r="C1247" s="99" t="str">
        <f t="shared" si="113"/>
        <v>LONDRINA</v>
      </c>
      <c r="D1247" s="19"/>
      <c r="E1247" s="19"/>
      <c r="F1247" s="19"/>
      <c r="G1247" s="19"/>
      <c r="H1247" s="19"/>
      <c r="I1247" s="19"/>
      <c r="J1247" s="19"/>
    </row>
    <row r="1248" spans="1:12" ht="18" customHeight="1" x14ac:dyDescent="0.2">
      <c r="A1248" s="99">
        <f t="shared" si="111"/>
        <v>1</v>
      </c>
      <c r="B1248" s="99" t="str">
        <f t="shared" si="112"/>
        <v>Vigilante armado noturno - 12x36h</v>
      </c>
      <c r="C1248" s="99" t="str">
        <f t="shared" si="113"/>
        <v>LONDRINA</v>
      </c>
      <c r="D1248" s="523" t="str">
        <f>Raiz!$B$42</f>
        <v>MÓDULO 2 – ENCARGOS E BENEFÍCIOS ANUAIS, MENSAIS E DIÁRIOS</v>
      </c>
      <c r="E1248" s="523"/>
      <c r="F1248" s="523"/>
      <c r="G1248" s="523"/>
      <c r="H1248" s="523"/>
      <c r="I1248" s="45" t="str">
        <f>Raiz!$G$42</f>
        <v>%</v>
      </c>
      <c r="J1248" s="46" t="str">
        <f>Raiz!$H$42</f>
        <v>Valor R$</v>
      </c>
    </row>
    <row r="1249" spans="1:12" ht="18" customHeight="1" x14ac:dyDescent="0.2">
      <c r="A1249" s="99">
        <f t="shared" si="111"/>
        <v>1</v>
      </c>
      <c r="B1249" s="99" t="str">
        <f t="shared" si="112"/>
        <v>Vigilante armado noturno - 12x36h</v>
      </c>
      <c r="C1249" s="99" t="str">
        <f t="shared" si="113"/>
        <v>LONDRINA</v>
      </c>
      <c r="D1249" s="524" t="str">
        <f>Raiz!$B$43</f>
        <v xml:space="preserve"> Submódulo 2.1 - 13º (décimo terceiro) Salário e Adicional de Férias</v>
      </c>
      <c r="E1249" s="524"/>
      <c r="F1249" s="524"/>
      <c r="G1249" s="524"/>
      <c r="H1249" s="524"/>
      <c r="I1249" s="524"/>
      <c r="J1249" s="524"/>
    </row>
    <row r="1250" spans="1:12" ht="18" customHeight="1" x14ac:dyDescent="0.2">
      <c r="A1250" s="99">
        <f t="shared" si="111"/>
        <v>1</v>
      </c>
      <c r="B1250" s="99" t="str">
        <f t="shared" si="112"/>
        <v>Vigilante armado noturno - 12x36h</v>
      </c>
      <c r="C1250" s="99" t="str">
        <f t="shared" si="113"/>
        <v>LONDRINA</v>
      </c>
      <c r="D1250" s="55" t="str">
        <f>Raiz!$B$44</f>
        <v>A</v>
      </c>
      <c r="E1250" s="498" t="str">
        <f>Raiz!$C$44</f>
        <v>13º Salário</v>
      </c>
      <c r="F1250" s="498"/>
      <c r="G1250" s="498"/>
      <c r="H1250" s="498"/>
      <c r="I1250" s="104">
        <f>Raiz!$G$44</f>
        <v>8.3333333333333329E-2</v>
      </c>
      <c r="J1250" s="57">
        <f>ROUND(I1250*J1242,2)</f>
        <v>657.36</v>
      </c>
    </row>
    <row r="1251" spans="1:12" ht="18" customHeight="1" x14ac:dyDescent="0.2">
      <c r="A1251" s="99">
        <f t="shared" si="111"/>
        <v>1</v>
      </c>
      <c r="B1251" s="99" t="str">
        <f t="shared" si="112"/>
        <v>Vigilante armado noturno - 12x36h</v>
      </c>
      <c r="C1251" s="99" t="str">
        <f t="shared" si="113"/>
        <v>LONDRINA</v>
      </c>
      <c r="D1251" s="41" t="str">
        <f>Raiz!$B$45</f>
        <v>B</v>
      </c>
      <c r="E1251" s="498" t="str">
        <f>Raiz!$C$45</f>
        <v xml:space="preserve">Adicional de Férias </v>
      </c>
      <c r="F1251" s="498"/>
      <c r="G1251" s="498"/>
      <c r="H1251" s="498"/>
      <c r="I1251" s="105">
        <f>Raiz!$G$45</f>
        <v>2.7777777777777776E-2</v>
      </c>
      <c r="J1251" s="59">
        <f>ROUND(I1251*J1242,2)</f>
        <v>219.12</v>
      </c>
      <c r="K1251" s="19"/>
      <c r="L1251" s="19"/>
    </row>
    <row r="1252" spans="1:12" ht="18" customHeight="1" x14ac:dyDescent="0.2">
      <c r="A1252" s="99">
        <f t="shared" si="111"/>
        <v>1</v>
      </c>
      <c r="B1252" s="99" t="str">
        <f t="shared" si="112"/>
        <v>Vigilante armado noturno - 12x36h</v>
      </c>
      <c r="C1252" s="99" t="str">
        <f t="shared" si="113"/>
        <v>LONDRINA</v>
      </c>
      <c r="D1252" s="556" t="str">
        <f>Raiz!$B$46</f>
        <v>Total do Submódulo 2.1</v>
      </c>
      <c r="E1252" s="556"/>
      <c r="F1252" s="556"/>
      <c r="G1252" s="556"/>
      <c r="H1252" s="556"/>
      <c r="I1252" s="556"/>
      <c r="J1252" s="54">
        <f>SUM(J1250:J1251)</f>
        <v>876.48</v>
      </c>
      <c r="K1252" s="19"/>
      <c r="L1252" s="19"/>
    </row>
    <row r="1253" spans="1:12" ht="14.25" customHeight="1" x14ac:dyDescent="0.2">
      <c r="A1253" s="99">
        <f t="shared" si="111"/>
        <v>1</v>
      </c>
      <c r="B1253" s="99" t="str">
        <f t="shared" si="112"/>
        <v>Vigilante armado noturno - 12x36h</v>
      </c>
      <c r="C1253" s="99" t="str">
        <f t="shared" si="113"/>
        <v>LONDRINA</v>
      </c>
      <c r="D1253" s="19"/>
      <c r="E1253" s="19"/>
      <c r="F1253" s="19"/>
      <c r="G1253" s="19"/>
      <c r="H1253" s="19"/>
      <c r="I1253" s="19"/>
      <c r="J1253" s="19"/>
      <c r="K1253" s="19"/>
      <c r="L1253" s="19"/>
    </row>
    <row r="1254" spans="1:12" ht="18" customHeight="1" x14ac:dyDescent="0.2">
      <c r="A1254" s="99">
        <f t="shared" si="111"/>
        <v>1</v>
      </c>
      <c r="B1254" s="99" t="str">
        <f t="shared" si="112"/>
        <v>Vigilante armado noturno - 12x36h</v>
      </c>
      <c r="C1254" s="99" t="str">
        <f t="shared" si="113"/>
        <v>LONDRINA</v>
      </c>
      <c r="D1254" s="520" t="str">
        <f>Raiz!$B$48</f>
        <v xml:space="preserve"> Submódulo 2.2 - Encargos Previdenciários (GPS), FGTS e outras contribuições</v>
      </c>
      <c r="E1254" s="520"/>
      <c r="F1254" s="520"/>
      <c r="G1254" s="520"/>
      <c r="H1254" s="520"/>
      <c r="I1254" s="520"/>
      <c r="J1254" s="520"/>
      <c r="K1254" s="19"/>
      <c r="L1254" s="19"/>
    </row>
    <row r="1255" spans="1:12" ht="18" customHeight="1" x14ac:dyDescent="0.2">
      <c r="A1255" s="99">
        <f t="shared" si="111"/>
        <v>1</v>
      </c>
      <c r="B1255" s="99" t="str">
        <f t="shared" si="112"/>
        <v>Vigilante armado noturno - 12x36h</v>
      </c>
      <c r="C1255" s="99" t="str">
        <f t="shared" si="113"/>
        <v>LONDRINA</v>
      </c>
      <c r="D1255" s="41" t="str">
        <f>Raiz!$B$49</f>
        <v>A</v>
      </c>
      <c r="E1255" s="519" t="str">
        <f>Raiz!$C$49</f>
        <v>INSS</v>
      </c>
      <c r="F1255" s="519"/>
      <c r="G1255" s="519"/>
      <c r="H1255" s="519"/>
      <c r="I1255" s="60">
        <f>Raiz!$G$49</f>
        <v>0.2</v>
      </c>
      <c r="J1255" s="57">
        <f>ROUND((J1242+J1252)*$I1255,2)</f>
        <v>1752.97</v>
      </c>
      <c r="K1255" s="19"/>
      <c r="L1255" s="19"/>
    </row>
    <row r="1256" spans="1:12" ht="18" customHeight="1" x14ac:dyDescent="0.2">
      <c r="A1256" s="99">
        <f t="shared" si="111"/>
        <v>1</v>
      </c>
      <c r="B1256" s="99" t="str">
        <f t="shared" si="112"/>
        <v>Vigilante armado noturno - 12x36h</v>
      </c>
      <c r="C1256" s="99" t="str">
        <f t="shared" si="113"/>
        <v>LONDRINA</v>
      </c>
      <c r="D1256" s="41" t="str">
        <f>Raiz!$B$50</f>
        <v>B</v>
      </c>
      <c r="E1256" s="519" t="str">
        <f>Raiz!$C$50</f>
        <v>Salário Educação</v>
      </c>
      <c r="F1256" s="519"/>
      <c r="G1256" s="519"/>
      <c r="H1256" s="519"/>
      <c r="I1256" s="60">
        <f>Raiz!$G$50</f>
        <v>2.5000000000000001E-2</v>
      </c>
      <c r="J1256" s="57">
        <f>ROUND((J1242+J1252)*$I1256,2)</f>
        <v>219.12</v>
      </c>
      <c r="K1256" s="19"/>
      <c r="L1256" s="19"/>
    </row>
    <row r="1257" spans="1:12" ht="18" customHeight="1" x14ac:dyDescent="0.2">
      <c r="A1257" s="99">
        <f t="shared" si="111"/>
        <v>1</v>
      </c>
      <c r="B1257" s="99" t="str">
        <f t="shared" si="112"/>
        <v>Vigilante armado noturno - 12x36h</v>
      </c>
      <c r="C1257" s="99" t="str">
        <f t="shared" si="113"/>
        <v>LONDRINA</v>
      </c>
      <c r="D1257" s="41" t="str">
        <f>Raiz!$B$51</f>
        <v>C</v>
      </c>
      <c r="E1257" s="21" t="str">
        <f>Raiz!$C$51</f>
        <v>RAT X FAP       RAT=</v>
      </c>
      <c r="F1257" s="63">
        <f>VLOOKUP(J1208,Base!$B$22:$C$23,2,FALSE())</f>
        <v>0.03</v>
      </c>
      <c r="G1257" s="106" t="str">
        <f>Raiz!$E$51</f>
        <v>FAP=</v>
      </c>
      <c r="H1257" s="65">
        <f>VLOOKUP(J1208,Base!$B$22:$D$23,3,FALSE())</f>
        <v>1</v>
      </c>
      <c r="I1257" s="60">
        <f>F1257*H1257</f>
        <v>0.03</v>
      </c>
      <c r="J1257" s="57">
        <f>ROUND((J1242+J1252)*$I1257,2)</f>
        <v>262.94</v>
      </c>
      <c r="K1257" s="19"/>
      <c r="L1257" s="19"/>
    </row>
    <row r="1258" spans="1:12" ht="18" customHeight="1" x14ac:dyDescent="0.2">
      <c r="A1258" s="99">
        <f t="shared" si="111"/>
        <v>1</v>
      </c>
      <c r="B1258" s="99" t="str">
        <f t="shared" si="112"/>
        <v>Vigilante armado noturno - 12x36h</v>
      </c>
      <c r="C1258" s="99" t="str">
        <f t="shared" si="113"/>
        <v>LONDRINA</v>
      </c>
      <c r="D1258" s="41" t="str">
        <f>Raiz!$B$52</f>
        <v>D</v>
      </c>
      <c r="E1258" s="519" t="str">
        <f>Raiz!$C$52</f>
        <v>SESI ou SESC</v>
      </c>
      <c r="F1258" s="519"/>
      <c r="G1258" s="519"/>
      <c r="H1258" s="519"/>
      <c r="I1258" s="60">
        <f>Raiz!$G$52</f>
        <v>1.4999999999999999E-2</v>
      </c>
      <c r="J1258" s="57">
        <f>ROUND((J1242+J1252)*$I1258,2)</f>
        <v>131.47</v>
      </c>
      <c r="K1258" s="19"/>
      <c r="L1258" s="19"/>
    </row>
    <row r="1259" spans="1:12" ht="18" customHeight="1" x14ac:dyDescent="0.2">
      <c r="A1259" s="99">
        <f t="shared" si="111"/>
        <v>1</v>
      </c>
      <c r="B1259" s="99" t="str">
        <f t="shared" si="112"/>
        <v>Vigilante armado noturno - 12x36h</v>
      </c>
      <c r="C1259" s="99" t="str">
        <f t="shared" si="113"/>
        <v>LONDRINA</v>
      </c>
      <c r="D1259" s="41" t="str">
        <f>Raiz!$B$53</f>
        <v>E</v>
      </c>
      <c r="E1259" s="519" t="str">
        <f>Raiz!$C$53</f>
        <v>SENAI ou SENAC</v>
      </c>
      <c r="F1259" s="519"/>
      <c r="G1259" s="519"/>
      <c r="H1259" s="519"/>
      <c r="I1259" s="60">
        <f>Raiz!$G$53</f>
        <v>0.01</v>
      </c>
      <c r="J1259" s="57">
        <f>ROUND((J1242+J1252)*$I1259,2)</f>
        <v>87.65</v>
      </c>
      <c r="K1259" s="19"/>
      <c r="L1259" s="19"/>
    </row>
    <row r="1260" spans="1:12" ht="18" customHeight="1" x14ac:dyDescent="0.2">
      <c r="A1260" s="99">
        <f t="shared" si="111"/>
        <v>1</v>
      </c>
      <c r="B1260" s="99" t="str">
        <f t="shared" si="112"/>
        <v>Vigilante armado noturno - 12x36h</v>
      </c>
      <c r="C1260" s="99" t="str">
        <f t="shared" si="113"/>
        <v>LONDRINA</v>
      </c>
      <c r="D1260" s="41" t="str">
        <f>Raiz!$B$54</f>
        <v>F</v>
      </c>
      <c r="E1260" s="519" t="str">
        <f>Raiz!$C$54</f>
        <v>SEBRAE</v>
      </c>
      <c r="F1260" s="519"/>
      <c r="G1260" s="519"/>
      <c r="H1260" s="519"/>
      <c r="I1260" s="60">
        <f>Raiz!$G$54</f>
        <v>6.0000000000000001E-3</v>
      </c>
      <c r="J1260" s="57">
        <f>ROUND((J1242+J1252)*$I1260,2)</f>
        <v>52.59</v>
      </c>
      <c r="K1260" s="19"/>
      <c r="L1260" s="19"/>
    </row>
    <row r="1261" spans="1:12" ht="18" customHeight="1" x14ac:dyDescent="0.2">
      <c r="A1261" s="99">
        <f t="shared" si="111"/>
        <v>1</v>
      </c>
      <c r="B1261" s="99" t="str">
        <f t="shared" si="112"/>
        <v>Vigilante armado noturno - 12x36h</v>
      </c>
      <c r="C1261" s="99" t="str">
        <f t="shared" si="113"/>
        <v>LONDRINA</v>
      </c>
      <c r="D1261" s="41" t="str">
        <f>Raiz!$B$55</f>
        <v>G</v>
      </c>
      <c r="E1261" s="519" t="str">
        <f>Raiz!$C$55</f>
        <v>INCRA</v>
      </c>
      <c r="F1261" s="519"/>
      <c r="G1261" s="519"/>
      <c r="H1261" s="519"/>
      <c r="I1261" s="60">
        <f>Raiz!$G$55</f>
        <v>2E-3</v>
      </c>
      <c r="J1261" s="57">
        <f>ROUND((J1242+J1252)*$I1261,2)</f>
        <v>17.53</v>
      </c>
      <c r="K1261" s="19"/>
      <c r="L1261" s="19"/>
    </row>
    <row r="1262" spans="1:12" ht="18" customHeight="1" x14ac:dyDescent="0.2">
      <c r="A1262" s="99">
        <f t="shared" si="111"/>
        <v>1</v>
      </c>
      <c r="B1262" s="99" t="str">
        <f t="shared" si="112"/>
        <v>Vigilante armado noturno - 12x36h</v>
      </c>
      <c r="C1262" s="99" t="str">
        <f t="shared" si="113"/>
        <v>LONDRINA</v>
      </c>
      <c r="D1262" s="41" t="str">
        <f>Raiz!$B$56</f>
        <v>H</v>
      </c>
      <c r="E1262" s="519" t="str">
        <f>Raiz!$C$56</f>
        <v>FGTS</v>
      </c>
      <c r="F1262" s="519"/>
      <c r="G1262" s="519"/>
      <c r="H1262" s="519"/>
      <c r="I1262" s="60">
        <f>Raiz!$G$56</f>
        <v>0.08</v>
      </c>
      <c r="J1262" s="57">
        <f>ROUND((J1242+J1252)*$I1262,2)</f>
        <v>701.19</v>
      </c>
      <c r="K1262" s="19"/>
      <c r="L1262" s="19"/>
    </row>
    <row r="1263" spans="1:12" ht="18" customHeight="1" x14ac:dyDescent="0.2">
      <c r="A1263" s="99">
        <f t="shared" si="111"/>
        <v>1</v>
      </c>
      <c r="B1263" s="99" t="str">
        <f t="shared" si="112"/>
        <v>Vigilante armado noturno - 12x36h</v>
      </c>
      <c r="C1263" s="99" t="str">
        <f t="shared" si="113"/>
        <v>LONDRINA</v>
      </c>
      <c r="D1263" s="554" t="str">
        <f>Raiz!$B$57</f>
        <v>Total do Submódulo 2.2</v>
      </c>
      <c r="E1263" s="554"/>
      <c r="F1263" s="554"/>
      <c r="G1263" s="554"/>
      <c r="H1263" s="554"/>
      <c r="I1263" s="66">
        <f>SUM(I1255:I1262)</f>
        <v>0.36800000000000005</v>
      </c>
      <c r="J1263" s="54">
        <f>SUM(J1255:J1262)</f>
        <v>3225.4600000000005</v>
      </c>
      <c r="K1263" s="19"/>
      <c r="L1263" s="19"/>
    </row>
    <row r="1264" spans="1:12" ht="13.5" customHeight="1" x14ac:dyDescent="0.2">
      <c r="A1264" s="99">
        <f t="shared" si="111"/>
        <v>1</v>
      </c>
      <c r="B1264" s="99" t="str">
        <f t="shared" si="112"/>
        <v>Vigilante armado noturno - 12x36h</v>
      </c>
      <c r="C1264" s="99" t="str">
        <f t="shared" si="113"/>
        <v>LONDRINA</v>
      </c>
      <c r="D1264" s="19"/>
      <c r="E1264" s="19"/>
      <c r="F1264" s="19"/>
      <c r="G1264" s="19"/>
      <c r="H1264" s="19"/>
      <c r="I1264" s="19"/>
      <c r="J1264" s="19"/>
      <c r="K1264" s="19"/>
      <c r="L1264" s="19"/>
    </row>
    <row r="1265" spans="1:12" ht="18" customHeight="1" x14ac:dyDescent="0.2">
      <c r="A1265" s="99">
        <f t="shared" si="111"/>
        <v>1</v>
      </c>
      <c r="B1265" s="99" t="str">
        <f t="shared" si="112"/>
        <v>Vigilante armado noturno - 12x36h</v>
      </c>
      <c r="C1265" s="99" t="str">
        <f t="shared" si="113"/>
        <v>LONDRINA</v>
      </c>
      <c r="D1265" s="520" t="str">
        <f>Raiz!$B$59</f>
        <v xml:space="preserve"> Submódulo 2.3 - Benefícios Mensais e Diários</v>
      </c>
      <c r="E1265" s="520"/>
      <c r="F1265" s="520"/>
      <c r="G1265" s="520"/>
      <c r="H1265" s="520"/>
      <c r="I1265" s="520"/>
      <c r="J1265" s="520"/>
      <c r="K1265" s="19"/>
      <c r="L1265" s="19"/>
    </row>
    <row r="1266" spans="1:12" ht="33" customHeight="1" x14ac:dyDescent="0.2">
      <c r="A1266" s="99">
        <f t="shared" si="111"/>
        <v>1</v>
      </c>
      <c r="B1266" s="99" t="str">
        <f t="shared" si="112"/>
        <v>Vigilante armado noturno - 12x36h</v>
      </c>
      <c r="C1266" s="99" t="str">
        <f t="shared" si="113"/>
        <v>LONDRINA</v>
      </c>
      <c r="D1266" s="41" t="str">
        <f>Raiz!$B$60</f>
        <v>A</v>
      </c>
      <c r="E1266" s="67" t="str">
        <f>Raiz!$C$60</f>
        <v>Transporte</v>
      </c>
      <c r="F1266" s="68" t="str">
        <f>Raiz!$D$60</f>
        <v>Quantidade</v>
      </c>
      <c r="G1266" s="23">
        <f>VLOOKUP(G1213,Base!$B$248:$I$254,J1218+1,FALSE())</f>
        <v>60</v>
      </c>
      <c r="H1266" s="521" t="s">
        <v>278</v>
      </c>
      <c r="I1266" s="521"/>
      <c r="J1266" s="47">
        <f>IF(ROUND((G1266*G1231)-(J1236*0.06),2)&lt;0,0,ROUND((G1266*G1231)-(J1236*0.06),2))</f>
        <v>70.680000000000007</v>
      </c>
      <c r="K1266" s="19"/>
      <c r="L1266" s="19"/>
    </row>
    <row r="1267" spans="1:12" ht="33" x14ac:dyDescent="0.2">
      <c r="A1267" s="99">
        <f t="shared" si="111"/>
        <v>1</v>
      </c>
      <c r="B1267" s="99" t="str">
        <f t="shared" si="112"/>
        <v>Vigilante armado noturno - 12x36h</v>
      </c>
      <c r="C1267" s="99" t="str">
        <f t="shared" si="113"/>
        <v>LONDRINA</v>
      </c>
      <c r="D1267" s="41" t="str">
        <f>Raiz!$B$61</f>
        <v>B</v>
      </c>
      <c r="E1267" s="67" t="str">
        <f>Raiz!$C$61</f>
        <v>Auxílio Alimentação</v>
      </c>
      <c r="F1267" s="68" t="str">
        <f>Raiz!$D$61</f>
        <v>Quantidade</v>
      </c>
      <c r="G1267" s="23">
        <f>VLOOKUP(G1213,Base!$B$270:$I$276,J1218+1,FALSE())</f>
        <v>30</v>
      </c>
      <c r="H1267" s="69" t="s">
        <v>280</v>
      </c>
      <c r="I1267" s="70">
        <f>VLOOKUP(G1213,Base!$B$281:$I$287,J1218+1,FALSE())</f>
        <v>0.2</v>
      </c>
      <c r="J1267" s="47">
        <f>ROUND(G1232*G1267*(1-I1267),2)</f>
        <v>1344</v>
      </c>
      <c r="K1267" s="24"/>
      <c r="L1267" s="24"/>
    </row>
    <row r="1268" spans="1:12" ht="18" customHeight="1" x14ac:dyDescent="0.2">
      <c r="A1268" s="99">
        <f t="shared" si="111"/>
        <v>1</v>
      </c>
      <c r="B1268" s="99" t="str">
        <f t="shared" si="112"/>
        <v>Vigilante armado noturno - 12x36h</v>
      </c>
      <c r="C1268" s="99" t="str">
        <f t="shared" si="113"/>
        <v>LONDRINA</v>
      </c>
      <c r="D1268" s="41" t="str">
        <f>Raiz!$B$62</f>
        <v>C</v>
      </c>
      <c r="E1268" s="493" t="str">
        <f>Raiz!$C$62</f>
        <v>Convênio Saúde</v>
      </c>
      <c r="F1268" s="493"/>
      <c r="G1268" s="493"/>
      <c r="H1268" s="493"/>
      <c r="I1268" s="493"/>
      <c r="J1268" s="47">
        <f>VLOOKUP(G1213,Base!$B$303:$K$309,J1218+1,FALSE())</f>
        <v>200.56</v>
      </c>
      <c r="K1268" s="24"/>
      <c r="L1268" s="24"/>
    </row>
    <row r="1269" spans="1:12" ht="18" customHeight="1" x14ac:dyDescent="0.2">
      <c r="A1269" s="99">
        <f t="shared" si="111"/>
        <v>1</v>
      </c>
      <c r="B1269" s="99" t="str">
        <f t="shared" si="112"/>
        <v>Vigilante armado noturno - 12x36h</v>
      </c>
      <c r="C1269" s="99" t="str">
        <f t="shared" si="113"/>
        <v>LONDRINA</v>
      </c>
      <c r="D1269" s="41" t="str">
        <f>Raiz!$B$63</f>
        <v>D</v>
      </c>
      <c r="E1269" s="493" t="str">
        <f>Raiz!$C$63</f>
        <v>Benefício Social Familiar</v>
      </c>
      <c r="F1269" s="493"/>
      <c r="G1269" s="493"/>
      <c r="H1269" s="493"/>
      <c r="I1269" s="493"/>
      <c r="J1269" s="47">
        <f>VLOOKUP(G1213,Base!$B$314:$K$320,J1218+1,FALSE())</f>
        <v>0</v>
      </c>
      <c r="K1269" s="24"/>
      <c r="L1269" s="24"/>
    </row>
    <row r="1270" spans="1:12" ht="18" customHeight="1" x14ac:dyDescent="0.2">
      <c r="A1270" s="99">
        <f t="shared" si="111"/>
        <v>1</v>
      </c>
      <c r="B1270" s="99" t="str">
        <f t="shared" si="112"/>
        <v>Vigilante armado noturno - 12x36h</v>
      </c>
      <c r="C1270" s="99" t="str">
        <f t="shared" si="113"/>
        <v>LONDRINA</v>
      </c>
      <c r="D1270" s="41" t="str">
        <f>Raiz!$B$64</f>
        <v>E</v>
      </c>
      <c r="E1270" s="498" t="str">
        <f>Raiz!$C$64</f>
        <v>Adicional de Assiduidade</v>
      </c>
      <c r="F1270" s="498"/>
      <c r="G1270" s="498"/>
      <c r="H1270" s="498"/>
      <c r="I1270" s="70">
        <f>VLOOKUP(G1213,Base!$B$325:$K$331,J1218+1,FALSE())</f>
        <v>0</v>
      </c>
      <c r="J1270" s="47">
        <f>ROUND(I1270*J1246,2)</f>
        <v>0</v>
      </c>
      <c r="K1270" s="24"/>
      <c r="L1270" s="24"/>
    </row>
    <row r="1271" spans="1:12" ht="18" customHeight="1" x14ac:dyDescent="0.2">
      <c r="A1271" s="99">
        <f t="shared" si="111"/>
        <v>1</v>
      </c>
      <c r="B1271" s="99" t="str">
        <f t="shared" si="112"/>
        <v>Vigilante armado noturno - 12x36h</v>
      </c>
      <c r="C1271" s="99" t="str">
        <f t="shared" si="113"/>
        <v>LONDRINA</v>
      </c>
      <c r="D1271" s="41" t="str">
        <f>Raiz!$B$65</f>
        <v>F</v>
      </c>
      <c r="E1271" s="493" t="str">
        <f>Raiz!$C$65</f>
        <v>Seguro de Vida</v>
      </c>
      <c r="F1271" s="493"/>
      <c r="G1271" s="493"/>
      <c r="H1271" s="493"/>
      <c r="I1271" s="493"/>
      <c r="J1271" s="47">
        <f>VLOOKUP(G1213,Base!$B$336:$K$342,J1218+1,FALSE())</f>
        <v>39.43</v>
      </c>
      <c r="K1271" s="24"/>
      <c r="L1271" s="24"/>
    </row>
    <row r="1272" spans="1:12" ht="18" customHeight="1" x14ac:dyDescent="0.2">
      <c r="A1272" s="99">
        <f t="shared" si="111"/>
        <v>1</v>
      </c>
      <c r="B1272" s="99" t="str">
        <f t="shared" si="112"/>
        <v>Vigilante armado noturno - 12x36h</v>
      </c>
      <c r="C1272" s="99" t="str">
        <f t="shared" si="113"/>
        <v>LONDRINA</v>
      </c>
      <c r="D1272" s="41" t="str">
        <f>Raiz!$B$66</f>
        <v>G</v>
      </c>
      <c r="E1272" s="493" t="str">
        <f>Raiz!$C$66</f>
        <v>Auxílio funeral</v>
      </c>
      <c r="F1272" s="493"/>
      <c r="G1272" s="493"/>
      <c r="H1272" s="493"/>
      <c r="I1272" s="493"/>
      <c r="J1272" s="47">
        <f>VLOOKUP(G1213,Base!$B$347:$I$353,J1218+1,FALSE())</f>
        <v>1.1000000000000001</v>
      </c>
      <c r="K1272" s="24"/>
      <c r="L1272" s="24"/>
    </row>
    <row r="1273" spans="1:12" ht="18" customHeight="1" x14ac:dyDescent="0.2">
      <c r="A1273" s="99">
        <f t="shared" ref="A1273:A1304" si="114">A1272</f>
        <v>1</v>
      </c>
      <c r="B1273" s="99" t="str">
        <f t="shared" ref="B1273:B1304" si="115">B1272</f>
        <v>Vigilante armado noturno - 12x36h</v>
      </c>
      <c r="C1273" s="99" t="str">
        <f t="shared" ref="C1273:C1304" si="116">C1272</f>
        <v>LONDRINA</v>
      </c>
      <c r="D1273" s="41" t="str">
        <f>Raiz!$B$67</f>
        <v>H</v>
      </c>
      <c r="E1273" s="493" t="str">
        <f>Raiz!$C$67</f>
        <v>Auxílio Creche</v>
      </c>
      <c r="F1273" s="493"/>
      <c r="G1273" s="493"/>
      <c r="H1273" s="493"/>
      <c r="I1273" s="493"/>
      <c r="J1273" s="47">
        <f>VLOOKUP(G1213,Base!$B$358:$K$364,J1218+1,FALSE())</f>
        <v>210.66</v>
      </c>
      <c r="K1273" s="24"/>
      <c r="L1273" s="24"/>
    </row>
    <row r="1274" spans="1:12" ht="18" customHeight="1" x14ac:dyDescent="0.2">
      <c r="A1274" s="99">
        <f t="shared" si="114"/>
        <v>1</v>
      </c>
      <c r="B1274" s="99" t="str">
        <f t="shared" si="115"/>
        <v>Vigilante armado noturno - 12x36h</v>
      </c>
      <c r="C1274" s="99" t="str">
        <f t="shared" si="116"/>
        <v>LONDRINA</v>
      </c>
      <c r="D1274" s="550" t="str">
        <f>Raiz!$B$68</f>
        <v> Total do Submódulo 2.3</v>
      </c>
      <c r="E1274" s="550"/>
      <c r="F1274" s="550"/>
      <c r="G1274" s="550"/>
      <c r="H1274" s="550"/>
      <c r="I1274" s="550"/>
      <c r="J1274" s="54">
        <f>SUM(J1266:J1273)</f>
        <v>1866.43</v>
      </c>
      <c r="K1274" s="19"/>
      <c r="L1274" s="19"/>
    </row>
    <row r="1275" spans="1:12" ht="13.5" customHeight="1" x14ac:dyDescent="0.2">
      <c r="A1275" s="99">
        <f t="shared" si="114"/>
        <v>1</v>
      </c>
      <c r="B1275" s="99" t="str">
        <f t="shared" si="115"/>
        <v>Vigilante armado noturno - 12x36h</v>
      </c>
      <c r="C1275" s="99" t="str">
        <f t="shared" si="116"/>
        <v>LONDRINA</v>
      </c>
      <c r="D1275" s="19"/>
      <c r="E1275" s="19"/>
      <c r="F1275" s="19"/>
      <c r="G1275" s="19"/>
      <c r="H1275" s="19"/>
      <c r="I1275" s="19"/>
      <c r="J1275" s="19"/>
      <c r="K1275" s="19"/>
      <c r="L1275" s="19"/>
    </row>
    <row r="1276" spans="1:12" ht="18" customHeight="1" x14ac:dyDescent="0.2">
      <c r="A1276" s="99">
        <f t="shared" si="114"/>
        <v>1</v>
      </c>
      <c r="B1276" s="99" t="str">
        <f t="shared" si="115"/>
        <v>Vigilante armado noturno - 12x36h</v>
      </c>
      <c r="C1276" s="99" t="str">
        <f t="shared" si="116"/>
        <v>LONDRINA</v>
      </c>
      <c r="D1276" s="518" t="str">
        <f>Raiz!$B$70</f>
        <v>Quadro-Resumo do Módulo 2 - Encargos e Benefícios Anuais, Mensais e Diários</v>
      </c>
      <c r="E1276" s="518"/>
      <c r="F1276" s="518"/>
      <c r="G1276" s="518"/>
      <c r="H1276" s="518"/>
      <c r="I1276" s="518"/>
      <c r="J1276" s="73" t="str">
        <f>Raiz!$H$70</f>
        <v>Valor R$</v>
      </c>
      <c r="K1276" s="19"/>
      <c r="L1276" s="19"/>
    </row>
    <row r="1277" spans="1:12" ht="18" customHeight="1" x14ac:dyDescent="0.2">
      <c r="A1277" s="99">
        <f t="shared" si="114"/>
        <v>1</v>
      </c>
      <c r="B1277" s="99" t="str">
        <f t="shared" si="115"/>
        <v>Vigilante armado noturno - 12x36h</v>
      </c>
      <c r="C1277" s="99" t="str">
        <f t="shared" si="116"/>
        <v>LONDRINA</v>
      </c>
      <c r="D1277" s="41" t="str">
        <f>Raiz!$B$71</f>
        <v>2.1</v>
      </c>
      <c r="E1277" s="493" t="str">
        <f>Raiz!$C$71</f>
        <v>13º Salário e Adicional de Férias</v>
      </c>
      <c r="F1277" s="493"/>
      <c r="G1277" s="493"/>
      <c r="H1277" s="493"/>
      <c r="I1277" s="493"/>
      <c r="J1277" s="74">
        <f>J1252</f>
        <v>876.48</v>
      </c>
      <c r="K1277" s="19"/>
      <c r="L1277" s="19"/>
    </row>
    <row r="1278" spans="1:12" ht="18" customHeight="1" x14ac:dyDescent="0.2">
      <c r="A1278" s="99">
        <f t="shared" si="114"/>
        <v>1</v>
      </c>
      <c r="B1278" s="99" t="str">
        <f t="shared" si="115"/>
        <v>Vigilante armado noturno - 12x36h</v>
      </c>
      <c r="C1278" s="99" t="str">
        <f t="shared" si="116"/>
        <v>LONDRINA</v>
      </c>
      <c r="D1278" s="41" t="str">
        <f>Raiz!$B$72</f>
        <v>2.2</v>
      </c>
      <c r="E1278" s="493" t="str">
        <f>Raiz!$C$72</f>
        <v>Encargos Previdenciários (GPS), FGTS e outras contribuições</v>
      </c>
      <c r="F1278" s="493"/>
      <c r="G1278" s="493"/>
      <c r="H1278" s="493"/>
      <c r="I1278" s="493"/>
      <c r="J1278" s="74">
        <f>J1263</f>
        <v>3225.4600000000005</v>
      </c>
      <c r="K1278" s="19"/>
      <c r="L1278" s="19"/>
    </row>
    <row r="1279" spans="1:12" ht="18" customHeight="1" x14ac:dyDescent="0.2">
      <c r="A1279" s="99">
        <f t="shared" si="114"/>
        <v>1</v>
      </c>
      <c r="B1279" s="99" t="str">
        <f t="shared" si="115"/>
        <v>Vigilante armado noturno - 12x36h</v>
      </c>
      <c r="C1279" s="99" t="str">
        <f t="shared" si="116"/>
        <v>LONDRINA</v>
      </c>
      <c r="D1279" s="41" t="str">
        <f>Raiz!$B$73</f>
        <v>2.3</v>
      </c>
      <c r="E1279" s="493" t="str">
        <f>Raiz!$C$73</f>
        <v>Benefícios Mensais e Diários</v>
      </c>
      <c r="F1279" s="493"/>
      <c r="G1279" s="493"/>
      <c r="H1279" s="493"/>
      <c r="I1279" s="493"/>
      <c r="J1279" s="74">
        <f>J1274</f>
        <v>1866.43</v>
      </c>
      <c r="K1279" s="19"/>
      <c r="L1279" s="19"/>
    </row>
    <row r="1280" spans="1:12" ht="18" customHeight="1" x14ac:dyDescent="0.2">
      <c r="A1280" s="99">
        <f t="shared" si="114"/>
        <v>1</v>
      </c>
      <c r="B1280" s="99" t="str">
        <f t="shared" si="115"/>
        <v>Vigilante armado noturno - 12x36h</v>
      </c>
      <c r="C1280" s="99" t="str">
        <f t="shared" si="116"/>
        <v>LONDRINA</v>
      </c>
      <c r="D1280" s="550" t="str">
        <f>Raiz!$B$74</f>
        <v> Total do Módulo 2 - Encargos e Benefícios Anuais, mensais e Diários</v>
      </c>
      <c r="E1280" s="550"/>
      <c r="F1280" s="550"/>
      <c r="G1280" s="550"/>
      <c r="H1280" s="550"/>
      <c r="I1280" s="550"/>
      <c r="J1280" s="54">
        <f>SUM(J1277:J1279)</f>
        <v>5968.3700000000008</v>
      </c>
      <c r="K1280" s="19"/>
      <c r="L1280" s="19"/>
    </row>
    <row r="1281" spans="1:14" ht="13.5" customHeight="1" x14ac:dyDescent="0.2">
      <c r="A1281" s="99">
        <f t="shared" si="114"/>
        <v>1</v>
      </c>
      <c r="B1281" s="99" t="str">
        <f t="shared" si="115"/>
        <v>Vigilante armado noturno - 12x36h</v>
      </c>
      <c r="C1281" s="99" t="str">
        <f t="shared" si="116"/>
        <v>LONDRINA</v>
      </c>
      <c r="D1281" s="19"/>
      <c r="E1281" s="19"/>
      <c r="F1281" s="19"/>
      <c r="G1281" s="19"/>
      <c r="H1281" s="19"/>
      <c r="I1281" s="19"/>
      <c r="J1281" s="19"/>
      <c r="K1281" s="19"/>
      <c r="L1281" s="19"/>
    </row>
    <row r="1282" spans="1:14" ht="18" customHeight="1" x14ac:dyDescent="0.2">
      <c r="A1282" s="99">
        <f t="shared" si="114"/>
        <v>1</v>
      </c>
      <c r="B1282" s="99" t="str">
        <f t="shared" si="115"/>
        <v>Vigilante armado noturno - 12x36h</v>
      </c>
      <c r="C1282" s="99" t="str">
        <f t="shared" si="116"/>
        <v>LONDRINA</v>
      </c>
      <c r="D1282" s="510" t="str">
        <f>Raiz!$B$76</f>
        <v>MÓDULO 3 – PROVISÃO PARA RESCISÃO</v>
      </c>
      <c r="E1282" s="510"/>
      <c r="F1282" s="510"/>
      <c r="G1282" s="510"/>
      <c r="H1282" s="510"/>
      <c r="I1282" s="45" t="str">
        <f>Raiz!$G$76</f>
        <v>%</v>
      </c>
      <c r="J1282" s="46" t="str">
        <f>Raiz!$H$76</f>
        <v>Valor R$</v>
      </c>
      <c r="K1282" s="19"/>
      <c r="L1282" s="19"/>
    </row>
    <row r="1283" spans="1:14" ht="28.5" customHeight="1" x14ac:dyDescent="0.2">
      <c r="A1283" s="99">
        <f t="shared" si="114"/>
        <v>1</v>
      </c>
      <c r="B1283" s="99" t="str">
        <f t="shared" si="115"/>
        <v>Vigilante armado noturno - 12x36h</v>
      </c>
      <c r="C1283" s="99" t="str">
        <f t="shared" si="116"/>
        <v>LONDRINA</v>
      </c>
      <c r="D1283" s="75" t="str">
        <f>Raiz!$B$77</f>
        <v>A</v>
      </c>
      <c r="E1283" s="26" t="s">
        <v>296</v>
      </c>
      <c r="F1283" s="498" t="s">
        <v>297</v>
      </c>
      <c r="G1283" s="498"/>
      <c r="H1283" s="498"/>
      <c r="I1283" s="76">
        <f>(1/12+1/12/12+1/12/12+1/12/12/3)*30/30*VLOOKUP(J1208,Base!$B$29:$S$30,2)</f>
        <v>4.9768518518518521E-3</v>
      </c>
      <c r="J1283" s="47">
        <f>ROUND(I1283*(J1242+J1252),2)</f>
        <v>43.62</v>
      </c>
      <c r="K1283" s="19"/>
      <c r="L1283" s="19"/>
    </row>
    <row r="1284" spans="1:14" ht="18" customHeight="1" x14ac:dyDescent="0.2">
      <c r="A1284" s="99">
        <f t="shared" si="114"/>
        <v>1</v>
      </c>
      <c r="B1284" s="99" t="str">
        <f t="shared" si="115"/>
        <v>Vigilante armado noturno - 12x36h</v>
      </c>
      <c r="C1284" s="99" t="str">
        <f t="shared" si="116"/>
        <v>LONDRINA</v>
      </c>
      <c r="D1284" s="41" t="str">
        <f>Raiz!$B$78</f>
        <v>B</v>
      </c>
      <c r="E1284" s="498" t="s">
        <v>298</v>
      </c>
      <c r="F1284" s="498"/>
      <c r="G1284" s="498"/>
      <c r="H1284" s="498"/>
      <c r="I1284" s="76">
        <f>I1262*I1283</f>
        <v>3.9814814814814818E-4</v>
      </c>
      <c r="J1284" s="47">
        <f>ROUND((J1242+J1250)*I1284,2)</f>
        <v>3.4</v>
      </c>
      <c r="K1284" s="19"/>
      <c r="L1284" s="19"/>
    </row>
    <row r="1285" spans="1:14" ht="24.75" customHeight="1" x14ac:dyDescent="0.2">
      <c r="A1285" s="99">
        <f t="shared" si="114"/>
        <v>1</v>
      </c>
      <c r="B1285" s="99" t="str">
        <f t="shared" si="115"/>
        <v>Vigilante armado noturno - 12x36h</v>
      </c>
      <c r="C1285" s="99" t="str">
        <f t="shared" si="116"/>
        <v>LONDRINA</v>
      </c>
      <c r="D1285" s="75" t="str">
        <f>Raiz!$B$79</f>
        <v>C</v>
      </c>
      <c r="E1285" s="26" t="s">
        <v>299</v>
      </c>
      <c r="F1285" s="517" t="s">
        <v>300</v>
      </c>
      <c r="G1285" s="517"/>
      <c r="H1285" s="517"/>
      <c r="I1285" s="76">
        <f>1/30*7/G1215*1</f>
        <v>9.7222222222222224E-3</v>
      </c>
      <c r="J1285" s="47">
        <f>ROUND((J1242+J1252)/30*7/20,2)</f>
        <v>102.26</v>
      </c>
      <c r="K1285" s="19"/>
      <c r="L1285" s="19"/>
    </row>
    <row r="1286" spans="1:14" ht="18" customHeight="1" x14ac:dyDescent="0.2">
      <c r="A1286" s="99">
        <f t="shared" si="114"/>
        <v>1</v>
      </c>
      <c r="B1286" s="99" t="str">
        <f t="shared" si="115"/>
        <v>Vigilante armado noturno - 12x36h</v>
      </c>
      <c r="C1286" s="99" t="str">
        <f t="shared" si="116"/>
        <v>LONDRINA</v>
      </c>
      <c r="D1286" s="41" t="str">
        <f>Raiz!$B$80</f>
        <v>D</v>
      </c>
      <c r="E1286" s="498" t="s">
        <v>301</v>
      </c>
      <c r="F1286" s="498"/>
      <c r="G1286" s="498"/>
      <c r="H1286" s="498"/>
      <c r="I1286" s="76">
        <f>I1263*I1285</f>
        <v>3.5777777777777782E-3</v>
      </c>
      <c r="J1286" s="47">
        <f>ROUND(I1286*(J1242+J1252),2)</f>
        <v>31.36</v>
      </c>
      <c r="K1286" s="19"/>
      <c r="L1286" s="19"/>
    </row>
    <row r="1287" spans="1:14" ht="18" customHeight="1" x14ac:dyDescent="0.2">
      <c r="A1287" s="99">
        <f t="shared" si="114"/>
        <v>1</v>
      </c>
      <c r="B1287" s="99" t="str">
        <f t="shared" si="115"/>
        <v>Vigilante armado noturno - 12x36h</v>
      </c>
      <c r="C1287" s="99" t="str">
        <f t="shared" si="116"/>
        <v>LONDRINA</v>
      </c>
      <c r="D1287" s="41" t="str">
        <f>Raiz!$B$81</f>
        <v>E</v>
      </c>
      <c r="E1287" s="498" t="s">
        <v>302</v>
      </c>
      <c r="F1287" s="498"/>
      <c r="G1287" s="498"/>
      <c r="H1287" s="498"/>
      <c r="I1287" s="79">
        <f>I1262*0.4*ROUND(1+1/12*2+1/12/3,2)+0.4*I1262*ROUND(1+1/12*2+1/12/3,2)*VLOOKUP(J1208,Base!$B$29:$S$30,2)</f>
        <v>3.9983999999999999E-2</v>
      </c>
      <c r="J1287" s="47">
        <f>ROUND((J1242+J1250)*I1287,2)</f>
        <v>341.69</v>
      </c>
      <c r="K1287" s="19"/>
      <c r="L1287" s="19"/>
    </row>
    <row r="1288" spans="1:14" ht="18" customHeight="1" x14ac:dyDescent="0.2">
      <c r="A1288" s="99">
        <f t="shared" si="114"/>
        <v>1</v>
      </c>
      <c r="B1288" s="99" t="str">
        <f t="shared" si="115"/>
        <v>Vigilante armado noturno - 12x36h</v>
      </c>
      <c r="C1288" s="99" t="str">
        <f t="shared" si="116"/>
        <v>LONDRINA</v>
      </c>
      <c r="D1288" s="556" t="str">
        <f>Raiz!$B$82</f>
        <v>Total do Módulo 3 - Provisão para Rescisão</v>
      </c>
      <c r="E1288" s="556"/>
      <c r="F1288" s="556"/>
      <c r="G1288" s="556"/>
      <c r="H1288" s="556"/>
      <c r="I1288" s="556"/>
      <c r="J1288" s="54">
        <f>SUM(J1283:J1287)</f>
        <v>522.32999999999993</v>
      </c>
      <c r="K1288" s="19"/>
      <c r="L1288" s="19"/>
    </row>
    <row r="1289" spans="1:14" ht="13.5" customHeight="1" x14ac:dyDescent="0.2">
      <c r="A1289" s="99">
        <f t="shared" si="114"/>
        <v>1</v>
      </c>
      <c r="B1289" s="99" t="str">
        <f t="shared" si="115"/>
        <v>Vigilante armado noturno - 12x36h</v>
      </c>
      <c r="C1289" s="99" t="str">
        <f t="shared" si="116"/>
        <v>LONDRINA</v>
      </c>
      <c r="D1289" s="19"/>
      <c r="E1289" s="19"/>
      <c r="F1289" s="19"/>
      <c r="G1289" s="19"/>
      <c r="H1289" s="19"/>
      <c r="I1289" s="19"/>
      <c r="J1289" s="19"/>
      <c r="K1289" s="19"/>
      <c r="L1289" s="19"/>
    </row>
    <row r="1290" spans="1:14" ht="18" customHeight="1" x14ac:dyDescent="0.2">
      <c r="A1290" s="99">
        <f t="shared" si="114"/>
        <v>1</v>
      </c>
      <c r="B1290" s="99" t="str">
        <f t="shared" si="115"/>
        <v>Vigilante armado noturno - 12x36h</v>
      </c>
      <c r="C1290" s="99" t="str">
        <f t="shared" si="116"/>
        <v>LONDRINA</v>
      </c>
      <c r="D1290" s="523" t="str">
        <f>Raiz!$B$84</f>
        <v>MÓDULO 4 – CUSTO DE REPOSIÇÃO DO PROFISSIONAL AUSENTE</v>
      </c>
      <c r="E1290" s="523"/>
      <c r="F1290" s="523"/>
      <c r="G1290" s="523"/>
      <c r="H1290" s="523"/>
      <c r="I1290" s="80" t="str">
        <f>Raiz!$G$84</f>
        <v>%</v>
      </c>
      <c r="J1290" s="81" t="str">
        <f>Raiz!$H$84</f>
        <v>Valor R$</v>
      </c>
      <c r="K1290" s="19"/>
      <c r="L1290" s="19"/>
    </row>
    <row r="1291" spans="1:14" ht="39.75" customHeight="1" x14ac:dyDescent="0.2">
      <c r="A1291" s="99">
        <f t="shared" si="114"/>
        <v>1</v>
      </c>
      <c r="B1291" s="99" t="str">
        <f t="shared" si="115"/>
        <v>Vigilante armado noturno - 12x36h</v>
      </c>
      <c r="C1291" s="99" t="str">
        <f t="shared" si="116"/>
        <v>LONDRINA</v>
      </c>
      <c r="D1291" s="511" t="str">
        <f>Raiz!$B$85</f>
        <v>Base de Cálculo para o Custo de Reposição do Profissional Ausente (substituto): BCCPA = MÓDULO 1 (Rem1) + MÓDULO 2 (sem VA e VT) + MÓDULO 3 - exceto o Afastamento maternidade, pois a Remuneração e o 13º Salário são compensados pelo INSS - Conforme item 89 do Relatório do Acórdão TCU nº 1.753/2008 – Plenário).</v>
      </c>
      <c r="E1291" s="511"/>
      <c r="F1291" s="511"/>
      <c r="G1291" s="511"/>
      <c r="H1291" s="511"/>
      <c r="I1291" s="511"/>
      <c r="J1291" s="511"/>
      <c r="K1291" s="19"/>
      <c r="L1291" s="19"/>
    </row>
    <row r="1292" spans="1:14" ht="24.75" customHeight="1" x14ac:dyDescent="0.2">
      <c r="A1292" s="99">
        <f t="shared" si="114"/>
        <v>1</v>
      </c>
      <c r="B1292" s="99" t="str">
        <f t="shared" si="115"/>
        <v>Vigilante armado noturno - 12x36h</v>
      </c>
      <c r="C1292" s="99" t="str">
        <f t="shared" si="116"/>
        <v>LONDRINA</v>
      </c>
      <c r="D1292" s="500" t="str">
        <f>Raiz!$B$86</f>
        <v>MÓDULO 1</v>
      </c>
      <c r="E1292" s="500"/>
      <c r="F1292" s="82" t="str">
        <f>Raiz!$D$86</f>
        <v>MÓDULO 2
(sem VA e VT ou apenas sem VT)</v>
      </c>
      <c r="G1292" s="82" t="str">
        <f>Raiz!$E$86</f>
        <v>MÓDULO 3</v>
      </c>
      <c r="H1292" s="478" t="str">
        <f>Raiz!$F$86</f>
        <v>BCCPA</v>
      </c>
      <c r="I1292" s="478"/>
      <c r="J1292" s="83" t="str">
        <f>Raiz!$H$86</f>
        <v>VA nas Férias</v>
      </c>
      <c r="K1292" s="19"/>
      <c r="L1292" s="19"/>
    </row>
    <row r="1293" spans="1:14" ht="18" customHeight="1" x14ac:dyDescent="0.2">
      <c r="A1293" s="99">
        <f t="shared" si="114"/>
        <v>1</v>
      </c>
      <c r="B1293" s="99" t="str">
        <f t="shared" si="115"/>
        <v>Vigilante armado noturno - 12x36h</v>
      </c>
      <c r="C1293" s="99" t="str">
        <f t="shared" si="116"/>
        <v>LONDRINA</v>
      </c>
      <c r="D1293" s="557">
        <f>J1246</f>
        <v>8291.7279999999992</v>
      </c>
      <c r="E1293" s="557"/>
      <c r="F1293" s="84">
        <f>IF(J1293="S",(J1280-J1266),IF(J1293="N",(J1280-(J1266+J1267))))</f>
        <v>5897.6900000000005</v>
      </c>
      <c r="G1293" s="84">
        <f>J1288</f>
        <v>522.32999999999993</v>
      </c>
      <c r="H1293" s="514">
        <f>SUM(D1293:G1293)</f>
        <v>14711.748</v>
      </c>
      <c r="I1293" s="514"/>
      <c r="J1293" s="85" t="str">
        <f>VLOOKUP($G1213,Base!$B$292:$I$298,$J1218+1,FALSE())</f>
        <v>S</v>
      </c>
      <c r="K1293" s="19"/>
      <c r="L1293" s="61"/>
      <c r="N1293" s="107"/>
    </row>
    <row r="1294" spans="1:14" ht="33" customHeight="1" x14ac:dyDescent="0.2">
      <c r="A1294" s="99">
        <f t="shared" si="114"/>
        <v>1</v>
      </c>
      <c r="B1294" s="99" t="str">
        <f t="shared" si="115"/>
        <v>Vigilante armado noturno - 12x36h</v>
      </c>
      <c r="C1294" s="99" t="str">
        <f t="shared" si="116"/>
        <v>LONDRINA</v>
      </c>
      <c r="D1294" s="515" t="s">
        <v>311</v>
      </c>
      <c r="E1294" s="515"/>
      <c r="F1294" s="515"/>
      <c r="G1294" s="516" t="s">
        <v>312</v>
      </c>
      <c r="H1294" s="516"/>
      <c r="I1294" s="87" t="s">
        <v>313</v>
      </c>
      <c r="J1294" s="86" t="s">
        <v>245</v>
      </c>
      <c r="K1294" s="19"/>
      <c r="L1294" s="19"/>
    </row>
    <row r="1295" spans="1:14" ht="33" customHeight="1" x14ac:dyDescent="0.2">
      <c r="A1295" s="99">
        <f t="shared" si="114"/>
        <v>1</v>
      </c>
      <c r="B1295" s="99" t="str">
        <f t="shared" si="115"/>
        <v>Vigilante armado noturno - 12x36h</v>
      </c>
      <c r="C1295" s="99" t="str">
        <f t="shared" si="116"/>
        <v>LONDRINA</v>
      </c>
      <c r="D1295" s="75" t="s">
        <v>215</v>
      </c>
      <c r="E1295" s="498" t="s">
        <v>314</v>
      </c>
      <c r="F1295" s="498"/>
      <c r="G1295" s="498" t="s">
        <v>315</v>
      </c>
      <c r="H1295" s="498"/>
      <c r="I1295" s="76">
        <f>VLOOKUP(J1208,Base!$B$29:$P$30,3)</f>
        <v>0.5</v>
      </c>
      <c r="J1295" s="47">
        <f>ROUND((D1293/12)+(F1293+G1293)*I1295/12,2)</f>
        <v>958.48</v>
      </c>
      <c r="K1295" s="19"/>
      <c r="L1295" s="19"/>
    </row>
    <row r="1296" spans="1:14" ht="18" customHeight="1" x14ac:dyDescent="0.2">
      <c r="A1296" s="99">
        <f t="shared" si="114"/>
        <v>1</v>
      </c>
      <c r="B1296" s="99" t="str">
        <f t="shared" si="115"/>
        <v>Vigilante armado noturno - 12x36h</v>
      </c>
      <c r="C1296" s="99" t="str">
        <f t="shared" si="116"/>
        <v>LONDRINA</v>
      </c>
      <c r="D1296" s="41" t="s">
        <v>217</v>
      </c>
      <c r="E1296" s="502" t="s">
        <v>317</v>
      </c>
      <c r="F1296" s="502"/>
      <c r="G1296" s="498" t="s">
        <v>318</v>
      </c>
      <c r="H1296" s="498"/>
      <c r="I1296" s="56">
        <f>VLOOKUP(J1208,Base!$B$29:$P$30,5)</f>
        <v>1</v>
      </c>
      <c r="J1296" s="47">
        <f>ROUND(H1293/30*VLOOKUP(J1208,Base!$B$29:$P$30,4)/12*I1296,2)</f>
        <v>40.869999999999997</v>
      </c>
      <c r="K1296" s="19"/>
      <c r="L1296" s="19"/>
    </row>
    <row r="1297" spans="1:12" ht="18" customHeight="1" x14ac:dyDescent="0.2">
      <c r="A1297" s="99">
        <f t="shared" si="114"/>
        <v>1</v>
      </c>
      <c r="B1297" s="99" t="str">
        <f t="shared" si="115"/>
        <v>Vigilante armado noturno - 12x36h</v>
      </c>
      <c r="C1297" s="99" t="str">
        <f t="shared" si="116"/>
        <v>LONDRINA</v>
      </c>
      <c r="D1297" s="41" t="s">
        <v>219</v>
      </c>
      <c r="E1297" s="498" t="s">
        <v>319</v>
      </c>
      <c r="F1297" s="498"/>
      <c r="G1297" s="498" t="s">
        <v>318</v>
      </c>
      <c r="H1297" s="498"/>
      <c r="I1297" s="56">
        <f>VLOOKUP(J1208,Base!$B$29:$P$30,7)</f>
        <v>1.4999999999999999E-2</v>
      </c>
      <c r="J1297" s="47">
        <f>ROUND(H1293/30*VLOOKUP(J1208,Base!$B$29:$P$30,6)/12*I1297,2)</f>
        <v>3.06</v>
      </c>
      <c r="K1297" s="19"/>
      <c r="L1297" s="19"/>
    </row>
    <row r="1298" spans="1:12" ht="18" customHeight="1" x14ac:dyDescent="0.2">
      <c r="A1298" s="99">
        <f t="shared" si="114"/>
        <v>1</v>
      </c>
      <c r="B1298" s="99" t="str">
        <f t="shared" si="115"/>
        <v>Vigilante armado noturno - 12x36h</v>
      </c>
      <c r="C1298" s="99" t="str">
        <f t="shared" si="116"/>
        <v>LONDRINA</v>
      </c>
      <c r="D1298" s="41" t="s">
        <v>221</v>
      </c>
      <c r="E1298" s="498" t="s">
        <v>320</v>
      </c>
      <c r="F1298" s="498"/>
      <c r="G1298" s="498" t="s">
        <v>318</v>
      </c>
      <c r="H1298" s="498"/>
      <c r="I1298" s="56">
        <f>VLOOKUP(J1208,Base!$B$29:$P$30,9)</f>
        <v>7.7999999999999996E-3</v>
      </c>
      <c r="J1298" s="47">
        <f>ROUND(H1293/30*VLOOKUP(J1208,Base!$B$29:$P$30,8)/12*I1298,2)</f>
        <v>4.78</v>
      </c>
      <c r="K1298" s="19"/>
      <c r="L1298" s="19"/>
    </row>
    <row r="1299" spans="1:12" ht="37.5" customHeight="1" x14ac:dyDescent="0.2">
      <c r="A1299" s="99">
        <f t="shared" si="114"/>
        <v>1</v>
      </c>
      <c r="B1299" s="99" t="str">
        <f t="shared" si="115"/>
        <v>Vigilante armado noturno - 12x36h</v>
      </c>
      <c r="C1299" s="99" t="str">
        <f t="shared" si="116"/>
        <v>LONDRINA</v>
      </c>
      <c r="D1299" s="41" t="s">
        <v>223</v>
      </c>
      <c r="E1299" s="498" t="s">
        <v>321</v>
      </c>
      <c r="F1299" s="498"/>
      <c r="G1299" s="506" t="s">
        <v>322</v>
      </c>
      <c r="H1299" s="506"/>
      <c r="I1299" s="56">
        <f>VLOOKUP(J1208,Base!$B$29:$P$30,11)</f>
        <v>0.02</v>
      </c>
      <c r="J1299" s="47">
        <f>((D1293/12+D1293/12/3)*(1+I1263)+I1262*D1293+I1263*D1293/12+J1274-J1267-J1266-J1270+J1288)/30*VLOOKUP(J1208,Base!$B$29:$P$30,10)/12*I1299</f>
        <v>21.013603697777775</v>
      </c>
      <c r="K1299" s="19"/>
      <c r="L1299" s="19"/>
    </row>
    <row r="1300" spans="1:12" ht="33.75" customHeight="1" x14ac:dyDescent="0.2">
      <c r="A1300" s="99">
        <f t="shared" si="114"/>
        <v>1</v>
      </c>
      <c r="B1300" s="99" t="str">
        <f t="shared" si="115"/>
        <v>Vigilante armado noturno - 12x36h</v>
      </c>
      <c r="C1300" s="99" t="str">
        <f t="shared" si="116"/>
        <v>LONDRINA</v>
      </c>
      <c r="D1300" s="41" t="s">
        <v>225</v>
      </c>
      <c r="E1300" s="506" t="s">
        <v>324</v>
      </c>
      <c r="F1300" s="506"/>
      <c r="G1300" s="498" t="s">
        <v>325</v>
      </c>
      <c r="H1300" s="498"/>
      <c r="I1300" s="76">
        <f>VLOOKUP(J1208,Base!$B$29:$P$30,13)</f>
        <v>1</v>
      </c>
      <c r="J1300" s="47">
        <f>ROUND((H1293-J1263+J1262)/30*VLOOKUP(J1208,Base!$B$29:$P$30,12)/12*I1300,2)</f>
        <v>101.56</v>
      </c>
      <c r="K1300" s="19"/>
      <c r="L1300" s="19"/>
    </row>
    <row r="1301" spans="1:12" ht="38.25" customHeight="1" x14ac:dyDescent="0.2">
      <c r="A1301" s="99">
        <f t="shared" si="114"/>
        <v>1</v>
      </c>
      <c r="B1301" s="99" t="str">
        <f t="shared" si="115"/>
        <v>Vigilante armado noturno - 12x36h</v>
      </c>
      <c r="C1301" s="99" t="str">
        <f t="shared" si="116"/>
        <v>LONDRINA</v>
      </c>
      <c r="D1301" s="75" t="s">
        <v>253</v>
      </c>
      <c r="E1301" s="508" t="s">
        <v>326</v>
      </c>
      <c r="F1301" s="508"/>
      <c r="G1301" s="478" t="s">
        <v>327</v>
      </c>
      <c r="H1301" s="478"/>
      <c r="I1301" s="88" t="str">
        <f>VLOOKUP(G1213,Base!$B$236:$I$243,J1218+1,FALSE())</f>
        <v>N</v>
      </c>
      <c r="J1301" s="47">
        <f>IF(I1301="S",(((H1293)/G1229*12)*(VLOOKUP(J1208,Base!$B$29:$P$30,14))*(VLOOKUP(J1208,Base!$B$29:$P$30,15))),IF(I1301="N",0))</f>
        <v>0</v>
      </c>
      <c r="K1301" s="19"/>
      <c r="L1301" s="19"/>
    </row>
    <row r="1302" spans="1:12" ht="18" customHeight="1" x14ac:dyDescent="0.2">
      <c r="A1302" s="99">
        <f t="shared" si="114"/>
        <v>1</v>
      </c>
      <c r="B1302" s="99" t="str">
        <f t="shared" si="115"/>
        <v>Vigilante armado noturno - 12x36h</v>
      </c>
      <c r="C1302" s="99" t="str">
        <f t="shared" si="116"/>
        <v>LONDRINA</v>
      </c>
      <c r="D1302" s="555" t="s">
        <v>328</v>
      </c>
      <c r="E1302" s="555"/>
      <c r="F1302" s="555"/>
      <c r="G1302" s="555"/>
      <c r="H1302" s="555"/>
      <c r="I1302" s="555"/>
      <c r="J1302" s="54">
        <f>SUM(J1295:J1301)</f>
        <v>1129.7636036977776</v>
      </c>
      <c r="K1302" s="19"/>
      <c r="L1302" s="19"/>
    </row>
    <row r="1303" spans="1:12" ht="11.25" customHeight="1" x14ac:dyDescent="0.2">
      <c r="A1303" s="99">
        <f t="shared" si="114"/>
        <v>1</v>
      </c>
      <c r="B1303" s="99" t="str">
        <f t="shared" si="115"/>
        <v>Vigilante armado noturno - 12x36h</v>
      </c>
      <c r="C1303" s="99" t="str">
        <f t="shared" si="116"/>
        <v>LONDRINA</v>
      </c>
      <c r="D1303" s="19"/>
      <c r="E1303" s="19"/>
      <c r="F1303" s="19"/>
      <c r="G1303" s="19"/>
      <c r="H1303" s="19"/>
      <c r="I1303" s="19"/>
      <c r="J1303" s="19"/>
      <c r="K1303" s="19"/>
      <c r="L1303" s="19"/>
    </row>
    <row r="1304" spans="1:12" ht="18" customHeight="1" x14ac:dyDescent="0.2">
      <c r="A1304" s="99">
        <f t="shared" si="114"/>
        <v>1</v>
      </c>
      <c r="B1304" s="99" t="str">
        <f t="shared" si="115"/>
        <v>Vigilante armado noturno - 12x36h</v>
      </c>
      <c r="C1304" s="99" t="str">
        <f t="shared" si="116"/>
        <v>LONDRINA</v>
      </c>
      <c r="D1304" s="495" t="str">
        <f>Raiz!$B$98</f>
        <v>MÓDULO 5 - INSUMOS DIVERSOS</v>
      </c>
      <c r="E1304" s="495"/>
      <c r="F1304" s="495"/>
      <c r="G1304" s="495"/>
      <c r="H1304" s="495"/>
      <c r="I1304" s="495"/>
      <c r="J1304" s="46" t="str">
        <f>Raiz!$H$98</f>
        <v>Valor R$</v>
      </c>
      <c r="K1304" s="19"/>
      <c r="L1304" s="19"/>
    </row>
    <row r="1305" spans="1:12" ht="18" customHeight="1" x14ac:dyDescent="0.2">
      <c r="A1305" s="99">
        <f t="shared" ref="A1305:A1341" si="117">A1304</f>
        <v>1</v>
      </c>
      <c r="B1305" s="99" t="str">
        <f t="shared" ref="B1305:B1341" si="118">B1304</f>
        <v>Vigilante armado noturno - 12x36h</v>
      </c>
      <c r="C1305" s="99" t="str">
        <f t="shared" ref="C1305:C1341" si="119">C1304</f>
        <v>LONDRINA</v>
      </c>
      <c r="D1305" s="41" t="str">
        <f>Raiz!$B$99</f>
        <v>A</v>
      </c>
      <c r="E1305" s="493" t="str">
        <f>Raiz!$C$99</f>
        <v>Uniformes</v>
      </c>
      <c r="F1305" s="493"/>
      <c r="G1305" s="493"/>
      <c r="H1305" s="493"/>
      <c r="I1305" s="493"/>
      <c r="J1305" s="47">
        <f>VLOOKUP(G1213,Base!$B$369:$I$375,J1218+1,FALSE())</f>
        <v>179.7</v>
      </c>
      <c r="K1305" s="24"/>
      <c r="L1305" s="24"/>
    </row>
    <row r="1306" spans="1:12" ht="18" customHeight="1" x14ac:dyDescent="0.2">
      <c r="A1306" s="99">
        <f t="shared" si="117"/>
        <v>1</v>
      </c>
      <c r="B1306" s="99" t="str">
        <f t="shared" si="118"/>
        <v>Vigilante armado noturno - 12x36h</v>
      </c>
      <c r="C1306" s="99" t="str">
        <f t="shared" si="119"/>
        <v>LONDRINA</v>
      </c>
      <c r="D1306" s="41" t="str">
        <f>Raiz!$B$100</f>
        <v>B</v>
      </c>
      <c r="E1306" s="493" t="str">
        <f>Raiz!$C$100</f>
        <v>Materiais de uso individual</v>
      </c>
      <c r="F1306" s="493"/>
      <c r="G1306" s="493"/>
      <c r="H1306" s="493"/>
      <c r="I1306" s="493"/>
      <c r="J1306" s="47">
        <f>VLOOKUP(G1213,Base!$B$380:$I$386,J1218+1,FALSE())</f>
        <v>66.3</v>
      </c>
      <c r="K1306" s="24"/>
      <c r="L1306" s="24"/>
    </row>
    <row r="1307" spans="1:12" ht="18" customHeight="1" x14ac:dyDescent="0.2">
      <c r="A1307" s="99">
        <f t="shared" si="117"/>
        <v>1</v>
      </c>
      <c r="B1307" s="99" t="str">
        <f t="shared" si="118"/>
        <v>Vigilante armado noturno - 12x36h</v>
      </c>
      <c r="C1307" s="99" t="str">
        <f t="shared" si="119"/>
        <v>LONDRINA</v>
      </c>
      <c r="D1307" s="41" t="str">
        <f>Raiz!$B$101</f>
        <v>C</v>
      </c>
      <c r="E1307" s="493" t="str">
        <f>Raiz!$C$101</f>
        <v>Materiais de uso compartilhado</v>
      </c>
      <c r="F1307" s="493"/>
      <c r="G1307" s="493"/>
      <c r="H1307" s="493"/>
      <c r="I1307" s="493"/>
      <c r="J1307" s="47">
        <f>VLOOKUP(G1213,Base!$B$391:$I$397,J1218+1,FALSE())</f>
        <v>102.01000000000002</v>
      </c>
      <c r="K1307" s="24"/>
      <c r="L1307" s="24"/>
    </row>
    <row r="1308" spans="1:12" ht="18" customHeight="1" x14ac:dyDescent="0.2">
      <c r="A1308" s="99">
        <f t="shared" si="117"/>
        <v>1</v>
      </c>
      <c r="B1308" s="99" t="str">
        <f t="shared" si="118"/>
        <v>Vigilante armado noturno - 12x36h</v>
      </c>
      <c r="C1308" s="99" t="str">
        <f t="shared" si="119"/>
        <v>LONDRINA</v>
      </c>
      <c r="D1308" s="41" t="str">
        <f>Raiz!$B$102</f>
        <v>D</v>
      </c>
      <c r="E1308" s="493" t="str">
        <f>Raiz!$C$102</f>
        <v>Relógio Biométrico</v>
      </c>
      <c r="F1308" s="493"/>
      <c r="G1308" s="493"/>
      <c r="H1308" s="493"/>
      <c r="I1308" s="493"/>
      <c r="J1308" s="47">
        <f>VLOOKUP(G1213,Base!$B$402:$I$408,J1218+1,FALSE())</f>
        <v>77.73</v>
      </c>
      <c r="K1308" s="24"/>
      <c r="L1308" s="24"/>
    </row>
    <row r="1309" spans="1:12" ht="18" customHeight="1" x14ac:dyDescent="0.2">
      <c r="A1309" s="99">
        <f t="shared" si="117"/>
        <v>1</v>
      </c>
      <c r="B1309" s="99" t="str">
        <f t="shared" si="118"/>
        <v>Vigilante armado noturno - 12x36h</v>
      </c>
      <c r="C1309" s="99" t="str">
        <f t="shared" si="119"/>
        <v>LONDRINA</v>
      </c>
      <c r="D1309" s="550" t="str">
        <f>Raiz!$B$103</f>
        <v>Total do Módulo 5 - Insumos Diversos</v>
      </c>
      <c r="E1309" s="550"/>
      <c r="F1309" s="550"/>
      <c r="G1309" s="550"/>
      <c r="H1309" s="550"/>
      <c r="I1309" s="550"/>
      <c r="J1309" s="54">
        <f>SUM(J1305:J1308)</f>
        <v>425.74</v>
      </c>
      <c r="K1309" s="19"/>
      <c r="L1309" s="19"/>
    </row>
    <row r="1310" spans="1:12" ht="11.25" customHeight="1" x14ac:dyDescent="0.2">
      <c r="A1310" s="99">
        <f t="shared" si="117"/>
        <v>1</v>
      </c>
      <c r="B1310" s="99" t="str">
        <f t="shared" si="118"/>
        <v>Vigilante armado noturno - 12x36h</v>
      </c>
      <c r="C1310" s="99" t="str">
        <f t="shared" si="119"/>
        <v>LONDRINA</v>
      </c>
      <c r="D1310" s="19"/>
      <c r="E1310" s="19"/>
      <c r="F1310" s="19"/>
      <c r="G1310" s="19"/>
      <c r="H1310" s="19"/>
      <c r="I1310" s="19"/>
      <c r="J1310" s="19"/>
      <c r="K1310" s="19"/>
      <c r="L1310" s="19"/>
    </row>
    <row r="1311" spans="1:12" ht="18" customHeight="1" x14ac:dyDescent="0.2">
      <c r="A1311" s="99">
        <f t="shared" si="117"/>
        <v>1</v>
      </c>
      <c r="B1311" s="99" t="str">
        <f t="shared" si="118"/>
        <v>Vigilante armado noturno - 12x36h</v>
      </c>
      <c r="C1311" s="99" t="str">
        <f t="shared" si="119"/>
        <v>LONDRINA</v>
      </c>
      <c r="D1311" s="505" t="str">
        <f>Raiz!$B$105</f>
        <v>6 - CUSTOS INDIRETOS, TRIBUTOS E LUCRO</v>
      </c>
      <c r="E1311" s="505"/>
      <c r="F1311" s="505"/>
      <c r="G1311" s="505"/>
      <c r="H1311" s="505"/>
      <c r="I1311" s="45" t="str">
        <f>Raiz!$G$105</f>
        <v>%</v>
      </c>
      <c r="J1311" s="46" t="str">
        <f>Raiz!$H$105</f>
        <v>Valor R$</v>
      </c>
      <c r="K1311" s="19"/>
      <c r="L1311" s="19"/>
    </row>
    <row r="1312" spans="1:12" ht="18" customHeight="1" x14ac:dyDescent="0.2">
      <c r="A1312" s="99">
        <f t="shared" si="117"/>
        <v>1</v>
      </c>
      <c r="B1312" s="99" t="str">
        <f t="shared" si="118"/>
        <v>Vigilante armado noturno - 12x36h</v>
      </c>
      <c r="C1312" s="99" t="str">
        <f t="shared" si="119"/>
        <v>LONDRINA</v>
      </c>
      <c r="D1312" s="41" t="str">
        <f>Raiz!$B$106</f>
        <v>A</v>
      </c>
      <c r="E1312" s="498" t="str">
        <f>Raiz!$C$106</f>
        <v>Custos Indiretos (despesas administrativas e operacionais)</v>
      </c>
      <c r="F1312" s="498"/>
      <c r="G1312" s="498"/>
      <c r="H1312" s="498"/>
      <c r="I1312" s="56">
        <f>VLOOKUP(G1213,Base!$B$413:$L$419,J1218+1,FALSE())</f>
        <v>0.06</v>
      </c>
      <c r="J1312" s="47">
        <f>ROUND(J1334*I1312,2)</f>
        <v>980.28</v>
      </c>
      <c r="K1312" s="19"/>
      <c r="L1312" s="19"/>
    </row>
    <row r="1313" spans="1:12" ht="18" customHeight="1" x14ac:dyDescent="0.2">
      <c r="A1313" s="99">
        <f t="shared" si="117"/>
        <v>1</v>
      </c>
      <c r="B1313" s="99" t="str">
        <f t="shared" si="118"/>
        <v>Vigilante armado noturno - 12x36h</v>
      </c>
      <c r="C1313" s="99" t="str">
        <f t="shared" si="119"/>
        <v>LONDRINA</v>
      </c>
      <c r="D1313" s="41" t="str">
        <f>Raiz!$B$107</f>
        <v>B</v>
      </c>
      <c r="E1313" s="498" t="str">
        <f>Raiz!$C$107</f>
        <v>Lucro</v>
      </c>
      <c r="F1313" s="498"/>
      <c r="G1313" s="498"/>
      <c r="H1313" s="498"/>
      <c r="I1313" s="56">
        <f>VLOOKUP(G1213,Base!$B$424:$L$430,J1218+1,FALSE())</f>
        <v>6.7900000000000002E-2</v>
      </c>
      <c r="J1313" s="47">
        <f>ROUND(J1336*I1313,2)</f>
        <v>1175.9100000000001</v>
      </c>
      <c r="K1313" s="19"/>
      <c r="L1313" s="19"/>
    </row>
    <row r="1314" spans="1:12" ht="18" customHeight="1" x14ac:dyDescent="0.2">
      <c r="A1314" s="99">
        <f t="shared" si="117"/>
        <v>1</v>
      </c>
      <c r="B1314" s="99" t="str">
        <f t="shared" si="118"/>
        <v>Vigilante armado noturno - 12x36h</v>
      </c>
      <c r="C1314" s="99" t="str">
        <f t="shared" si="119"/>
        <v>LONDRINA</v>
      </c>
      <c r="D1314" s="553" t="str">
        <f>Raiz!$B$108</f>
        <v>Subtotal</v>
      </c>
      <c r="E1314" s="553"/>
      <c r="F1314" s="553"/>
      <c r="G1314" s="553"/>
      <c r="H1314" s="553"/>
      <c r="I1314" s="89">
        <f>SUM(I1312:I1313)</f>
        <v>0.12790000000000001</v>
      </c>
      <c r="J1314" s="90">
        <f>SUM(J1312:J1313)</f>
        <v>2156.19</v>
      </c>
      <c r="K1314" s="19"/>
      <c r="L1314" s="19"/>
    </row>
    <row r="1315" spans="1:12" ht="18" customHeight="1" x14ac:dyDescent="0.2">
      <c r="A1315" s="99">
        <f t="shared" si="117"/>
        <v>1</v>
      </c>
      <c r="B1315" s="99" t="str">
        <f t="shared" si="118"/>
        <v>Vigilante armado noturno - 12x36h</v>
      </c>
      <c r="C1315" s="99" t="str">
        <f t="shared" si="119"/>
        <v>LONDRINA</v>
      </c>
      <c r="D1315" s="41" t="str">
        <f>Raiz!$B$109</f>
        <v>C</v>
      </c>
      <c r="E1315" s="498" t="str">
        <f>Raiz!$C$109</f>
        <v>Tributos</v>
      </c>
      <c r="F1315" s="498"/>
      <c r="G1315" s="498"/>
      <c r="H1315" s="498"/>
      <c r="I1315" s="89">
        <f>SUM(I1316:I1318)</f>
        <v>6.6500000000000004E-2</v>
      </c>
      <c r="J1315" s="90">
        <f>SUM(J1316:J1318)</f>
        <v>1317.48</v>
      </c>
      <c r="K1315" s="19"/>
      <c r="L1315" s="19"/>
    </row>
    <row r="1316" spans="1:12" ht="18" customHeight="1" x14ac:dyDescent="0.2">
      <c r="A1316" s="99">
        <f t="shared" si="117"/>
        <v>1</v>
      </c>
      <c r="B1316" s="99" t="str">
        <f t="shared" si="118"/>
        <v>Vigilante armado noturno - 12x36h</v>
      </c>
      <c r="C1316" s="99" t="str">
        <f t="shared" si="119"/>
        <v>LONDRINA</v>
      </c>
      <c r="D1316" s="500" t="str">
        <f>Raiz!$B$110</f>
        <v>C.1</v>
      </c>
      <c r="E1316" s="501" t="str">
        <f>Raiz!$C$110</f>
        <v>Tributos Federais</v>
      </c>
      <c r="F1316" s="498" t="str">
        <f>Raiz!$D$110</f>
        <v>PIS</v>
      </c>
      <c r="G1316" s="498"/>
      <c r="H1316" s="498"/>
      <c r="I1316" s="76">
        <f>Raiz!$G$110</f>
        <v>6.4999999999999997E-3</v>
      </c>
      <c r="J1316" s="47">
        <f>ROUND(I1316*J1325,2)</f>
        <v>128.78</v>
      </c>
      <c r="K1316" s="19"/>
      <c r="L1316" s="19"/>
    </row>
    <row r="1317" spans="1:12" ht="18" customHeight="1" x14ac:dyDescent="0.2">
      <c r="A1317" s="99">
        <f t="shared" si="117"/>
        <v>1</v>
      </c>
      <c r="B1317" s="99" t="str">
        <f t="shared" si="118"/>
        <v>Vigilante armado noturno - 12x36h</v>
      </c>
      <c r="C1317" s="99" t="str">
        <f t="shared" si="119"/>
        <v>LONDRINA</v>
      </c>
      <c r="D1317" s="500"/>
      <c r="E1317" s="501"/>
      <c r="F1317" s="502" t="str">
        <f>Raiz!$D$111</f>
        <v>COFINS</v>
      </c>
      <c r="G1317" s="502"/>
      <c r="H1317" s="502"/>
      <c r="I1317" s="56">
        <f>Raiz!$G$111</f>
        <v>0.03</v>
      </c>
      <c r="J1317" s="47">
        <f>ROUND(I1317*J1325,2)</f>
        <v>594.35</v>
      </c>
    </row>
    <row r="1318" spans="1:12" ht="18" customHeight="1" x14ac:dyDescent="0.2">
      <c r="A1318" s="99">
        <f t="shared" si="117"/>
        <v>1</v>
      </c>
      <c r="B1318" s="99" t="str">
        <f t="shared" si="118"/>
        <v>Vigilante armado noturno - 12x36h</v>
      </c>
      <c r="C1318" s="99" t="str">
        <f t="shared" si="119"/>
        <v>LONDRINA</v>
      </c>
      <c r="D1318" s="41" t="str">
        <f>Raiz!$B$112</f>
        <v>C.2</v>
      </c>
      <c r="E1318" s="26" t="str">
        <f>Raiz!$C$112</f>
        <v>Tributos Municipais</v>
      </c>
      <c r="F1318" s="498" t="str">
        <f>Raiz!$D$112</f>
        <v>ISS</v>
      </c>
      <c r="G1318" s="498"/>
      <c r="H1318" s="498"/>
      <c r="I1318" s="56">
        <f>VLOOKUP(G1213,Base!$B$38:$D$44,3,FALSE())</f>
        <v>0.03</v>
      </c>
      <c r="J1318" s="47">
        <f>ROUND(I1318*J1325,2)</f>
        <v>594.35</v>
      </c>
    </row>
    <row r="1319" spans="1:12" ht="18" customHeight="1" x14ac:dyDescent="0.2">
      <c r="A1319" s="99">
        <f t="shared" si="117"/>
        <v>1</v>
      </c>
      <c r="B1319" s="99" t="str">
        <f t="shared" si="118"/>
        <v>Vigilante armado noturno - 12x36h</v>
      </c>
      <c r="C1319" s="99" t="str">
        <f t="shared" si="119"/>
        <v>LONDRINA</v>
      </c>
      <c r="D1319" s="554" t="str">
        <f>Raiz!$B$113</f>
        <v>Total do Módulo 6 - Custos Indiretos, Lucro e Tributos</v>
      </c>
      <c r="E1319" s="554"/>
      <c r="F1319" s="554"/>
      <c r="G1319" s="554"/>
      <c r="H1319" s="554"/>
      <c r="I1319" s="66">
        <f>I1314+I1315</f>
        <v>0.19440000000000002</v>
      </c>
      <c r="J1319" s="54">
        <f>J1314+J1315</f>
        <v>3473.67</v>
      </c>
    </row>
    <row r="1320" spans="1:12" ht="12.75" customHeight="1" x14ac:dyDescent="0.2">
      <c r="A1320" s="99">
        <f t="shared" si="117"/>
        <v>1</v>
      </c>
      <c r="B1320" s="99" t="str">
        <f t="shared" si="118"/>
        <v>Vigilante armado noturno - 12x36h</v>
      </c>
      <c r="C1320" s="99" t="str">
        <f t="shared" si="119"/>
        <v>LONDRINA</v>
      </c>
      <c r="D1320" s="19"/>
      <c r="E1320" s="19"/>
      <c r="F1320" s="19"/>
      <c r="G1320" s="19"/>
      <c r="H1320" s="19"/>
      <c r="I1320" s="19"/>
      <c r="J1320" s="19"/>
    </row>
    <row r="1321" spans="1:12" ht="18" customHeight="1" x14ac:dyDescent="0.2">
      <c r="A1321" s="99">
        <f t="shared" si="117"/>
        <v>1</v>
      </c>
      <c r="B1321" s="99" t="str">
        <f t="shared" si="118"/>
        <v>Vigilante armado noturno - 12x36h</v>
      </c>
      <c r="C1321" s="99" t="str">
        <f t="shared" si="119"/>
        <v>LONDRINA</v>
      </c>
      <c r="D1321" s="495" t="str">
        <f>Raiz!$B$115</f>
        <v>TRIBUTOS (percentual incidente sobre o Valor total por empregado)</v>
      </c>
      <c r="E1321" s="495"/>
      <c r="F1321" s="495"/>
      <c r="G1321" s="495"/>
      <c r="H1321" s="495"/>
      <c r="I1321" s="495"/>
      <c r="J1321" s="495"/>
    </row>
    <row r="1322" spans="1:12" ht="18" customHeight="1" x14ac:dyDescent="0.2">
      <c r="A1322" s="99">
        <f t="shared" si="117"/>
        <v>1</v>
      </c>
      <c r="B1322" s="99" t="str">
        <f t="shared" si="118"/>
        <v>Vigilante armado noturno - 12x36h</v>
      </c>
      <c r="C1322" s="99" t="str">
        <f t="shared" si="119"/>
        <v>LONDRINA</v>
      </c>
      <c r="D1322" s="41" t="str">
        <f>Raiz!$B$116</f>
        <v>A</v>
      </c>
      <c r="E1322" s="493" t="str">
        <f>Raiz!$C$116</f>
        <v>Percentual total dos Tributos / 100</v>
      </c>
      <c r="F1322" s="493"/>
      <c r="G1322" s="493"/>
      <c r="H1322" s="493"/>
      <c r="I1322" s="493"/>
      <c r="J1322" s="91">
        <f>I1315</f>
        <v>6.6500000000000004E-2</v>
      </c>
    </row>
    <row r="1323" spans="1:12" ht="18" customHeight="1" x14ac:dyDescent="0.2">
      <c r="A1323" s="99">
        <f t="shared" si="117"/>
        <v>1</v>
      </c>
      <c r="B1323" s="99" t="str">
        <f t="shared" si="118"/>
        <v>Vigilante armado noturno - 12x36h</v>
      </c>
      <c r="C1323" s="99" t="str">
        <f t="shared" si="119"/>
        <v>LONDRINA</v>
      </c>
      <c r="D1323" s="41" t="str">
        <f>Raiz!$B$117</f>
        <v>B</v>
      </c>
      <c r="E1323" s="493" t="str">
        <f>Raiz!$C$117</f>
        <v>1 - A</v>
      </c>
      <c r="F1323" s="493"/>
      <c r="G1323" s="493"/>
      <c r="H1323" s="493"/>
      <c r="I1323" s="493"/>
      <c r="J1323" s="91">
        <f>1-J1322</f>
        <v>0.9335</v>
      </c>
    </row>
    <row r="1324" spans="1:12" ht="18" customHeight="1" x14ac:dyDescent="0.2">
      <c r="A1324" s="99">
        <f t="shared" si="117"/>
        <v>1</v>
      </c>
      <c r="B1324" s="99" t="str">
        <f t="shared" si="118"/>
        <v>Vigilante armado noturno - 12x36h</v>
      </c>
      <c r="C1324" s="99" t="str">
        <f t="shared" si="119"/>
        <v>LONDRINA</v>
      </c>
      <c r="D1324" s="41" t="str">
        <f>Raiz!$B$118</f>
        <v>C</v>
      </c>
      <c r="E1324" s="493" t="str">
        <f>Raiz!$C$118</f>
        <v>Custo antes da incidência dos tributos</v>
      </c>
      <c r="F1324" s="493"/>
      <c r="G1324" s="493"/>
      <c r="H1324" s="493"/>
      <c r="I1324" s="493"/>
      <c r="J1324" s="47">
        <f>J1338</f>
        <v>18494.121603697778</v>
      </c>
    </row>
    <row r="1325" spans="1:12" ht="18" customHeight="1" x14ac:dyDescent="0.2">
      <c r="A1325" s="99">
        <f t="shared" si="117"/>
        <v>1</v>
      </c>
      <c r="B1325" s="99" t="str">
        <f t="shared" si="118"/>
        <v>Vigilante armado noturno - 12x36h</v>
      </c>
      <c r="C1325" s="99" t="str">
        <f t="shared" si="119"/>
        <v>LONDRINA</v>
      </c>
      <c r="D1325" s="41" t="str">
        <f>Raiz!$B$119</f>
        <v>D</v>
      </c>
      <c r="E1325" s="493" t="str">
        <f>Raiz!$C$119</f>
        <v>PREÇO DO POSTO/MÊS (C / B)</v>
      </c>
      <c r="F1325" s="493"/>
      <c r="G1325" s="493"/>
      <c r="H1325" s="493"/>
      <c r="I1325" s="493"/>
      <c r="J1325" s="47">
        <f>ROUND(J1324/J1323,2)</f>
        <v>19811.59</v>
      </c>
    </row>
    <row r="1326" spans="1:12" ht="18" customHeight="1" x14ac:dyDescent="0.2">
      <c r="A1326" s="99">
        <f t="shared" si="117"/>
        <v>1</v>
      </c>
      <c r="B1326" s="99" t="str">
        <f t="shared" si="118"/>
        <v>Vigilante armado noturno - 12x36h</v>
      </c>
      <c r="C1326" s="99" t="str">
        <f t="shared" si="119"/>
        <v>LONDRINA</v>
      </c>
      <c r="D1326" s="550" t="str">
        <f>Raiz!$B$120</f>
        <v>Total dos Tributos = (D – C)</v>
      </c>
      <c r="E1326" s="550"/>
      <c r="F1326" s="550"/>
      <c r="G1326" s="550"/>
      <c r="H1326" s="550"/>
      <c r="I1326" s="550"/>
      <c r="J1326" s="92">
        <f>J1325-J1324</f>
        <v>1317.4683963022217</v>
      </c>
    </row>
    <row r="1327" spans="1:12" ht="12.75" customHeight="1" x14ac:dyDescent="0.2">
      <c r="A1327" s="99">
        <f t="shared" si="117"/>
        <v>1</v>
      </c>
      <c r="B1327" s="99" t="str">
        <f t="shared" si="118"/>
        <v>Vigilante armado noturno - 12x36h</v>
      </c>
      <c r="C1327" s="99" t="str">
        <f t="shared" si="119"/>
        <v>LONDRINA</v>
      </c>
      <c r="D1327" s="19"/>
      <c r="E1327" s="19"/>
      <c r="F1327" s="19"/>
      <c r="G1327" s="19"/>
      <c r="H1327" s="19"/>
      <c r="I1327" s="19"/>
      <c r="J1327" s="19"/>
    </row>
    <row r="1328" spans="1:12" ht="18" customHeight="1" x14ac:dyDescent="0.2">
      <c r="A1328" s="99">
        <f t="shared" si="117"/>
        <v>1</v>
      </c>
      <c r="B1328" s="99" t="str">
        <f t="shared" si="118"/>
        <v>Vigilante armado noturno - 12x36h</v>
      </c>
      <c r="C1328" s="99" t="str">
        <f t="shared" si="119"/>
        <v>LONDRINA</v>
      </c>
      <c r="D1328" s="551" t="str">
        <f>Raiz!$B$122</f>
        <v>2 - QUADRO-RESUMO DO CUSTO POR EMPREGADO</v>
      </c>
      <c r="E1328" s="551"/>
      <c r="F1328" s="551"/>
      <c r="G1328" s="551"/>
      <c r="H1328" s="551"/>
      <c r="I1328" s="551"/>
      <c r="J1328" s="108" t="str">
        <f>Raiz!$H$122</f>
        <v>Valor R$</v>
      </c>
    </row>
    <row r="1329" spans="1:13" ht="18" customHeight="1" x14ac:dyDescent="0.2">
      <c r="A1329" s="99">
        <f t="shared" si="117"/>
        <v>1</v>
      </c>
      <c r="B1329" s="99" t="str">
        <f t="shared" si="118"/>
        <v>Vigilante armado noturno - 12x36h</v>
      </c>
      <c r="C1329" s="99" t="str">
        <f t="shared" si="119"/>
        <v>LONDRINA</v>
      </c>
      <c r="D1329" s="41" t="str">
        <f>Raiz!$B$123</f>
        <v>A</v>
      </c>
      <c r="E1329" s="493" t="str">
        <f>Raiz!$C$123</f>
        <v>Módulo 1 - Composição da Remuneração</v>
      </c>
      <c r="F1329" s="493"/>
      <c r="G1329" s="493"/>
      <c r="H1329" s="493"/>
      <c r="I1329" s="493"/>
      <c r="J1329" s="47">
        <f>J1246</f>
        <v>8291.7279999999992</v>
      </c>
    </row>
    <row r="1330" spans="1:13" ht="18" customHeight="1" x14ac:dyDescent="0.2">
      <c r="A1330" s="99">
        <f t="shared" si="117"/>
        <v>1</v>
      </c>
      <c r="B1330" s="99" t="str">
        <f t="shared" si="118"/>
        <v>Vigilante armado noturno - 12x36h</v>
      </c>
      <c r="C1330" s="99" t="str">
        <f t="shared" si="119"/>
        <v>LONDRINA</v>
      </c>
      <c r="D1330" s="41" t="str">
        <f>Raiz!$B$124</f>
        <v>B</v>
      </c>
      <c r="E1330" s="493" t="str">
        <f>Raiz!$C$124</f>
        <v>Módulo 2 - Encargos e Benefícios Anuais, Mensais e Diários</v>
      </c>
      <c r="F1330" s="493"/>
      <c r="G1330" s="493"/>
      <c r="H1330" s="493"/>
      <c r="I1330" s="493"/>
      <c r="J1330" s="47">
        <f>J1280</f>
        <v>5968.3700000000008</v>
      </c>
    </row>
    <row r="1331" spans="1:13" ht="18" customHeight="1" x14ac:dyDescent="0.2">
      <c r="A1331" s="99">
        <f t="shared" si="117"/>
        <v>1</v>
      </c>
      <c r="B1331" s="99" t="str">
        <f t="shared" si="118"/>
        <v>Vigilante armado noturno - 12x36h</v>
      </c>
      <c r="C1331" s="99" t="str">
        <f t="shared" si="119"/>
        <v>LONDRINA</v>
      </c>
      <c r="D1331" s="41" t="str">
        <f>Raiz!$B$125</f>
        <v>C</v>
      </c>
      <c r="E1331" s="493" t="str">
        <f>Raiz!$C$125</f>
        <v>Módulo 3 - Provisão para Rescisão</v>
      </c>
      <c r="F1331" s="493"/>
      <c r="G1331" s="493"/>
      <c r="H1331" s="493"/>
      <c r="I1331" s="493"/>
      <c r="J1331" s="47">
        <f>J1288</f>
        <v>522.32999999999993</v>
      </c>
    </row>
    <row r="1332" spans="1:13" ht="18" customHeight="1" x14ac:dyDescent="0.2">
      <c r="A1332" s="99">
        <f t="shared" si="117"/>
        <v>1</v>
      </c>
      <c r="B1332" s="99" t="str">
        <f t="shared" si="118"/>
        <v>Vigilante armado noturno - 12x36h</v>
      </c>
      <c r="C1332" s="99" t="str">
        <f t="shared" si="119"/>
        <v>LONDRINA</v>
      </c>
      <c r="D1332" s="41" t="str">
        <f>Raiz!$B$126</f>
        <v>D</v>
      </c>
      <c r="E1332" s="493" t="str">
        <f>Raiz!$C$126</f>
        <v>Módulo 4 - Custo de Reposição do Profissional Ausente</v>
      </c>
      <c r="F1332" s="493"/>
      <c r="G1332" s="493"/>
      <c r="H1332" s="493"/>
      <c r="I1332" s="493"/>
      <c r="J1332" s="47">
        <f>J1302</f>
        <v>1129.7636036977776</v>
      </c>
    </row>
    <row r="1333" spans="1:13" ht="18" customHeight="1" x14ac:dyDescent="0.2">
      <c r="A1333" s="99">
        <f t="shared" si="117"/>
        <v>1</v>
      </c>
      <c r="B1333" s="99" t="str">
        <f t="shared" si="118"/>
        <v>Vigilante armado noturno - 12x36h</v>
      </c>
      <c r="C1333" s="99" t="str">
        <f t="shared" si="119"/>
        <v>LONDRINA</v>
      </c>
      <c r="D1333" s="41" t="str">
        <f>Raiz!$B$127</f>
        <v>E</v>
      </c>
      <c r="E1333" s="493" t="str">
        <f>Raiz!$C$127</f>
        <v>Módulo 5 - Insumos Diversos</v>
      </c>
      <c r="F1333" s="493"/>
      <c r="G1333" s="493"/>
      <c r="H1333" s="493"/>
      <c r="I1333" s="493"/>
      <c r="J1333" s="47">
        <f>J1309</f>
        <v>425.74</v>
      </c>
    </row>
    <row r="1334" spans="1:13" ht="18" customHeight="1" x14ac:dyDescent="0.2">
      <c r="A1334" s="99">
        <f t="shared" si="117"/>
        <v>1</v>
      </c>
      <c r="B1334" s="99" t="str">
        <f t="shared" si="118"/>
        <v>Vigilante armado noturno - 12x36h</v>
      </c>
      <c r="C1334" s="99" t="str">
        <f t="shared" si="119"/>
        <v>LONDRINA</v>
      </c>
      <c r="D1334" s="552" t="str">
        <f>Raiz!$B$128</f>
        <v>Subtotal (A + B + C+ D + E)</v>
      </c>
      <c r="E1334" s="552"/>
      <c r="F1334" s="552"/>
      <c r="G1334" s="552"/>
      <c r="H1334" s="552"/>
      <c r="I1334" s="552"/>
      <c r="J1334" s="90">
        <f>SUM(J1329:J1333)</f>
        <v>16337.931603697778</v>
      </c>
    </row>
    <row r="1335" spans="1:13" ht="18" customHeight="1" x14ac:dyDescent="0.2">
      <c r="A1335" s="99">
        <f t="shared" si="117"/>
        <v>1</v>
      </c>
      <c r="B1335" s="99" t="str">
        <f t="shared" si="118"/>
        <v>Vigilante armado noturno - 12x36h</v>
      </c>
      <c r="C1335" s="99" t="str">
        <f t="shared" si="119"/>
        <v>LONDRINA</v>
      </c>
      <c r="D1335" s="41" t="str">
        <f>Raiz!$B$129</f>
        <v>F</v>
      </c>
      <c r="E1335" s="493" t="str">
        <f>Raiz!$C$129</f>
        <v>Módulo 6-A - Custos Indiretos (despesas administrativas e operacionais)</v>
      </c>
      <c r="F1335" s="493"/>
      <c r="G1335" s="493"/>
      <c r="H1335" s="493"/>
      <c r="I1335" s="493"/>
      <c r="J1335" s="47">
        <f>J1312</f>
        <v>980.28</v>
      </c>
    </row>
    <row r="1336" spans="1:13" ht="18" customHeight="1" x14ac:dyDescent="0.2">
      <c r="A1336" s="99">
        <f t="shared" si="117"/>
        <v>1</v>
      </c>
      <c r="B1336" s="99" t="str">
        <f t="shared" si="118"/>
        <v>Vigilante armado noturno - 12x36h</v>
      </c>
      <c r="C1336" s="99" t="str">
        <f t="shared" si="119"/>
        <v>LONDRINA</v>
      </c>
      <c r="D1336" s="552" t="str">
        <f>Raiz!$B$130</f>
        <v>Subtotal (antes da incidência dos lucros)</v>
      </c>
      <c r="E1336" s="552"/>
      <c r="F1336" s="552"/>
      <c r="G1336" s="552"/>
      <c r="H1336" s="552"/>
      <c r="I1336" s="552"/>
      <c r="J1336" s="49">
        <f>J1334+J1335</f>
        <v>17318.211603697779</v>
      </c>
    </row>
    <row r="1337" spans="1:13" ht="18" customHeight="1" x14ac:dyDescent="0.2">
      <c r="A1337" s="99">
        <f t="shared" si="117"/>
        <v>1</v>
      </c>
      <c r="B1337" s="99" t="str">
        <f t="shared" si="118"/>
        <v>Vigilante armado noturno - 12x36h</v>
      </c>
      <c r="C1337" s="99" t="str">
        <f t="shared" si="119"/>
        <v>LONDRINA</v>
      </c>
      <c r="D1337" s="41" t="str">
        <f>Raiz!$B$131</f>
        <v>G</v>
      </c>
      <c r="E1337" s="493" t="str">
        <f>Raiz!$C$131</f>
        <v>Módulo 6-B - Lucro</v>
      </c>
      <c r="F1337" s="493"/>
      <c r="G1337" s="493"/>
      <c r="H1337" s="493"/>
      <c r="I1337" s="493"/>
      <c r="J1337" s="49">
        <f>J1313</f>
        <v>1175.9100000000001</v>
      </c>
    </row>
    <row r="1338" spans="1:13" ht="18" customHeight="1" x14ac:dyDescent="0.2">
      <c r="A1338" s="99">
        <f t="shared" si="117"/>
        <v>1</v>
      </c>
      <c r="B1338" s="99" t="str">
        <f t="shared" si="118"/>
        <v>Vigilante armado noturno - 12x36h</v>
      </c>
      <c r="C1338" s="99" t="str">
        <f t="shared" si="119"/>
        <v>LONDRINA</v>
      </c>
      <c r="D1338" s="552" t="str">
        <f>Raiz!$B$132</f>
        <v>Subtotal (antes da incidência dos tributos)</v>
      </c>
      <c r="E1338" s="552"/>
      <c r="F1338" s="552"/>
      <c r="G1338" s="552"/>
      <c r="H1338" s="552"/>
      <c r="I1338" s="552"/>
      <c r="J1338" s="49">
        <f>J1336+J1337</f>
        <v>18494.121603697778</v>
      </c>
    </row>
    <row r="1339" spans="1:13" ht="18" customHeight="1" x14ac:dyDescent="0.2">
      <c r="A1339" s="99">
        <f t="shared" si="117"/>
        <v>1</v>
      </c>
      <c r="B1339" s="99" t="str">
        <f t="shared" si="118"/>
        <v>Vigilante armado noturno - 12x36h</v>
      </c>
      <c r="C1339" s="99" t="str">
        <f t="shared" si="119"/>
        <v>LONDRINA</v>
      </c>
      <c r="D1339" s="55" t="str">
        <f>Raiz!$B$133</f>
        <v>H</v>
      </c>
      <c r="E1339" s="548" t="str">
        <f>Raiz!$C$133</f>
        <v>Módulo 6-C - Tributos</v>
      </c>
      <c r="F1339" s="548"/>
      <c r="G1339" s="548"/>
      <c r="H1339" s="548"/>
      <c r="I1339" s="548"/>
      <c r="J1339" s="49">
        <f>J1315</f>
        <v>1317.48</v>
      </c>
    </row>
    <row r="1340" spans="1:13" ht="30" customHeight="1" x14ac:dyDescent="0.2">
      <c r="A1340" s="99">
        <f t="shared" si="117"/>
        <v>1</v>
      </c>
      <c r="B1340" s="99" t="str">
        <f t="shared" si="118"/>
        <v>Vigilante armado noturno - 12x36h</v>
      </c>
      <c r="C1340" s="99" t="str">
        <f t="shared" si="119"/>
        <v>LONDRINA</v>
      </c>
      <c r="D1340" s="549" t="str">
        <f>Raiz!$B$134</f>
        <v>Valor Total por Posto / Mês</v>
      </c>
      <c r="E1340" s="549"/>
      <c r="F1340" s="549"/>
      <c r="G1340" s="549" t="str">
        <f>CONCATENATE(G1218," - ",G1213)</f>
        <v>Vigilante armado noturno - 12x36h - LONDRINA</v>
      </c>
      <c r="H1340" s="549"/>
      <c r="I1340" s="549"/>
      <c r="J1340" s="109">
        <f>SUM(J1338:J1339)</f>
        <v>19811.601603697778</v>
      </c>
      <c r="M1340" s="107"/>
    </row>
    <row r="1341" spans="1:13" ht="13.5" customHeight="1" x14ac:dyDescent="0.2">
      <c r="A1341" s="99">
        <f t="shared" si="117"/>
        <v>1</v>
      </c>
      <c r="B1341" s="99" t="str">
        <f t="shared" si="118"/>
        <v>Vigilante armado noturno - 12x36h</v>
      </c>
      <c r="C1341" s="99" t="str">
        <f t="shared" si="119"/>
        <v>LONDRINA</v>
      </c>
      <c r="M1341" s="107"/>
    </row>
    <row r="1342" spans="1:13" ht="30" customHeight="1" x14ac:dyDescent="0.2">
      <c r="A1342" s="99">
        <f>J1342</f>
        <v>1</v>
      </c>
      <c r="B1342" s="99" t="str">
        <f>G1352</f>
        <v>Vigilante armado diurno - 44h</v>
      </c>
      <c r="C1342" s="99" t="str">
        <f>G1347</f>
        <v>LONDRINA</v>
      </c>
      <c r="D1342" s="559" t="str">
        <f>Raiz!$B$2</f>
        <v>PLANILHA DE CUSTOS E FORMAÇÃO DE PREÇOS</v>
      </c>
      <c r="E1342" s="559"/>
      <c r="F1342" s="559"/>
      <c r="G1342" s="559"/>
      <c r="H1342" s="559"/>
      <c r="I1342" s="39" t="str">
        <f>Raiz!$G$2</f>
        <v>GRUPO</v>
      </c>
      <c r="J1342" s="40">
        <f>VLOOKUP(G1347,Base!$B$38:$C$44,2,FALSE())</f>
        <v>1</v>
      </c>
      <c r="K1342" s="24"/>
      <c r="L1342" s="100" t="s">
        <v>112</v>
      </c>
      <c r="M1342" s="101">
        <f>M1208+1</f>
        <v>11</v>
      </c>
    </row>
    <row r="1343" spans="1:13" s="19" customFormat="1" ht="18" customHeight="1" x14ac:dyDescent="0.2">
      <c r="A1343" s="99">
        <f t="shared" ref="A1343:A1374" si="120">A1342</f>
        <v>1</v>
      </c>
      <c r="B1343" s="99" t="str">
        <f t="shared" ref="B1343:B1374" si="121">B1342</f>
        <v>Vigilante armado diurno - 44h</v>
      </c>
      <c r="C1343" s="99" t="str">
        <f t="shared" ref="C1343:C1374" si="122">C1342</f>
        <v>LONDRINA</v>
      </c>
      <c r="D1343" s="544" t="str">
        <f>Raiz!$B$3</f>
        <v>DISCRIMINAÇÃO DOS SERVIÇOS (DADOS REFERENTES À CONTRATAÇÃO)</v>
      </c>
      <c r="E1343" s="544"/>
      <c r="F1343" s="544"/>
      <c r="G1343" s="544"/>
      <c r="H1343" s="544"/>
      <c r="I1343" s="544"/>
      <c r="J1343" s="544"/>
    </row>
    <row r="1344" spans="1:13" s="19" customFormat="1" ht="18" customHeight="1" x14ac:dyDescent="0.2">
      <c r="A1344" s="99">
        <f t="shared" si="120"/>
        <v>1</v>
      </c>
      <c r="B1344" s="99" t="str">
        <f t="shared" si="121"/>
        <v>Vigilante armado diurno - 44h</v>
      </c>
      <c r="C1344" s="99" t="str">
        <f t="shared" si="122"/>
        <v>LONDRINA</v>
      </c>
      <c r="D1344" s="41" t="str">
        <f>Raiz!$B$4</f>
        <v>A</v>
      </c>
      <c r="E1344" s="498" t="str">
        <f>Raiz!$C$4</f>
        <v>Processo nº</v>
      </c>
      <c r="F1344" s="498"/>
      <c r="G1344" s="560" t="str">
        <f>Base!$C$2</f>
        <v>-</v>
      </c>
      <c r="H1344" s="560"/>
      <c r="I1344" s="560"/>
      <c r="J1344" s="560"/>
    </row>
    <row r="1345" spans="1:12" s="19" customFormat="1" ht="18" customHeight="1" x14ac:dyDescent="0.2">
      <c r="A1345" s="99">
        <f t="shared" si="120"/>
        <v>1</v>
      </c>
      <c r="B1345" s="99" t="str">
        <f t="shared" si="121"/>
        <v>Vigilante armado diurno - 44h</v>
      </c>
      <c r="C1345" s="99" t="str">
        <f t="shared" si="122"/>
        <v>LONDRINA</v>
      </c>
      <c r="D1345" s="41" t="str">
        <f>Raiz!$B$5</f>
        <v>B</v>
      </c>
      <c r="E1345" s="498" t="str">
        <f>Raiz!$C$5</f>
        <v>Licitação nº</v>
      </c>
      <c r="F1345" s="498"/>
      <c r="G1345" s="560" t="str">
        <f>Base!$C$3</f>
        <v>-</v>
      </c>
      <c r="H1345" s="560"/>
      <c r="I1345" s="560"/>
      <c r="J1345" s="560"/>
    </row>
    <row r="1346" spans="1:12" s="19" customFormat="1" ht="18" customHeight="1" x14ac:dyDescent="0.2">
      <c r="A1346" s="99">
        <f t="shared" si="120"/>
        <v>1</v>
      </c>
      <c r="B1346" s="99" t="str">
        <f t="shared" si="121"/>
        <v>Vigilante armado diurno - 44h</v>
      </c>
      <c r="C1346" s="99" t="str">
        <f t="shared" si="122"/>
        <v>LONDRINA</v>
      </c>
      <c r="D1346" s="41" t="str">
        <f>Raiz!$B$6</f>
        <v>C</v>
      </c>
      <c r="E1346" s="498" t="str">
        <f>Raiz!$C$6</f>
        <v>Data de apresentação da proposta</v>
      </c>
      <c r="F1346" s="498"/>
      <c r="G1346" s="560" t="str">
        <f>Base!$C$4</f>
        <v>-</v>
      </c>
      <c r="H1346" s="560"/>
      <c r="I1346" s="560"/>
      <c r="J1346" s="560"/>
    </row>
    <row r="1347" spans="1:12" s="19" customFormat="1" ht="18" customHeight="1" x14ac:dyDescent="0.2">
      <c r="A1347" s="99">
        <f t="shared" si="120"/>
        <v>1</v>
      </c>
      <c r="B1347" s="99" t="str">
        <f t="shared" si="121"/>
        <v>Vigilante armado diurno - 44h</v>
      </c>
      <c r="C1347" s="99" t="str">
        <f t="shared" si="122"/>
        <v>LONDRINA</v>
      </c>
      <c r="D1347" s="41" t="str">
        <f>Raiz!$B$7</f>
        <v>D</v>
      </c>
      <c r="E1347" s="498" t="str">
        <f>Raiz!$C$7</f>
        <v>Local da prestação do serviço</v>
      </c>
      <c r="F1347" s="498"/>
      <c r="G1347" s="547" t="str">
        <f>VLOOKUP(M1342,Base!$N$48:$P$98,2,FALSE())</f>
        <v>LONDRINA</v>
      </c>
      <c r="H1347" s="547"/>
      <c r="I1347" s="547"/>
      <c r="J1347" s="547"/>
      <c r="K1347" s="24"/>
      <c r="L1347" s="24"/>
    </row>
    <row r="1348" spans="1:12" s="19" customFormat="1" ht="18" customHeight="1" x14ac:dyDescent="0.2">
      <c r="A1348" s="99">
        <f t="shared" si="120"/>
        <v>1</v>
      </c>
      <c r="B1348" s="99" t="str">
        <f t="shared" si="121"/>
        <v>Vigilante armado diurno - 44h</v>
      </c>
      <c r="C1348" s="99" t="str">
        <f t="shared" si="122"/>
        <v>LONDRINA</v>
      </c>
      <c r="D1348" s="41" t="str">
        <f>Raiz!$B$8</f>
        <v>E</v>
      </c>
      <c r="E1348" s="498" t="str">
        <f>Raiz!$C$8</f>
        <v>Ano do Acordo, Convenção ou Dissídio Coletivo:</v>
      </c>
      <c r="F1348" s="498"/>
      <c r="G1348" s="561" t="str">
        <f>VLOOKUP(G1347,Base!$B$94:$I$100,J1352+1,FALSE())</f>
        <v>2026/2028</v>
      </c>
      <c r="H1348" s="561"/>
      <c r="I1348" s="561"/>
      <c r="J1348" s="561"/>
    </row>
    <row r="1349" spans="1:12" s="19" customFormat="1" ht="18" customHeight="1" x14ac:dyDescent="0.2">
      <c r="A1349" s="99">
        <f t="shared" si="120"/>
        <v>1</v>
      </c>
      <c r="B1349" s="99" t="str">
        <f t="shared" si="121"/>
        <v>Vigilante armado diurno - 44h</v>
      </c>
      <c r="C1349" s="99" t="str">
        <f t="shared" si="122"/>
        <v>LONDRINA</v>
      </c>
      <c r="D1349" s="43" t="str">
        <f>Raiz!$B$9</f>
        <v>F</v>
      </c>
      <c r="E1349" s="529" t="str">
        <f>Raiz!$C$9</f>
        <v>Tempo de Execução (meses)</v>
      </c>
      <c r="F1349" s="529"/>
      <c r="G1349" s="535">
        <f>VLOOKUP(G1347,Base!$B$72:$I$78,J1352+1,FALSE())</f>
        <v>24</v>
      </c>
      <c r="H1349" s="535"/>
      <c r="I1349" s="535"/>
      <c r="J1349" s="535"/>
    </row>
    <row r="1350" spans="1:12" ht="14.25" customHeight="1" x14ac:dyDescent="0.2">
      <c r="A1350" s="99">
        <f t="shared" si="120"/>
        <v>1</v>
      </c>
      <c r="B1350" s="99" t="str">
        <f t="shared" si="121"/>
        <v>Vigilante armado diurno - 44h</v>
      </c>
      <c r="C1350" s="99" t="str">
        <f t="shared" si="122"/>
        <v>LONDRINA</v>
      </c>
      <c r="D1350" s="102"/>
    </row>
    <row r="1351" spans="1:12" s="19" customFormat="1" ht="18" customHeight="1" x14ac:dyDescent="0.2">
      <c r="A1351" s="99">
        <f t="shared" si="120"/>
        <v>1</v>
      </c>
      <c r="B1351" s="99" t="str">
        <f t="shared" si="121"/>
        <v>Vigilante armado diurno - 44h</v>
      </c>
      <c r="C1351" s="99" t="str">
        <f t="shared" si="122"/>
        <v>LONDRINA</v>
      </c>
      <c r="D1351" s="536" t="str">
        <f>Raiz!$B$11</f>
        <v>IDENTIFICAÇÃO DO SERVIÇO</v>
      </c>
      <c r="E1351" s="536"/>
      <c r="F1351" s="536"/>
      <c r="G1351" s="536"/>
      <c r="H1351" s="536"/>
      <c r="I1351" s="536"/>
      <c r="J1351" s="536"/>
    </row>
    <row r="1352" spans="1:12" s="19" customFormat="1" ht="18" customHeight="1" x14ac:dyDescent="0.2">
      <c r="A1352" s="99">
        <f t="shared" si="120"/>
        <v>1</v>
      </c>
      <c r="B1352" s="99" t="str">
        <f t="shared" si="121"/>
        <v>Vigilante armado diurno - 44h</v>
      </c>
      <c r="C1352" s="99" t="str">
        <f t="shared" si="122"/>
        <v>LONDRINA</v>
      </c>
      <c r="D1352" s="540" t="str">
        <f>Raiz!$B$12</f>
        <v>Tipo de Serviço</v>
      </c>
      <c r="E1352" s="540"/>
      <c r="F1352" s="540"/>
      <c r="G1352" s="558" t="str">
        <f>VLOOKUP(M1342,Base!$N$48:$P$98,3,FALSE())</f>
        <v>Vigilante armado diurno - 44h</v>
      </c>
      <c r="H1352" s="558"/>
      <c r="I1352" s="558"/>
      <c r="J1352" s="103">
        <f>VLOOKUP(G1352,Base!$B$11:$E$17,4,FALSE())</f>
        <v>7</v>
      </c>
    </row>
    <row r="1353" spans="1:12" s="19" customFormat="1" ht="18" customHeight="1" x14ac:dyDescent="0.2">
      <c r="A1353" s="99">
        <f t="shared" si="120"/>
        <v>1</v>
      </c>
      <c r="B1353" s="99" t="str">
        <f t="shared" si="121"/>
        <v>Vigilante armado diurno - 44h</v>
      </c>
      <c r="C1353" s="99" t="str">
        <f t="shared" si="122"/>
        <v>LONDRINA</v>
      </c>
      <c r="D1353" s="540" t="str">
        <f>Raiz!$B$13</f>
        <v>Unidade de medida</v>
      </c>
      <c r="E1353" s="540"/>
      <c r="F1353" s="540"/>
      <c r="G1353" s="542" t="str">
        <f>Base!$C$6</f>
        <v>Posto</v>
      </c>
      <c r="H1353" s="542"/>
      <c r="I1353" s="542"/>
      <c r="J1353" s="542"/>
    </row>
    <row r="1354" spans="1:12" s="19" customFormat="1" ht="18" customHeight="1" x14ac:dyDescent="0.2">
      <c r="A1354" s="99">
        <f t="shared" si="120"/>
        <v>1</v>
      </c>
      <c r="B1354" s="99" t="str">
        <f t="shared" si="121"/>
        <v>Vigilante armado diurno - 44h</v>
      </c>
      <c r="C1354" s="99" t="str">
        <f t="shared" si="122"/>
        <v>LONDRINA</v>
      </c>
      <c r="D1354" s="534" t="str">
        <f>Raiz!$B$14</f>
        <v>Quantidade a contratar (unidade de medida)</v>
      </c>
      <c r="E1354" s="534"/>
      <c r="F1354" s="534"/>
      <c r="G1354" s="535">
        <f>VLOOKUP(G1347,Base!$B$49:$I$55,1+J1352,FALSE())</f>
        <v>1</v>
      </c>
      <c r="H1354" s="535"/>
      <c r="I1354" s="535"/>
      <c r="J1354" s="535"/>
    </row>
    <row r="1355" spans="1:12" s="19" customFormat="1" ht="14.25" customHeight="1" x14ac:dyDescent="0.2">
      <c r="A1355" s="99">
        <f t="shared" si="120"/>
        <v>1</v>
      </c>
      <c r="B1355" s="99" t="str">
        <f t="shared" si="121"/>
        <v>Vigilante armado diurno - 44h</v>
      </c>
      <c r="C1355" s="99" t="str">
        <f t="shared" si="122"/>
        <v>LONDRINA</v>
      </c>
      <c r="D1355" s="97"/>
      <c r="E1355" s="97"/>
      <c r="F1355" s="97"/>
      <c r="G1355" s="97"/>
      <c r="H1355" s="97"/>
      <c r="I1355" s="97"/>
      <c r="J1355" s="97"/>
      <c r="K1355" s="97"/>
      <c r="L1355" s="97"/>
    </row>
    <row r="1356" spans="1:12" s="19" customFormat="1" ht="18" customHeight="1" x14ac:dyDescent="0.2">
      <c r="A1356" s="99">
        <f t="shared" si="120"/>
        <v>1</v>
      </c>
      <c r="B1356" s="99" t="str">
        <f t="shared" si="121"/>
        <v>Vigilante armado diurno - 44h</v>
      </c>
      <c r="C1356" s="99" t="str">
        <f t="shared" si="122"/>
        <v>LONDRINA</v>
      </c>
      <c r="D1356" s="536" t="str">
        <f>Raiz!$B$16</f>
        <v>1. MÓDULOS: Mão de obra vinculada à execução contratual</v>
      </c>
      <c r="E1356" s="536"/>
      <c r="F1356" s="536"/>
      <c r="G1356" s="536"/>
      <c r="H1356" s="536"/>
      <c r="I1356" s="536"/>
      <c r="J1356" s="536"/>
    </row>
    <row r="1357" spans="1:12" s="19" customFormat="1" ht="18" customHeight="1" x14ac:dyDescent="0.2">
      <c r="A1357" s="99">
        <f t="shared" si="120"/>
        <v>1</v>
      </c>
      <c r="B1357" s="99" t="str">
        <f t="shared" si="121"/>
        <v>Vigilante armado diurno - 44h</v>
      </c>
      <c r="C1357" s="99" t="str">
        <f t="shared" si="122"/>
        <v>LONDRINA</v>
      </c>
      <c r="D1357" s="537" t="str">
        <f>Raiz!$B$17</f>
        <v>Dados para composição dos custos referentes a mão de obra</v>
      </c>
      <c r="E1357" s="537"/>
      <c r="F1357" s="537"/>
      <c r="G1357" s="537"/>
      <c r="H1357" s="537"/>
      <c r="I1357" s="537"/>
      <c r="J1357" s="537"/>
    </row>
    <row r="1358" spans="1:12" s="19" customFormat="1" ht="18" customHeight="1" x14ac:dyDescent="0.2">
      <c r="A1358" s="99">
        <f t="shared" si="120"/>
        <v>1</v>
      </c>
      <c r="B1358" s="99" t="str">
        <f t="shared" si="121"/>
        <v>Vigilante armado diurno - 44h</v>
      </c>
      <c r="C1358" s="99" t="str">
        <f t="shared" si="122"/>
        <v>LONDRINA</v>
      </c>
      <c r="D1358" s="41">
        <f>Raiz!$B$18</f>
        <v>1</v>
      </c>
      <c r="E1358" s="498" t="str">
        <f>Raiz!$C$18</f>
        <v>Tipo de Serviço</v>
      </c>
      <c r="F1358" s="498"/>
      <c r="G1358" s="538" t="str">
        <f>G1352</f>
        <v>Vigilante armado diurno - 44h</v>
      </c>
      <c r="H1358" s="538"/>
      <c r="I1358" s="538"/>
      <c r="J1358" s="538"/>
    </row>
    <row r="1359" spans="1:12" s="19" customFormat="1" ht="18" customHeight="1" x14ac:dyDescent="0.2">
      <c r="A1359" s="99">
        <f t="shared" si="120"/>
        <v>1</v>
      </c>
      <c r="B1359" s="99" t="str">
        <f t="shared" si="121"/>
        <v>Vigilante armado diurno - 44h</v>
      </c>
      <c r="C1359" s="99" t="str">
        <f t="shared" si="122"/>
        <v>LONDRINA</v>
      </c>
      <c r="D1359" s="41">
        <f>Raiz!$B$19</f>
        <v>2</v>
      </c>
      <c r="E1359" s="498" t="str">
        <f>Raiz!$C$19</f>
        <v>Classificação Brasileira de Ocupações (CBO)</v>
      </c>
      <c r="F1359" s="498"/>
      <c r="G1359" s="531" t="str">
        <f>VLOOKUP(G1352,Base!$B$11:$C$17,2,FALSE())</f>
        <v>5173-30</v>
      </c>
      <c r="H1359" s="531"/>
      <c r="I1359" s="531"/>
      <c r="J1359" s="531"/>
      <c r="K1359" s="24"/>
      <c r="L1359" s="24"/>
    </row>
    <row r="1360" spans="1:12" s="19" customFormat="1" ht="18" customHeight="1" x14ac:dyDescent="0.2">
      <c r="A1360" s="99">
        <f t="shared" si="120"/>
        <v>1</v>
      </c>
      <c r="B1360" s="99" t="str">
        <f t="shared" si="121"/>
        <v>Vigilante armado diurno - 44h</v>
      </c>
      <c r="C1360" s="99" t="str">
        <f t="shared" si="122"/>
        <v>LONDRINA</v>
      </c>
      <c r="D1360" s="41">
        <f>Raiz!$B$20</f>
        <v>3</v>
      </c>
      <c r="E1360" s="525" t="str">
        <f>Raiz!$C$20</f>
        <v>Salário Normativo da Categoria</v>
      </c>
      <c r="F1360" s="525"/>
      <c r="G1360" s="528">
        <f>VLOOKUP(G1347,Base!$B$116:$I$122,J1352+1,FALSE())</f>
        <v>2536</v>
      </c>
      <c r="H1360" s="528"/>
      <c r="I1360" s="528"/>
      <c r="J1360" s="528"/>
      <c r="K1360" s="24"/>
      <c r="L1360" s="24"/>
    </row>
    <row r="1361" spans="1:12" s="19" customFormat="1" ht="18" customHeight="1" x14ac:dyDescent="0.2">
      <c r="A1361" s="99">
        <f t="shared" si="120"/>
        <v>1</v>
      </c>
      <c r="B1361" s="99" t="str">
        <f t="shared" si="121"/>
        <v>Vigilante armado diurno - 44h</v>
      </c>
      <c r="C1361" s="99" t="str">
        <f t="shared" si="122"/>
        <v>LONDRINA</v>
      </c>
      <c r="D1361" s="75">
        <f>Raiz!$B$21</f>
        <v>4</v>
      </c>
      <c r="E1361" s="498" t="str">
        <f>Raiz!$C$21</f>
        <v>Categoria Profissional (vinculada à execução contratual)</v>
      </c>
      <c r="F1361" s="498"/>
      <c r="G1361" s="531" t="str">
        <f>VLOOKUP(G1347,Base!$B$83:$I$89,J1352+1,FALSE())</f>
        <v>Empreg Segur Vig Segur Pessoal de Londrina e Região</v>
      </c>
      <c r="H1361" s="531"/>
      <c r="I1361" s="531"/>
      <c r="J1361" s="531"/>
      <c r="K1361" s="24"/>
      <c r="L1361" s="24"/>
    </row>
    <row r="1362" spans="1:12" s="19" customFormat="1" ht="18" customHeight="1" x14ac:dyDescent="0.2">
      <c r="A1362" s="99">
        <f t="shared" si="120"/>
        <v>1</v>
      </c>
      <c r="B1362" s="99" t="str">
        <f t="shared" si="121"/>
        <v>Vigilante armado diurno - 44h</v>
      </c>
      <c r="C1362" s="99" t="str">
        <f t="shared" si="122"/>
        <v>LONDRINA</v>
      </c>
      <c r="D1362" s="41">
        <f>Raiz!$B$22</f>
        <v>5</v>
      </c>
      <c r="E1362" s="502" t="str">
        <f>Raiz!$C$22</f>
        <v>CCT - Data-Base da Categoria (dia/mês/ano)</v>
      </c>
      <c r="F1362" s="502"/>
      <c r="G1362" s="532">
        <f>VLOOKUP(G1347,Base!$B$105:$I$111,J1352+1,FALSE())</f>
        <v>46054</v>
      </c>
      <c r="H1362" s="532"/>
      <c r="I1362" s="532"/>
      <c r="J1362" s="532"/>
      <c r="K1362" s="24"/>
      <c r="L1362" s="24"/>
    </row>
    <row r="1363" spans="1:12" s="19" customFormat="1" ht="18" customHeight="1" x14ac:dyDescent="0.2">
      <c r="A1363" s="99">
        <f t="shared" si="120"/>
        <v>1</v>
      </c>
      <c r="B1363" s="99" t="str">
        <f t="shared" si="121"/>
        <v>Vigilante armado diurno - 44h</v>
      </c>
      <c r="C1363" s="99" t="str">
        <f t="shared" si="122"/>
        <v>LONDRINA</v>
      </c>
      <c r="D1363" s="41">
        <f>Raiz!$B$23</f>
        <v>6</v>
      </c>
      <c r="E1363" s="498" t="str">
        <f>Raiz!$C$23</f>
        <v>Carga horária a contratar (Horas/Mês)</v>
      </c>
      <c r="F1363" s="498"/>
      <c r="G1363" s="533">
        <f>VLOOKUP(G1347,Base!$B$138:$I$144,J1352+1,FALSE())</f>
        <v>220</v>
      </c>
      <c r="H1363" s="533"/>
      <c r="I1363" s="533"/>
      <c r="J1363" s="533"/>
      <c r="K1363" s="24"/>
      <c r="L1363" s="24"/>
    </row>
    <row r="1364" spans="1:12" s="19" customFormat="1" ht="18" customHeight="1" x14ac:dyDescent="0.2">
      <c r="A1364" s="99">
        <f t="shared" si="120"/>
        <v>1</v>
      </c>
      <c r="B1364" s="99" t="str">
        <f t="shared" si="121"/>
        <v>Vigilante armado diurno - 44h</v>
      </c>
      <c r="C1364" s="99" t="str">
        <f t="shared" si="122"/>
        <v>LONDRINA</v>
      </c>
      <c r="D1364" s="41">
        <f>Raiz!$B$24</f>
        <v>7</v>
      </c>
      <c r="E1364" s="498" t="str">
        <f>Raiz!$C$24</f>
        <v>Quantidade de empregados (por unidade de medida)</v>
      </c>
      <c r="F1364" s="498"/>
      <c r="G1364" s="531">
        <f>VLOOKUP(G1347,Base!$B$61:$I$67,J1352+1,FALSE())</f>
        <v>1</v>
      </c>
      <c r="H1364" s="531"/>
      <c r="I1364" s="531"/>
      <c r="J1364" s="531"/>
      <c r="K1364" s="24"/>
      <c r="L1364" s="24"/>
    </row>
    <row r="1365" spans="1:12" s="19" customFormat="1" ht="18" customHeight="1" x14ac:dyDescent="0.2">
      <c r="A1365" s="99">
        <f t="shared" si="120"/>
        <v>1</v>
      </c>
      <c r="B1365" s="99" t="str">
        <f t="shared" si="121"/>
        <v>Vigilante armado diurno - 44h</v>
      </c>
      <c r="C1365" s="99" t="str">
        <f t="shared" si="122"/>
        <v>LONDRINA</v>
      </c>
      <c r="D1365" s="41">
        <f>Raiz!$B$25</f>
        <v>8</v>
      </c>
      <c r="E1365" s="498" t="str">
        <f>Raiz!$C$25</f>
        <v>Valor do vale transporte</v>
      </c>
      <c r="F1365" s="498"/>
      <c r="G1365" s="528">
        <f>VLOOKUP(G1347,Base!$B$38:$E$44,4,FALSE())</f>
        <v>6.25</v>
      </c>
      <c r="H1365" s="528" t="s">
        <v>240</v>
      </c>
      <c r="I1365" s="528"/>
      <c r="J1365" s="528"/>
    </row>
    <row r="1366" spans="1:12" s="19" customFormat="1" ht="18" customHeight="1" x14ac:dyDescent="0.2">
      <c r="A1366" s="99">
        <f t="shared" si="120"/>
        <v>1</v>
      </c>
      <c r="B1366" s="99" t="str">
        <f t="shared" si="121"/>
        <v>Vigilante armado diurno - 44h</v>
      </c>
      <c r="C1366" s="99" t="str">
        <f t="shared" si="122"/>
        <v>LONDRINA</v>
      </c>
      <c r="D1366" s="41">
        <f>Raiz!$B$26</f>
        <v>9</v>
      </c>
      <c r="E1366" s="498" t="str">
        <f>Raiz!$C$26</f>
        <v>Valor do vale alimentação</v>
      </c>
      <c r="F1366" s="498"/>
      <c r="G1366" s="528">
        <f>VLOOKUP(G1347,Base!$B$259:$I$265,J1352+1,FALSE())</f>
        <v>56</v>
      </c>
      <c r="H1366" s="528"/>
      <c r="I1366" s="528"/>
      <c r="J1366" s="528"/>
      <c r="K1366" s="24"/>
      <c r="L1366" s="24"/>
    </row>
    <row r="1367" spans="1:12" s="19" customFormat="1" ht="18" customHeight="1" x14ac:dyDescent="0.2">
      <c r="A1367" s="99">
        <f t="shared" si="120"/>
        <v>1</v>
      </c>
      <c r="B1367" s="99" t="str">
        <f t="shared" si="121"/>
        <v>Vigilante armado diurno - 44h</v>
      </c>
      <c r="C1367" s="99" t="str">
        <f t="shared" si="122"/>
        <v>LONDRINA</v>
      </c>
      <c r="D1367" s="43">
        <f>Raiz!$B$27</f>
        <v>10</v>
      </c>
      <c r="E1367" s="529" t="str">
        <f>Raiz!$C$27</f>
        <v>Salário Mínimo Vigente</v>
      </c>
      <c r="F1367" s="529"/>
      <c r="G1367" s="530">
        <f>Base!$C$5</f>
        <v>1621</v>
      </c>
      <c r="H1367" s="530"/>
      <c r="I1367" s="530"/>
      <c r="J1367" s="530"/>
    </row>
    <row r="1368" spans="1:12" ht="13.5" customHeight="1" x14ac:dyDescent="0.2">
      <c r="A1368" s="99">
        <f t="shared" si="120"/>
        <v>1</v>
      </c>
      <c r="B1368" s="99" t="str">
        <f t="shared" si="121"/>
        <v>Vigilante armado diurno - 44h</v>
      </c>
      <c r="C1368" s="99" t="str">
        <f t="shared" si="122"/>
        <v>LONDRINA</v>
      </c>
      <c r="D1368" s="19"/>
      <c r="E1368" s="19"/>
      <c r="F1368" s="19"/>
      <c r="G1368" s="19"/>
      <c r="H1368" s="19"/>
      <c r="I1368" s="19"/>
      <c r="J1368" s="19"/>
    </row>
    <row r="1369" spans="1:12" ht="18" customHeight="1" x14ac:dyDescent="0.2">
      <c r="A1369" s="99">
        <f t="shared" si="120"/>
        <v>1</v>
      </c>
      <c r="B1369" s="99" t="str">
        <f t="shared" si="121"/>
        <v>Vigilante armado diurno - 44h</v>
      </c>
      <c r="C1369" s="99" t="str">
        <f t="shared" si="122"/>
        <v>LONDRINA</v>
      </c>
      <c r="D1369" s="523" t="str">
        <f>Raiz!$B$29</f>
        <v>MÓDULO 1 – COMPOSIÇÃO DA REMUNERAÇÃO</v>
      </c>
      <c r="E1369" s="523"/>
      <c r="F1369" s="523"/>
      <c r="G1369" s="523"/>
      <c r="H1369" s="523"/>
      <c r="I1369" s="45" t="str">
        <f>Raiz!G$29</f>
        <v>%</v>
      </c>
      <c r="J1369" s="46" t="str">
        <f>Raiz!$H$29</f>
        <v>Valor R$</v>
      </c>
    </row>
    <row r="1370" spans="1:12" ht="18" customHeight="1" x14ac:dyDescent="0.2">
      <c r="A1370" s="99">
        <f t="shared" si="120"/>
        <v>1</v>
      </c>
      <c r="B1370" s="99" t="str">
        <f t="shared" si="121"/>
        <v>Vigilante armado diurno - 44h</v>
      </c>
      <c r="C1370" s="99" t="str">
        <f t="shared" si="122"/>
        <v>LONDRINA</v>
      </c>
      <c r="D1370" s="41" t="str">
        <f>Raiz!$B$30</f>
        <v>A</v>
      </c>
      <c r="E1370" s="527" t="str">
        <f>Raiz!$C$30</f>
        <v>Salário-Base</v>
      </c>
      <c r="F1370" s="527"/>
      <c r="G1370" s="527"/>
      <c r="H1370" s="527"/>
      <c r="I1370" s="527"/>
      <c r="J1370" s="47">
        <f>VLOOKUP(G1347,Base!$B$160:$I$166,J1352+1,FALSE())*G1364</f>
        <v>2536</v>
      </c>
      <c r="K1370" s="102"/>
      <c r="L1370" s="102"/>
    </row>
    <row r="1371" spans="1:12" ht="18" customHeight="1" x14ac:dyDescent="0.2">
      <c r="A1371" s="99">
        <f t="shared" si="120"/>
        <v>1</v>
      </c>
      <c r="B1371" s="99" t="str">
        <f t="shared" si="121"/>
        <v>Vigilante armado diurno - 44h</v>
      </c>
      <c r="C1371" s="99" t="str">
        <f t="shared" si="122"/>
        <v>LONDRINA</v>
      </c>
      <c r="D1371" s="41" t="str">
        <f>Raiz!$B$31</f>
        <v>B</v>
      </c>
      <c r="E1371" s="498" t="str">
        <f>Raiz!$C$31</f>
        <v>Adicional de Periculosidade</v>
      </c>
      <c r="F1371" s="498"/>
      <c r="G1371" s="498"/>
      <c r="H1371" s="498"/>
      <c r="I1371" s="48">
        <f>VLOOKUP(G1347,Base!$B$171:$I$177,J1352+1,FALSE())</f>
        <v>0.3</v>
      </c>
      <c r="J1371" s="47">
        <f>ROUND(I1371*J1370,2)</f>
        <v>760.8</v>
      </c>
      <c r="K1371" s="102"/>
      <c r="L1371" s="102"/>
    </row>
    <row r="1372" spans="1:12" ht="18" customHeight="1" x14ac:dyDescent="0.2">
      <c r="A1372" s="99">
        <f t="shared" si="120"/>
        <v>1</v>
      </c>
      <c r="B1372" s="99" t="str">
        <f t="shared" si="121"/>
        <v>Vigilante armado diurno - 44h</v>
      </c>
      <c r="C1372" s="99" t="str">
        <f t="shared" si="122"/>
        <v>LONDRINA</v>
      </c>
      <c r="D1372" s="41" t="str">
        <f>Raiz!$B$32</f>
        <v>C</v>
      </c>
      <c r="E1372" s="498" t="str">
        <f>Raiz!$C$32</f>
        <v>Adicional NOTURNO</v>
      </c>
      <c r="F1372" s="498"/>
      <c r="G1372" s="50">
        <f>VLOOKUP(G1347,Base!$B$182:$I$188,J1352+1,FALSE())</f>
        <v>0</v>
      </c>
      <c r="H1372" s="521"/>
      <c r="I1372" s="521"/>
      <c r="J1372" s="47">
        <f>ROUND((J1370+J1371)/G1363*G1372*7*15,2)</f>
        <v>0</v>
      </c>
      <c r="K1372" s="102"/>
      <c r="L1372" s="102"/>
    </row>
    <row r="1373" spans="1:12" ht="18" customHeight="1" x14ac:dyDescent="0.2">
      <c r="A1373" s="99">
        <f t="shared" si="120"/>
        <v>1</v>
      </c>
      <c r="B1373" s="99" t="str">
        <f t="shared" si="121"/>
        <v>Vigilante armado diurno - 44h</v>
      </c>
      <c r="C1373" s="99" t="str">
        <f t="shared" si="122"/>
        <v>LONDRINA</v>
      </c>
      <c r="D1373" s="41" t="str">
        <f>Raiz!$B$33</f>
        <v>D</v>
      </c>
      <c r="E1373" s="498" t="str">
        <f>Raiz!$C$33</f>
        <v>Reflexo do adicional noturno sobre o DSR</v>
      </c>
      <c r="F1373" s="498"/>
      <c r="G1373" s="50" t="str">
        <f>VLOOKUP(G1347,Base!$B$193:$I$199,J1352+1,FALSE())</f>
        <v>N</v>
      </c>
      <c r="H1373" s="521"/>
      <c r="I1373" s="521"/>
      <c r="J1373" s="47">
        <f>IF(G1373="S",(J1372*0.2),IF(G1373="N",0))</f>
        <v>0</v>
      </c>
      <c r="K1373" s="102"/>
      <c r="L1373" s="102"/>
    </row>
    <row r="1374" spans="1:12" ht="18" customHeight="1" x14ac:dyDescent="0.2">
      <c r="A1374" s="99">
        <f t="shared" si="120"/>
        <v>1</v>
      </c>
      <c r="B1374" s="99" t="str">
        <f t="shared" si="121"/>
        <v>Vigilante armado diurno - 44h</v>
      </c>
      <c r="C1374" s="99" t="str">
        <f t="shared" si="122"/>
        <v>LONDRINA</v>
      </c>
      <c r="D1374" s="41" t="str">
        <f>Raiz!$B$34</f>
        <v>E</v>
      </c>
      <c r="E1374" s="498" t="str">
        <f>Raiz!$C$34</f>
        <v>Adicional de Hora Noturna Reduzida</v>
      </c>
      <c r="F1374" s="498"/>
      <c r="G1374" s="50" t="str">
        <f>VLOOKUP(G1347,Base!$B$203:$I$210,J1352+1,FALSE())</f>
        <v>N</v>
      </c>
      <c r="H1374" s="521"/>
      <c r="I1374" s="521"/>
      <c r="J1374" s="47">
        <f>IF(G1374="S",ROUND(((J1370+J1371)/G1364/G1363*1.2*15*2),2),IF(G1374="N",0))</f>
        <v>0</v>
      </c>
      <c r="K1374" s="102"/>
      <c r="L1374" s="102"/>
    </row>
    <row r="1375" spans="1:12" ht="18" customHeight="1" x14ac:dyDescent="0.2">
      <c r="A1375" s="99">
        <f t="shared" ref="A1375:A1406" si="123">A1374</f>
        <v>1</v>
      </c>
      <c r="B1375" s="99" t="str">
        <f t="shared" ref="B1375:B1406" si="124">B1374</f>
        <v>Vigilante armado diurno - 44h</v>
      </c>
      <c r="C1375" s="99" t="str">
        <f t="shared" ref="C1375:C1406" si="125">C1374</f>
        <v>LONDRINA</v>
      </c>
      <c r="D1375" s="41" t="str">
        <f>Raiz!$B$35</f>
        <v>F</v>
      </c>
      <c r="E1375" s="527" t="str">
        <f>Raiz!$C$35</f>
        <v>Outros (especificar): Adicional de função</v>
      </c>
      <c r="F1375" s="527"/>
      <c r="G1375" s="527"/>
      <c r="H1375" s="527"/>
      <c r="I1375" s="527"/>
      <c r="J1375" s="47">
        <f>VLOOKUP(G1347,Base!$B$226:$I$232,J1352+1,FALSE())*G1364</f>
        <v>0</v>
      </c>
      <c r="K1375" s="102"/>
      <c r="L1375" s="102"/>
    </row>
    <row r="1376" spans="1:12" ht="18" customHeight="1" x14ac:dyDescent="0.2">
      <c r="A1376" s="99">
        <f t="shared" si="123"/>
        <v>1</v>
      </c>
      <c r="B1376" s="99" t="str">
        <f t="shared" si="124"/>
        <v>Vigilante armado diurno - 44h</v>
      </c>
      <c r="C1376" s="99" t="str">
        <f t="shared" si="125"/>
        <v>LONDRINA</v>
      </c>
      <c r="D1376" s="522" t="str">
        <f>Raiz!$B$36</f>
        <v>Remuneração 1 = Total da Remuneração de verbas de natureza salarial nas quais incidem INSS + FGTS + Férias + 13º, etc.</v>
      </c>
      <c r="E1376" s="522"/>
      <c r="F1376" s="522"/>
      <c r="G1376" s="522"/>
      <c r="H1376" s="522"/>
      <c r="I1376" s="522"/>
      <c r="J1376" s="52">
        <f>SUM(J1370:J1375)</f>
        <v>3296.8</v>
      </c>
      <c r="K1376" s="102"/>
      <c r="L1376" s="102"/>
    </row>
    <row r="1377" spans="1:12" ht="18" customHeight="1" x14ac:dyDescent="0.2">
      <c r="A1377" s="99">
        <f t="shared" si="123"/>
        <v>1</v>
      </c>
      <c r="B1377" s="99" t="str">
        <f t="shared" si="124"/>
        <v>Vigilante armado diurno - 44h</v>
      </c>
      <c r="C1377" s="99" t="str">
        <f t="shared" si="125"/>
        <v>LONDRINA</v>
      </c>
      <c r="D1377" s="41" t="s">
        <v>253</v>
      </c>
      <c r="E1377" s="498" t="s">
        <v>254</v>
      </c>
      <c r="F1377" s="498"/>
      <c r="G1377" s="51" t="str">
        <f>VLOOKUP(G1347,Base!$B$214:$I$221,J1352+1,FALSE())</f>
        <v>S</v>
      </c>
      <c r="H1377" s="521"/>
      <c r="I1377" s="521"/>
      <c r="J1377" s="49">
        <f>IF(G1377="S",ROUND(((J1370+J1371+J1372+J1373+J1374)/G1363*1.5*15/G1364),2),IF(G1374="N",0))</f>
        <v>337.17</v>
      </c>
      <c r="K1377" s="102"/>
      <c r="L1377" s="102"/>
    </row>
    <row r="1378" spans="1:12" ht="18" customHeight="1" x14ac:dyDescent="0.2">
      <c r="A1378" s="99">
        <f t="shared" si="123"/>
        <v>1</v>
      </c>
      <c r="B1378" s="99" t="str">
        <f t="shared" si="124"/>
        <v>Vigilante armado diurno - 44h</v>
      </c>
      <c r="C1378" s="99" t="str">
        <f t="shared" si="125"/>
        <v>LONDRINA</v>
      </c>
      <c r="D1378" s="41" t="str">
        <f>Raiz!$B$38</f>
        <v>H</v>
      </c>
      <c r="E1378" s="527" t="str">
        <f>Raiz!$C$38</f>
        <v>Outros (especificar)</v>
      </c>
      <c r="F1378" s="527"/>
      <c r="G1378" s="527"/>
      <c r="H1378" s="527"/>
      <c r="I1378" s="527"/>
      <c r="J1378" s="47"/>
      <c r="K1378" s="102"/>
      <c r="L1378" s="102"/>
    </row>
    <row r="1379" spans="1:12" ht="18" customHeight="1" x14ac:dyDescent="0.2">
      <c r="A1379" s="99">
        <f t="shared" si="123"/>
        <v>1</v>
      </c>
      <c r="B1379" s="99" t="str">
        <f t="shared" si="124"/>
        <v>Vigilante armado diurno - 44h</v>
      </c>
      <c r="C1379" s="99" t="str">
        <f t="shared" si="125"/>
        <v>LONDRINA</v>
      </c>
      <c r="D1379" s="522" t="str">
        <f>Raiz!$B$39</f>
        <v xml:space="preserve">Remuneração 2 = Total da Remuneração de verbas de natureza indenizatória nas quais não incidem INSS, FGTS, Férias, 13º, etc.  </v>
      </c>
      <c r="E1379" s="522"/>
      <c r="F1379" s="522"/>
      <c r="G1379" s="522"/>
      <c r="H1379" s="522"/>
      <c r="I1379" s="522"/>
      <c r="J1379" s="52">
        <f>SUM(J1377:J1378)</f>
        <v>337.17</v>
      </c>
    </row>
    <row r="1380" spans="1:12" ht="18" customHeight="1" x14ac:dyDescent="0.2">
      <c r="A1380" s="99">
        <f t="shared" si="123"/>
        <v>1</v>
      </c>
      <c r="B1380" s="99" t="str">
        <f t="shared" si="124"/>
        <v>Vigilante armado diurno - 44h</v>
      </c>
      <c r="C1380" s="99" t="str">
        <f t="shared" si="125"/>
        <v>LONDRINA</v>
      </c>
      <c r="D1380" s="556" t="str">
        <f>Raiz!$B$40</f>
        <v>Total do Módulo 1 - Composição da Remuneração</v>
      </c>
      <c r="E1380" s="556"/>
      <c r="F1380" s="556"/>
      <c r="G1380" s="556"/>
      <c r="H1380" s="556"/>
      <c r="I1380" s="556"/>
      <c r="J1380" s="54">
        <f>J1376+J1379</f>
        <v>3633.9700000000003</v>
      </c>
    </row>
    <row r="1381" spans="1:12" ht="13.5" customHeight="1" x14ac:dyDescent="0.2">
      <c r="A1381" s="99">
        <f t="shared" si="123"/>
        <v>1</v>
      </c>
      <c r="B1381" s="99" t="str">
        <f t="shared" si="124"/>
        <v>Vigilante armado diurno - 44h</v>
      </c>
      <c r="C1381" s="99" t="str">
        <f t="shared" si="125"/>
        <v>LONDRINA</v>
      </c>
      <c r="D1381" s="19"/>
      <c r="E1381" s="19"/>
      <c r="F1381" s="19"/>
      <c r="G1381" s="19"/>
      <c r="H1381" s="19"/>
      <c r="I1381" s="19"/>
      <c r="J1381" s="19"/>
    </row>
    <row r="1382" spans="1:12" ht="18" customHeight="1" x14ac:dyDescent="0.2">
      <c r="A1382" s="99">
        <f t="shared" si="123"/>
        <v>1</v>
      </c>
      <c r="B1382" s="99" t="str">
        <f t="shared" si="124"/>
        <v>Vigilante armado diurno - 44h</v>
      </c>
      <c r="C1382" s="99" t="str">
        <f t="shared" si="125"/>
        <v>LONDRINA</v>
      </c>
      <c r="D1382" s="523" t="str">
        <f>Raiz!$B$42</f>
        <v>MÓDULO 2 – ENCARGOS E BENEFÍCIOS ANUAIS, MENSAIS E DIÁRIOS</v>
      </c>
      <c r="E1382" s="523"/>
      <c r="F1382" s="523"/>
      <c r="G1382" s="523"/>
      <c r="H1382" s="523"/>
      <c r="I1382" s="45" t="str">
        <f>Raiz!$G$42</f>
        <v>%</v>
      </c>
      <c r="J1382" s="46" t="str">
        <f>Raiz!$H$42</f>
        <v>Valor R$</v>
      </c>
    </row>
    <row r="1383" spans="1:12" ht="18" customHeight="1" x14ac:dyDescent="0.2">
      <c r="A1383" s="99">
        <f t="shared" si="123"/>
        <v>1</v>
      </c>
      <c r="B1383" s="99" t="str">
        <f t="shared" si="124"/>
        <v>Vigilante armado diurno - 44h</v>
      </c>
      <c r="C1383" s="99" t="str">
        <f t="shared" si="125"/>
        <v>LONDRINA</v>
      </c>
      <c r="D1383" s="524" t="str">
        <f>Raiz!$B$43</f>
        <v xml:space="preserve"> Submódulo 2.1 - 13º (décimo terceiro) Salário e Adicional de Férias</v>
      </c>
      <c r="E1383" s="524"/>
      <c r="F1383" s="524"/>
      <c r="G1383" s="524"/>
      <c r="H1383" s="524"/>
      <c r="I1383" s="524"/>
      <c r="J1383" s="524"/>
    </row>
    <row r="1384" spans="1:12" ht="18" customHeight="1" x14ac:dyDescent="0.2">
      <c r="A1384" s="99">
        <f t="shared" si="123"/>
        <v>1</v>
      </c>
      <c r="B1384" s="99" t="str">
        <f t="shared" si="124"/>
        <v>Vigilante armado diurno - 44h</v>
      </c>
      <c r="C1384" s="99" t="str">
        <f t="shared" si="125"/>
        <v>LONDRINA</v>
      </c>
      <c r="D1384" s="55" t="str">
        <f>Raiz!$B$44</f>
        <v>A</v>
      </c>
      <c r="E1384" s="498" t="str">
        <f>Raiz!$C$44</f>
        <v>13º Salário</v>
      </c>
      <c r="F1384" s="498"/>
      <c r="G1384" s="498"/>
      <c r="H1384" s="498"/>
      <c r="I1384" s="104">
        <f>Raiz!$G$44</f>
        <v>8.3333333333333329E-2</v>
      </c>
      <c r="J1384" s="57">
        <f>ROUND(I1384*J1376,2)</f>
        <v>274.73</v>
      </c>
    </row>
    <row r="1385" spans="1:12" ht="18" customHeight="1" x14ac:dyDescent="0.2">
      <c r="A1385" s="99">
        <f t="shared" si="123"/>
        <v>1</v>
      </c>
      <c r="B1385" s="99" t="str">
        <f t="shared" si="124"/>
        <v>Vigilante armado diurno - 44h</v>
      </c>
      <c r="C1385" s="99" t="str">
        <f t="shared" si="125"/>
        <v>LONDRINA</v>
      </c>
      <c r="D1385" s="41" t="str">
        <f>Raiz!$B$45</f>
        <v>B</v>
      </c>
      <c r="E1385" s="498" t="str">
        <f>Raiz!$C$45</f>
        <v xml:space="preserve">Adicional de Férias </v>
      </c>
      <c r="F1385" s="498"/>
      <c r="G1385" s="498"/>
      <c r="H1385" s="498"/>
      <c r="I1385" s="105">
        <f>Raiz!$G$45</f>
        <v>2.7777777777777776E-2</v>
      </c>
      <c r="J1385" s="59">
        <f>ROUND(I1385*J1376,2)</f>
        <v>91.58</v>
      </c>
      <c r="K1385" s="19"/>
      <c r="L1385" s="19"/>
    </row>
    <row r="1386" spans="1:12" ht="18" customHeight="1" x14ac:dyDescent="0.2">
      <c r="A1386" s="99">
        <f t="shared" si="123"/>
        <v>1</v>
      </c>
      <c r="B1386" s="99" t="str">
        <f t="shared" si="124"/>
        <v>Vigilante armado diurno - 44h</v>
      </c>
      <c r="C1386" s="99" t="str">
        <f t="shared" si="125"/>
        <v>LONDRINA</v>
      </c>
      <c r="D1386" s="556" t="str">
        <f>Raiz!$B$46</f>
        <v>Total do Submódulo 2.1</v>
      </c>
      <c r="E1386" s="556"/>
      <c r="F1386" s="556"/>
      <c r="G1386" s="556"/>
      <c r="H1386" s="556"/>
      <c r="I1386" s="556"/>
      <c r="J1386" s="54">
        <f>SUM(J1384:J1385)</f>
        <v>366.31</v>
      </c>
      <c r="K1386" s="19"/>
      <c r="L1386" s="19"/>
    </row>
    <row r="1387" spans="1:12" ht="14.25" customHeight="1" x14ac:dyDescent="0.2">
      <c r="A1387" s="99">
        <f t="shared" si="123"/>
        <v>1</v>
      </c>
      <c r="B1387" s="99" t="str">
        <f t="shared" si="124"/>
        <v>Vigilante armado diurno - 44h</v>
      </c>
      <c r="C1387" s="99" t="str">
        <f t="shared" si="125"/>
        <v>LONDRINA</v>
      </c>
      <c r="D1387" s="19"/>
      <c r="E1387" s="19"/>
      <c r="F1387" s="19"/>
      <c r="G1387" s="19"/>
      <c r="H1387" s="19"/>
      <c r="I1387" s="19"/>
      <c r="J1387" s="19"/>
      <c r="K1387" s="19"/>
      <c r="L1387" s="19"/>
    </row>
    <row r="1388" spans="1:12" ht="18" customHeight="1" x14ac:dyDescent="0.2">
      <c r="A1388" s="99">
        <f t="shared" si="123"/>
        <v>1</v>
      </c>
      <c r="B1388" s="99" t="str">
        <f t="shared" si="124"/>
        <v>Vigilante armado diurno - 44h</v>
      </c>
      <c r="C1388" s="99" t="str">
        <f t="shared" si="125"/>
        <v>LONDRINA</v>
      </c>
      <c r="D1388" s="520" t="str">
        <f>Raiz!$B$48</f>
        <v xml:space="preserve"> Submódulo 2.2 - Encargos Previdenciários (GPS), FGTS e outras contribuições</v>
      </c>
      <c r="E1388" s="520"/>
      <c r="F1388" s="520"/>
      <c r="G1388" s="520"/>
      <c r="H1388" s="520"/>
      <c r="I1388" s="520"/>
      <c r="J1388" s="520"/>
      <c r="K1388" s="19"/>
      <c r="L1388" s="19"/>
    </row>
    <row r="1389" spans="1:12" ht="18" customHeight="1" x14ac:dyDescent="0.2">
      <c r="A1389" s="99">
        <f t="shared" si="123"/>
        <v>1</v>
      </c>
      <c r="B1389" s="99" t="str">
        <f t="shared" si="124"/>
        <v>Vigilante armado diurno - 44h</v>
      </c>
      <c r="C1389" s="99" t="str">
        <f t="shared" si="125"/>
        <v>LONDRINA</v>
      </c>
      <c r="D1389" s="41" t="str">
        <f>Raiz!$B$49</f>
        <v>A</v>
      </c>
      <c r="E1389" s="519" t="str">
        <f>Raiz!$C$49</f>
        <v>INSS</v>
      </c>
      <c r="F1389" s="519"/>
      <c r="G1389" s="519"/>
      <c r="H1389" s="519"/>
      <c r="I1389" s="60">
        <f>Raiz!$G$49</f>
        <v>0.2</v>
      </c>
      <c r="J1389" s="57">
        <f>ROUND((J1376+J1386)*$I1389,2)</f>
        <v>732.62</v>
      </c>
      <c r="K1389" s="19"/>
      <c r="L1389" s="19"/>
    </row>
    <row r="1390" spans="1:12" ht="18" customHeight="1" x14ac:dyDescent="0.2">
      <c r="A1390" s="99">
        <f t="shared" si="123"/>
        <v>1</v>
      </c>
      <c r="B1390" s="99" t="str">
        <f t="shared" si="124"/>
        <v>Vigilante armado diurno - 44h</v>
      </c>
      <c r="C1390" s="99" t="str">
        <f t="shared" si="125"/>
        <v>LONDRINA</v>
      </c>
      <c r="D1390" s="41" t="str">
        <f>Raiz!$B$50</f>
        <v>B</v>
      </c>
      <c r="E1390" s="519" t="str">
        <f>Raiz!$C$50</f>
        <v>Salário Educação</v>
      </c>
      <c r="F1390" s="519"/>
      <c r="G1390" s="519"/>
      <c r="H1390" s="519"/>
      <c r="I1390" s="60">
        <f>Raiz!$G$50</f>
        <v>2.5000000000000001E-2</v>
      </c>
      <c r="J1390" s="57">
        <f>ROUND((J1376+J1386)*$I1390,2)</f>
        <v>91.58</v>
      </c>
      <c r="K1390" s="19"/>
      <c r="L1390" s="19"/>
    </row>
    <row r="1391" spans="1:12" ht="18" customHeight="1" x14ac:dyDescent="0.2">
      <c r="A1391" s="99">
        <f t="shared" si="123"/>
        <v>1</v>
      </c>
      <c r="B1391" s="99" t="str">
        <f t="shared" si="124"/>
        <v>Vigilante armado diurno - 44h</v>
      </c>
      <c r="C1391" s="99" t="str">
        <f t="shared" si="125"/>
        <v>LONDRINA</v>
      </c>
      <c r="D1391" s="41" t="str">
        <f>Raiz!$B$51</f>
        <v>C</v>
      </c>
      <c r="E1391" s="21" t="str">
        <f>Raiz!$C$51</f>
        <v>RAT X FAP       RAT=</v>
      </c>
      <c r="F1391" s="63">
        <f>VLOOKUP(J1342,Base!$B$22:$C$23,2,FALSE())</f>
        <v>0.03</v>
      </c>
      <c r="G1391" s="106" t="str">
        <f>Raiz!$E$51</f>
        <v>FAP=</v>
      </c>
      <c r="H1391" s="65">
        <f>VLOOKUP(J1342,Base!$B$22:$D$23,3,FALSE())</f>
        <v>1</v>
      </c>
      <c r="I1391" s="60">
        <f>F1391*H1391</f>
        <v>0.03</v>
      </c>
      <c r="J1391" s="57">
        <f>ROUND((J1376+J1386)*$I1391,2)</f>
        <v>109.89</v>
      </c>
      <c r="K1391" s="19"/>
      <c r="L1391" s="19"/>
    </row>
    <row r="1392" spans="1:12" ht="18" customHeight="1" x14ac:dyDescent="0.2">
      <c r="A1392" s="99">
        <f t="shared" si="123"/>
        <v>1</v>
      </c>
      <c r="B1392" s="99" t="str">
        <f t="shared" si="124"/>
        <v>Vigilante armado diurno - 44h</v>
      </c>
      <c r="C1392" s="99" t="str">
        <f t="shared" si="125"/>
        <v>LONDRINA</v>
      </c>
      <c r="D1392" s="41" t="str">
        <f>Raiz!$B$52</f>
        <v>D</v>
      </c>
      <c r="E1392" s="519" t="str">
        <f>Raiz!$C$52</f>
        <v>SESI ou SESC</v>
      </c>
      <c r="F1392" s="519"/>
      <c r="G1392" s="519"/>
      <c r="H1392" s="519"/>
      <c r="I1392" s="60">
        <f>Raiz!$G$52</f>
        <v>1.4999999999999999E-2</v>
      </c>
      <c r="J1392" s="57">
        <f>ROUND((J1376+J1386)*$I1392,2)</f>
        <v>54.95</v>
      </c>
      <c r="K1392" s="19"/>
      <c r="L1392" s="19"/>
    </row>
    <row r="1393" spans="1:12" ht="18" customHeight="1" x14ac:dyDescent="0.2">
      <c r="A1393" s="99">
        <f t="shared" si="123"/>
        <v>1</v>
      </c>
      <c r="B1393" s="99" t="str">
        <f t="shared" si="124"/>
        <v>Vigilante armado diurno - 44h</v>
      </c>
      <c r="C1393" s="99" t="str">
        <f t="shared" si="125"/>
        <v>LONDRINA</v>
      </c>
      <c r="D1393" s="41" t="str">
        <f>Raiz!$B$53</f>
        <v>E</v>
      </c>
      <c r="E1393" s="519" t="str">
        <f>Raiz!$C$53</f>
        <v>SENAI ou SENAC</v>
      </c>
      <c r="F1393" s="519"/>
      <c r="G1393" s="519"/>
      <c r="H1393" s="519"/>
      <c r="I1393" s="60">
        <f>Raiz!$G$53</f>
        <v>0.01</v>
      </c>
      <c r="J1393" s="57">
        <f>ROUND((J1376+J1386)*$I1393,2)</f>
        <v>36.630000000000003</v>
      </c>
      <c r="K1393" s="19"/>
      <c r="L1393" s="19"/>
    </row>
    <row r="1394" spans="1:12" ht="18" customHeight="1" x14ac:dyDescent="0.2">
      <c r="A1394" s="99">
        <f t="shared" si="123"/>
        <v>1</v>
      </c>
      <c r="B1394" s="99" t="str">
        <f t="shared" si="124"/>
        <v>Vigilante armado diurno - 44h</v>
      </c>
      <c r="C1394" s="99" t="str">
        <f t="shared" si="125"/>
        <v>LONDRINA</v>
      </c>
      <c r="D1394" s="41" t="str">
        <f>Raiz!$B$54</f>
        <v>F</v>
      </c>
      <c r="E1394" s="519" t="str">
        <f>Raiz!$C$54</f>
        <v>SEBRAE</v>
      </c>
      <c r="F1394" s="519"/>
      <c r="G1394" s="519"/>
      <c r="H1394" s="519"/>
      <c r="I1394" s="60">
        <f>Raiz!$G$54</f>
        <v>6.0000000000000001E-3</v>
      </c>
      <c r="J1394" s="57">
        <f>ROUND((J1376+J1386)*$I1394,2)</f>
        <v>21.98</v>
      </c>
      <c r="K1394" s="19"/>
      <c r="L1394" s="19"/>
    </row>
    <row r="1395" spans="1:12" ht="18" customHeight="1" x14ac:dyDescent="0.2">
      <c r="A1395" s="99">
        <f t="shared" si="123"/>
        <v>1</v>
      </c>
      <c r="B1395" s="99" t="str">
        <f t="shared" si="124"/>
        <v>Vigilante armado diurno - 44h</v>
      </c>
      <c r="C1395" s="99" t="str">
        <f t="shared" si="125"/>
        <v>LONDRINA</v>
      </c>
      <c r="D1395" s="41" t="str">
        <f>Raiz!$B$55</f>
        <v>G</v>
      </c>
      <c r="E1395" s="519" t="str">
        <f>Raiz!$C$55</f>
        <v>INCRA</v>
      </c>
      <c r="F1395" s="519"/>
      <c r="G1395" s="519"/>
      <c r="H1395" s="519"/>
      <c r="I1395" s="60">
        <f>Raiz!$G$55</f>
        <v>2E-3</v>
      </c>
      <c r="J1395" s="57">
        <f>ROUND((J1376+J1386)*$I1395,2)</f>
        <v>7.33</v>
      </c>
      <c r="K1395" s="19"/>
      <c r="L1395" s="19"/>
    </row>
    <row r="1396" spans="1:12" ht="18" customHeight="1" x14ac:dyDescent="0.2">
      <c r="A1396" s="99">
        <f t="shared" si="123"/>
        <v>1</v>
      </c>
      <c r="B1396" s="99" t="str">
        <f t="shared" si="124"/>
        <v>Vigilante armado diurno - 44h</v>
      </c>
      <c r="C1396" s="99" t="str">
        <f t="shared" si="125"/>
        <v>LONDRINA</v>
      </c>
      <c r="D1396" s="41" t="str">
        <f>Raiz!$B$56</f>
        <v>H</v>
      </c>
      <c r="E1396" s="519" t="str">
        <f>Raiz!$C$56</f>
        <v>FGTS</v>
      </c>
      <c r="F1396" s="519"/>
      <c r="G1396" s="519"/>
      <c r="H1396" s="519"/>
      <c r="I1396" s="60">
        <f>Raiz!$G$56</f>
        <v>0.08</v>
      </c>
      <c r="J1396" s="57">
        <f>ROUND((J1376+J1386)*$I1396,2)</f>
        <v>293.05</v>
      </c>
      <c r="K1396" s="19"/>
      <c r="L1396" s="19"/>
    </row>
    <row r="1397" spans="1:12" ht="18" customHeight="1" x14ac:dyDescent="0.2">
      <c r="A1397" s="99">
        <f t="shared" si="123"/>
        <v>1</v>
      </c>
      <c r="B1397" s="99" t="str">
        <f t="shared" si="124"/>
        <v>Vigilante armado diurno - 44h</v>
      </c>
      <c r="C1397" s="99" t="str">
        <f t="shared" si="125"/>
        <v>LONDRINA</v>
      </c>
      <c r="D1397" s="554" t="str">
        <f>Raiz!$B$57</f>
        <v>Total do Submódulo 2.2</v>
      </c>
      <c r="E1397" s="554"/>
      <c r="F1397" s="554"/>
      <c r="G1397" s="554"/>
      <c r="H1397" s="554"/>
      <c r="I1397" s="66">
        <f>SUM(I1389:I1396)</f>
        <v>0.36800000000000005</v>
      </c>
      <c r="J1397" s="54">
        <f>SUM(J1389:J1396)</f>
        <v>1348.03</v>
      </c>
      <c r="K1397" s="19"/>
      <c r="L1397" s="19"/>
    </row>
    <row r="1398" spans="1:12" ht="13.5" customHeight="1" x14ac:dyDescent="0.2">
      <c r="A1398" s="99">
        <f t="shared" si="123"/>
        <v>1</v>
      </c>
      <c r="B1398" s="99" t="str">
        <f t="shared" si="124"/>
        <v>Vigilante armado diurno - 44h</v>
      </c>
      <c r="C1398" s="99" t="str">
        <f t="shared" si="125"/>
        <v>LONDRINA</v>
      </c>
      <c r="D1398" s="19"/>
      <c r="E1398" s="19"/>
      <c r="F1398" s="19"/>
      <c r="G1398" s="19"/>
      <c r="H1398" s="19"/>
      <c r="I1398" s="19"/>
      <c r="J1398" s="19"/>
      <c r="K1398" s="19"/>
      <c r="L1398" s="19"/>
    </row>
    <row r="1399" spans="1:12" ht="18" customHeight="1" x14ac:dyDescent="0.2">
      <c r="A1399" s="99">
        <f t="shared" si="123"/>
        <v>1</v>
      </c>
      <c r="B1399" s="99" t="str">
        <f t="shared" si="124"/>
        <v>Vigilante armado diurno - 44h</v>
      </c>
      <c r="C1399" s="99" t="str">
        <f t="shared" si="125"/>
        <v>LONDRINA</v>
      </c>
      <c r="D1399" s="520" t="str">
        <f>Raiz!$B$59</f>
        <v xml:space="preserve"> Submódulo 2.3 - Benefícios Mensais e Diários</v>
      </c>
      <c r="E1399" s="520"/>
      <c r="F1399" s="520"/>
      <c r="G1399" s="520"/>
      <c r="H1399" s="520"/>
      <c r="I1399" s="520"/>
      <c r="J1399" s="520"/>
      <c r="K1399" s="19"/>
      <c r="L1399" s="19"/>
    </row>
    <row r="1400" spans="1:12" ht="24.75" customHeight="1" x14ac:dyDescent="0.2">
      <c r="A1400" s="99">
        <f t="shared" si="123"/>
        <v>1</v>
      </c>
      <c r="B1400" s="99" t="str">
        <f t="shared" si="124"/>
        <v>Vigilante armado diurno - 44h</v>
      </c>
      <c r="C1400" s="99" t="str">
        <f t="shared" si="125"/>
        <v>LONDRINA</v>
      </c>
      <c r="D1400" s="41" t="str">
        <f>Raiz!$B$60</f>
        <v>A</v>
      </c>
      <c r="E1400" s="67" t="str">
        <f>Raiz!$C$60</f>
        <v>Transporte</v>
      </c>
      <c r="F1400" s="68" t="str">
        <f>Raiz!$D$60</f>
        <v>Quantidade</v>
      </c>
      <c r="G1400" s="23">
        <f>VLOOKUP(G1347,Base!$B$248:$I$254,J1352+1,FALSE())</f>
        <v>42</v>
      </c>
      <c r="H1400" s="521" t="s">
        <v>278</v>
      </c>
      <c r="I1400" s="521"/>
      <c r="J1400" s="47">
        <f>IF(ROUND((G1400*G1365)-(J1370*0.06),2)&lt;0,0,ROUND((G1400*G1365)-(J1370*0.06),2))</f>
        <v>110.34</v>
      </c>
      <c r="K1400" s="19"/>
      <c r="L1400" s="19"/>
    </row>
    <row r="1401" spans="1:12" ht="24.75" x14ac:dyDescent="0.2">
      <c r="A1401" s="99">
        <f t="shared" si="123"/>
        <v>1</v>
      </c>
      <c r="B1401" s="99" t="str">
        <f t="shared" si="124"/>
        <v>Vigilante armado diurno - 44h</v>
      </c>
      <c r="C1401" s="99" t="str">
        <f t="shared" si="125"/>
        <v>LONDRINA</v>
      </c>
      <c r="D1401" s="41" t="str">
        <f>Raiz!$B$61</f>
        <v>B</v>
      </c>
      <c r="E1401" s="67" t="str">
        <f>Raiz!$C$61</f>
        <v>Auxílio Alimentação</v>
      </c>
      <c r="F1401" s="68" t="str">
        <f>Raiz!$D$61</f>
        <v>Quantidade</v>
      </c>
      <c r="G1401" s="23">
        <f>VLOOKUP(G1347,Base!$B$270:$I$276,J1352+1,FALSE())</f>
        <v>22</v>
      </c>
      <c r="H1401" s="69" t="s">
        <v>280</v>
      </c>
      <c r="I1401" s="70">
        <f>VLOOKUP(G1347,Base!$B$281:$I$287,J1352+1,FALSE())</f>
        <v>0.2</v>
      </c>
      <c r="J1401" s="47">
        <f>ROUND(G1366*G1401*(1-I1401),2)</f>
        <v>985.6</v>
      </c>
      <c r="K1401" s="24"/>
      <c r="L1401" s="24"/>
    </row>
    <row r="1402" spans="1:12" ht="18" customHeight="1" x14ac:dyDescent="0.2">
      <c r="A1402" s="99">
        <f t="shared" si="123"/>
        <v>1</v>
      </c>
      <c r="B1402" s="99" t="str">
        <f t="shared" si="124"/>
        <v>Vigilante armado diurno - 44h</v>
      </c>
      <c r="C1402" s="99" t="str">
        <f t="shared" si="125"/>
        <v>LONDRINA</v>
      </c>
      <c r="D1402" s="41" t="str">
        <f>Raiz!$B$62</f>
        <v>C</v>
      </c>
      <c r="E1402" s="493" t="str">
        <f>Raiz!$C$62</f>
        <v>Convênio Saúde</v>
      </c>
      <c r="F1402" s="493"/>
      <c r="G1402" s="493"/>
      <c r="H1402" s="493"/>
      <c r="I1402" s="493"/>
      <c r="J1402" s="47">
        <f>VLOOKUP(G1347,Base!$B$303:$K$309,J1352+1,FALSE())</f>
        <v>100.28</v>
      </c>
      <c r="K1402" s="24"/>
      <c r="L1402" s="24"/>
    </row>
    <row r="1403" spans="1:12" ht="18" customHeight="1" x14ac:dyDescent="0.2">
      <c r="A1403" s="99">
        <f t="shared" si="123"/>
        <v>1</v>
      </c>
      <c r="B1403" s="99" t="str">
        <f t="shared" si="124"/>
        <v>Vigilante armado diurno - 44h</v>
      </c>
      <c r="C1403" s="99" t="str">
        <f t="shared" si="125"/>
        <v>LONDRINA</v>
      </c>
      <c r="D1403" s="41" t="str">
        <f>Raiz!$B$63</f>
        <v>D</v>
      </c>
      <c r="E1403" s="493" t="str">
        <f>Raiz!$C$63</f>
        <v>Benefício Social Familiar</v>
      </c>
      <c r="F1403" s="493"/>
      <c r="G1403" s="493"/>
      <c r="H1403" s="493"/>
      <c r="I1403" s="493"/>
      <c r="J1403" s="47">
        <f>VLOOKUP(G1347,Base!$B$314:$K$320,J1352+1,FALSE())</f>
        <v>0</v>
      </c>
      <c r="K1403" s="24"/>
      <c r="L1403" s="24"/>
    </row>
    <row r="1404" spans="1:12" ht="18" customHeight="1" x14ac:dyDescent="0.2">
      <c r="A1404" s="99">
        <f t="shared" si="123"/>
        <v>1</v>
      </c>
      <c r="B1404" s="99" t="str">
        <f t="shared" si="124"/>
        <v>Vigilante armado diurno - 44h</v>
      </c>
      <c r="C1404" s="99" t="str">
        <f t="shared" si="125"/>
        <v>LONDRINA</v>
      </c>
      <c r="D1404" s="41" t="str">
        <f>Raiz!$B$64</f>
        <v>E</v>
      </c>
      <c r="E1404" s="498" t="str">
        <f>Raiz!$C$64</f>
        <v>Adicional de Assiduidade</v>
      </c>
      <c r="F1404" s="498"/>
      <c r="G1404" s="498"/>
      <c r="H1404" s="498"/>
      <c r="I1404" s="70">
        <f>VLOOKUP(G1347,Base!$B$325:$K$331,J1352+1,FALSE())</f>
        <v>0</v>
      </c>
      <c r="J1404" s="47">
        <f>ROUND(I1404*J1380,2)</f>
        <v>0</v>
      </c>
      <c r="K1404" s="24"/>
      <c r="L1404" s="24"/>
    </row>
    <row r="1405" spans="1:12" ht="18" customHeight="1" x14ac:dyDescent="0.2">
      <c r="A1405" s="99">
        <f t="shared" si="123"/>
        <v>1</v>
      </c>
      <c r="B1405" s="99" t="str">
        <f t="shared" si="124"/>
        <v>Vigilante armado diurno - 44h</v>
      </c>
      <c r="C1405" s="99" t="str">
        <f t="shared" si="125"/>
        <v>LONDRINA</v>
      </c>
      <c r="D1405" s="41" t="str">
        <f>Raiz!$B$65</f>
        <v>F</v>
      </c>
      <c r="E1405" s="493" t="str">
        <f>Raiz!$C$65</f>
        <v>Seguro de Vida</v>
      </c>
      <c r="F1405" s="493"/>
      <c r="G1405" s="493"/>
      <c r="H1405" s="493"/>
      <c r="I1405" s="493"/>
      <c r="J1405" s="47">
        <f>VLOOKUP(G1347,Base!$B$336:$K$342,J1352+1,FALSE())</f>
        <v>19.71</v>
      </c>
      <c r="K1405" s="24"/>
      <c r="L1405" s="24"/>
    </row>
    <row r="1406" spans="1:12" ht="18" customHeight="1" x14ac:dyDescent="0.2">
      <c r="A1406" s="99">
        <f t="shared" si="123"/>
        <v>1</v>
      </c>
      <c r="B1406" s="99" t="str">
        <f t="shared" si="124"/>
        <v>Vigilante armado diurno - 44h</v>
      </c>
      <c r="C1406" s="99" t="str">
        <f t="shared" si="125"/>
        <v>LONDRINA</v>
      </c>
      <c r="D1406" s="41" t="str">
        <f>Raiz!$B$66</f>
        <v>G</v>
      </c>
      <c r="E1406" s="493" t="str">
        <f>Raiz!$C$66</f>
        <v>Auxílio funeral</v>
      </c>
      <c r="F1406" s="493"/>
      <c r="G1406" s="493"/>
      <c r="H1406" s="493"/>
      <c r="I1406" s="493"/>
      <c r="J1406" s="47">
        <f>VLOOKUP(G1347,Base!$B$347:$I$353,J1352+1,FALSE())</f>
        <v>0.55000000000000004</v>
      </c>
      <c r="K1406" s="24"/>
      <c r="L1406" s="24"/>
    </row>
    <row r="1407" spans="1:12" ht="18" customHeight="1" x14ac:dyDescent="0.2">
      <c r="A1407" s="99">
        <f t="shared" ref="A1407:A1438" si="126">A1406</f>
        <v>1</v>
      </c>
      <c r="B1407" s="99" t="str">
        <f t="shared" ref="B1407:B1438" si="127">B1406</f>
        <v>Vigilante armado diurno - 44h</v>
      </c>
      <c r="C1407" s="99" t="str">
        <f t="shared" ref="C1407:C1438" si="128">C1406</f>
        <v>LONDRINA</v>
      </c>
      <c r="D1407" s="41" t="str">
        <f>Raiz!$B$67</f>
        <v>H</v>
      </c>
      <c r="E1407" s="493" t="str">
        <f>Raiz!$C$67</f>
        <v>Auxílio Creche</v>
      </c>
      <c r="F1407" s="493"/>
      <c r="G1407" s="493"/>
      <c r="H1407" s="493"/>
      <c r="I1407" s="493"/>
      <c r="J1407" s="47">
        <f>VLOOKUP(G1347,Base!$B$358:$K$364,J1352+1,FALSE())</f>
        <v>105.33</v>
      </c>
      <c r="K1407" s="24"/>
      <c r="L1407" s="24"/>
    </row>
    <row r="1408" spans="1:12" ht="18" customHeight="1" x14ac:dyDescent="0.2">
      <c r="A1408" s="99">
        <f t="shared" si="126"/>
        <v>1</v>
      </c>
      <c r="B1408" s="99" t="str">
        <f t="shared" si="127"/>
        <v>Vigilante armado diurno - 44h</v>
      </c>
      <c r="C1408" s="99" t="str">
        <f t="shared" si="128"/>
        <v>LONDRINA</v>
      </c>
      <c r="D1408" s="550" t="str">
        <f>Raiz!$B$68</f>
        <v> Total do Submódulo 2.3</v>
      </c>
      <c r="E1408" s="550"/>
      <c r="F1408" s="550"/>
      <c r="G1408" s="550"/>
      <c r="H1408" s="550"/>
      <c r="I1408" s="550"/>
      <c r="J1408" s="54">
        <f>SUM(J1400:J1407)</f>
        <v>1321.81</v>
      </c>
      <c r="K1408" s="19"/>
      <c r="L1408" s="19"/>
    </row>
    <row r="1409" spans="1:12" ht="13.5" customHeight="1" x14ac:dyDescent="0.2">
      <c r="A1409" s="99">
        <f t="shared" si="126"/>
        <v>1</v>
      </c>
      <c r="B1409" s="99" t="str">
        <f t="shared" si="127"/>
        <v>Vigilante armado diurno - 44h</v>
      </c>
      <c r="C1409" s="99" t="str">
        <f t="shared" si="128"/>
        <v>LONDRINA</v>
      </c>
      <c r="D1409" s="19"/>
      <c r="E1409" s="19"/>
      <c r="F1409" s="19"/>
      <c r="G1409" s="19"/>
      <c r="H1409" s="19"/>
      <c r="I1409" s="19"/>
      <c r="J1409" s="19"/>
      <c r="K1409" s="19"/>
      <c r="L1409" s="19"/>
    </row>
    <row r="1410" spans="1:12" ht="18" customHeight="1" x14ac:dyDescent="0.2">
      <c r="A1410" s="99">
        <f t="shared" si="126"/>
        <v>1</v>
      </c>
      <c r="B1410" s="99" t="str">
        <f t="shared" si="127"/>
        <v>Vigilante armado diurno - 44h</v>
      </c>
      <c r="C1410" s="99" t="str">
        <f t="shared" si="128"/>
        <v>LONDRINA</v>
      </c>
      <c r="D1410" s="518" t="str">
        <f>Raiz!$B$70</f>
        <v>Quadro-Resumo do Módulo 2 - Encargos e Benefícios Anuais, Mensais e Diários</v>
      </c>
      <c r="E1410" s="518"/>
      <c r="F1410" s="518"/>
      <c r="G1410" s="518"/>
      <c r="H1410" s="518"/>
      <c r="I1410" s="518"/>
      <c r="J1410" s="73" t="str">
        <f>Raiz!$H$70</f>
        <v>Valor R$</v>
      </c>
      <c r="K1410" s="19"/>
      <c r="L1410" s="19"/>
    </row>
    <row r="1411" spans="1:12" ht="18" customHeight="1" x14ac:dyDescent="0.2">
      <c r="A1411" s="99">
        <f t="shared" si="126"/>
        <v>1</v>
      </c>
      <c r="B1411" s="99" t="str">
        <f t="shared" si="127"/>
        <v>Vigilante armado diurno - 44h</v>
      </c>
      <c r="C1411" s="99" t="str">
        <f t="shared" si="128"/>
        <v>LONDRINA</v>
      </c>
      <c r="D1411" s="41" t="str">
        <f>Raiz!$B$71</f>
        <v>2.1</v>
      </c>
      <c r="E1411" s="493" t="str">
        <f>Raiz!$C$71</f>
        <v>13º Salário e Adicional de Férias</v>
      </c>
      <c r="F1411" s="493"/>
      <c r="G1411" s="493"/>
      <c r="H1411" s="493"/>
      <c r="I1411" s="493"/>
      <c r="J1411" s="74">
        <f>J1386</f>
        <v>366.31</v>
      </c>
      <c r="K1411" s="19"/>
      <c r="L1411" s="19"/>
    </row>
    <row r="1412" spans="1:12" ht="18" customHeight="1" x14ac:dyDescent="0.2">
      <c r="A1412" s="99">
        <f t="shared" si="126"/>
        <v>1</v>
      </c>
      <c r="B1412" s="99" t="str">
        <f t="shared" si="127"/>
        <v>Vigilante armado diurno - 44h</v>
      </c>
      <c r="C1412" s="99" t="str">
        <f t="shared" si="128"/>
        <v>LONDRINA</v>
      </c>
      <c r="D1412" s="41" t="str">
        <f>Raiz!$B$72</f>
        <v>2.2</v>
      </c>
      <c r="E1412" s="493" t="str">
        <f>Raiz!$C$72</f>
        <v>Encargos Previdenciários (GPS), FGTS e outras contribuições</v>
      </c>
      <c r="F1412" s="493"/>
      <c r="G1412" s="493"/>
      <c r="H1412" s="493"/>
      <c r="I1412" s="493"/>
      <c r="J1412" s="74">
        <f>J1397</f>
        <v>1348.03</v>
      </c>
      <c r="K1412" s="19"/>
      <c r="L1412" s="19"/>
    </row>
    <row r="1413" spans="1:12" ht="18" customHeight="1" x14ac:dyDescent="0.2">
      <c r="A1413" s="99">
        <f t="shared" si="126"/>
        <v>1</v>
      </c>
      <c r="B1413" s="99" t="str">
        <f t="shared" si="127"/>
        <v>Vigilante armado diurno - 44h</v>
      </c>
      <c r="C1413" s="99" t="str">
        <f t="shared" si="128"/>
        <v>LONDRINA</v>
      </c>
      <c r="D1413" s="41" t="str">
        <f>Raiz!$B$73</f>
        <v>2.3</v>
      </c>
      <c r="E1413" s="493" t="str">
        <f>Raiz!$C$73</f>
        <v>Benefícios Mensais e Diários</v>
      </c>
      <c r="F1413" s="493"/>
      <c r="G1413" s="493"/>
      <c r="H1413" s="493"/>
      <c r="I1413" s="493"/>
      <c r="J1413" s="74">
        <f>J1408</f>
        <v>1321.81</v>
      </c>
      <c r="K1413" s="19"/>
      <c r="L1413" s="19"/>
    </row>
    <row r="1414" spans="1:12" ht="18" customHeight="1" x14ac:dyDescent="0.2">
      <c r="A1414" s="99">
        <f t="shared" si="126"/>
        <v>1</v>
      </c>
      <c r="B1414" s="99" t="str">
        <f t="shared" si="127"/>
        <v>Vigilante armado diurno - 44h</v>
      </c>
      <c r="C1414" s="99" t="str">
        <f t="shared" si="128"/>
        <v>LONDRINA</v>
      </c>
      <c r="D1414" s="550" t="str">
        <f>Raiz!$B$74</f>
        <v> Total do Módulo 2 - Encargos e Benefícios Anuais, mensais e Diários</v>
      </c>
      <c r="E1414" s="550"/>
      <c r="F1414" s="550"/>
      <c r="G1414" s="550"/>
      <c r="H1414" s="550"/>
      <c r="I1414" s="550"/>
      <c r="J1414" s="54">
        <f>SUM(J1411:J1413)</f>
        <v>3036.1499999999996</v>
      </c>
      <c r="K1414" s="19"/>
      <c r="L1414" s="19"/>
    </row>
    <row r="1415" spans="1:12" ht="13.5" customHeight="1" x14ac:dyDescent="0.2">
      <c r="A1415" s="99">
        <f t="shared" si="126"/>
        <v>1</v>
      </c>
      <c r="B1415" s="99" t="str">
        <f t="shared" si="127"/>
        <v>Vigilante armado diurno - 44h</v>
      </c>
      <c r="C1415" s="99" t="str">
        <f t="shared" si="128"/>
        <v>LONDRINA</v>
      </c>
      <c r="D1415" s="19"/>
      <c r="E1415" s="19"/>
      <c r="F1415" s="19"/>
      <c r="G1415" s="19"/>
      <c r="H1415" s="19"/>
      <c r="I1415" s="19"/>
      <c r="J1415" s="19"/>
      <c r="K1415" s="19"/>
      <c r="L1415" s="19"/>
    </row>
    <row r="1416" spans="1:12" ht="18" customHeight="1" x14ac:dyDescent="0.2">
      <c r="A1416" s="99">
        <f t="shared" si="126"/>
        <v>1</v>
      </c>
      <c r="B1416" s="99" t="str">
        <f t="shared" si="127"/>
        <v>Vigilante armado diurno - 44h</v>
      </c>
      <c r="C1416" s="99" t="str">
        <f t="shared" si="128"/>
        <v>LONDRINA</v>
      </c>
      <c r="D1416" s="510" t="str">
        <f>Raiz!$B$76</f>
        <v>MÓDULO 3 – PROVISÃO PARA RESCISÃO</v>
      </c>
      <c r="E1416" s="510"/>
      <c r="F1416" s="510"/>
      <c r="G1416" s="510"/>
      <c r="H1416" s="510"/>
      <c r="I1416" s="45" t="str">
        <f>Raiz!$G$76</f>
        <v>%</v>
      </c>
      <c r="J1416" s="46" t="str">
        <f>Raiz!$H$76</f>
        <v>Valor R$</v>
      </c>
      <c r="K1416" s="19"/>
      <c r="L1416" s="19"/>
    </row>
    <row r="1417" spans="1:12" ht="28.5" customHeight="1" x14ac:dyDescent="0.2">
      <c r="A1417" s="99">
        <f t="shared" si="126"/>
        <v>1</v>
      </c>
      <c r="B1417" s="99" t="str">
        <f t="shared" si="127"/>
        <v>Vigilante armado diurno - 44h</v>
      </c>
      <c r="C1417" s="99" t="str">
        <f t="shared" si="128"/>
        <v>LONDRINA</v>
      </c>
      <c r="D1417" s="75" t="str">
        <f>Raiz!$B$77</f>
        <v>A</v>
      </c>
      <c r="E1417" s="26" t="s">
        <v>296</v>
      </c>
      <c r="F1417" s="498" t="s">
        <v>297</v>
      </c>
      <c r="G1417" s="498"/>
      <c r="H1417" s="498"/>
      <c r="I1417" s="76">
        <f>(1/12+1/12/12+1/12/12+1/12/12/3)*30/30*VLOOKUP(J1342,Base!$B$29:$S$30,2)</f>
        <v>4.9768518518518521E-3</v>
      </c>
      <c r="J1417" s="47">
        <f>ROUND(I1417*(J1376+J1386),2)</f>
        <v>18.23</v>
      </c>
      <c r="K1417" s="19"/>
      <c r="L1417" s="19"/>
    </row>
    <row r="1418" spans="1:12" ht="18" customHeight="1" x14ac:dyDescent="0.2">
      <c r="A1418" s="99">
        <f t="shared" si="126"/>
        <v>1</v>
      </c>
      <c r="B1418" s="99" t="str">
        <f t="shared" si="127"/>
        <v>Vigilante armado diurno - 44h</v>
      </c>
      <c r="C1418" s="99" t="str">
        <f t="shared" si="128"/>
        <v>LONDRINA</v>
      </c>
      <c r="D1418" s="41" t="str">
        <f>Raiz!$B$78</f>
        <v>B</v>
      </c>
      <c r="E1418" s="498" t="s">
        <v>298</v>
      </c>
      <c r="F1418" s="498"/>
      <c r="G1418" s="498"/>
      <c r="H1418" s="498"/>
      <c r="I1418" s="76">
        <f>I1396*I1417</f>
        <v>3.9814814814814818E-4</v>
      </c>
      <c r="J1418" s="47">
        <f>ROUND((J1376+J1384)*I1418,2)</f>
        <v>1.42</v>
      </c>
      <c r="K1418" s="19"/>
      <c r="L1418" s="19"/>
    </row>
    <row r="1419" spans="1:12" ht="24.75" customHeight="1" x14ac:dyDescent="0.2">
      <c r="A1419" s="99">
        <f t="shared" si="126"/>
        <v>1</v>
      </c>
      <c r="B1419" s="99" t="str">
        <f t="shared" si="127"/>
        <v>Vigilante armado diurno - 44h</v>
      </c>
      <c r="C1419" s="99" t="str">
        <f t="shared" si="128"/>
        <v>LONDRINA</v>
      </c>
      <c r="D1419" s="75" t="str">
        <f>Raiz!$B$79</f>
        <v>C</v>
      </c>
      <c r="E1419" s="26" t="s">
        <v>299</v>
      </c>
      <c r="F1419" s="517" t="s">
        <v>300</v>
      </c>
      <c r="G1419" s="517"/>
      <c r="H1419" s="517"/>
      <c r="I1419" s="76">
        <f>1/30*7/G1349*1</f>
        <v>9.7222222222222224E-3</v>
      </c>
      <c r="J1419" s="47">
        <f>ROUND((J1376+J1386)/30*7/20,2)</f>
        <v>42.74</v>
      </c>
      <c r="K1419" s="19"/>
      <c r="L1419" s="19"/>
    </row>
    <row r="1420" spans="1:12" ht="18" customHeight="1" x14ac:dyDescent="0.2">
      <c r="A1420" s="99">
        <f t="shared" si="126"/>
        <v>1</v>
      </c>
      <c r="B1420" s="99" t="str">
        <f t="shared" si="127"/>
        <v>Vigilante armado diurno - 44h</v>
      </c>
      <c r="C1420" s="99" t="str">
        <f t="shared" si="128"/>
        <v>LONDRINA</v>
      </c>
      <c r="D1420" s="41" t="str">
        <f>Raiz!$B$80</f>
        <v>D</v>
      </c>
      <c r="E1420" s="498" t="s">
        <v>301</v>
      </c>
      <c r="F1420" s="498"/>
      <c r="G1420" s="498"/>
      <c r="H1420" s="498"/>
      <c r="I1420" s="76">
        <f>I1397*I1419</f>
        <v>3.5777777777777782E-3</v>
      </c>
      <c r="J1420" s="47">
        <f>ROUND(I1420*(J1376+J1386),2)</f>
        <v>13.11</v>
      </c>
      <c r="K1420" s="19"/>
      <c r="L1420" s="19"/>
    </row>
    <row r="1421" spans="1:12" ht="18" customHeight="1" x14ac:dyDescent="0.2">
      <c r="A1421" s="99">
        <f t="shared" si="126"/>
        <v>1</v>
      </c>
      <c r="B1421" s="99" t="str">
        <f t="shared" si="127"/>
        <v>Vigilante armado diurno - 44h</v>
      </c>
      <c r="C1421" s="99" t="str">
        <f t="shared" si="128"/>
        <v>LONDRINA</v>
      </c>
      <c r="D1421" s="41" t="str">
        <f>Raiz!$B$81</f>
        <v>E</v>
      </c>
      <c r="E1421" s="498" t="s">
        <v>302</v>
      </c>
      <c r="F1421" s="498"/>
      <c r="G1421" s="498"/>
      <c r="H1421" s="498"/>
      <c r="I1421" s="79">
        <f>I1396*0.4*ROUND(1+1/12*2+1/12/3,2)+0.4*I1396*ROUND(1+1/12*2+1/12/3,2)*VLOOKUP(J1342,Base!$B$29:$S$30,2)</f>
        <v>3.9983999999999999E-2</v>
      </c>
      <c r="J1421" s="47">
        <f>ROUND((J1376+J1384)*I1421,2)</f>
        <v>142.80000000000001</v>
      </c>
      <c r="K1421" s="19"/>
      <c r="L1421" s="19"/>
    </row>
    <row r="1422" spans="1:12" ht="18" customHeight="1" x14ac:dyDescent="0.2">
      <c r="A1422" s="99">
        <f t="shared" si="126"/>
        <v>1</v>
      </c>
      <c r="B1422" s="99" t="str">
        <f t="shared" si="127"/>
        <v>Vigilante armado diurno - 44h</v>
      </c>
      <c r="C1422" s="99" t="str">
        <f t="shared" si="128"/>
        <v>LONDRINA</v>
      </c>
      <c r="D1422" s="556" t="str">
        <f>Raiz!$B$82</f>
        <v>Total do Módulo 3 - Provisão para Rescisão</v>
      </c>
      <c r="E1422" s="556"/>
      <c r="F1422" s="556"/>
      <c r="G1422" s="556"/>
      <c r="H1422" s="556"/>
      <c r="I1422" s="556"/>
      <c r="J1422" s="54">
        <f>SUM(J1417:J1421)</f>
        <v>218.3</v>
      </c>
      <c r="K1422" s="19"/>
      <c r="L1422" s="19"/>
    </row>
    <row r="1423" spans="1:12" ht="13.5" customHeight="1" x14ac:dyDescent="0.2">
      <c r="A1423" s="99">
        <f t="shared" si="126"/>
        <v>1</v>
      </c>
      <c r="B1423" s="99" t="str">
        <f t="shared" si="127"/>
        <v>Vigilante armado diurno - 44h</v>
      </c>
      <c r="C1423" s="99" t="str">
        <f t="shared" si="128"/>
        <v>LONDRINA</v>
      </c>
      <c r="D1423" s="19"/>
      <c r="E1423" s="19"/>
      <c r="F1423" s="19"/>
      <c r="G1423" s="19"/>
      <c r="H1423" s="19"/>
      <c r="I1423" s="19"/>
      <c r="J1423" s="19"/>
      <c r="K1423" s="19"/>
      <c r="L1423" s="19"/>
    </row>
    <row r="1424" spans="1:12" ht="18" customHeight="1" x14ac:dyDescent="0.2">
      <c r="A1424" s="99">
        <f t="shared" si="126"/>
        <v>1</v>
      </c>
      <c r="B1424" s="99" t="str">
        <f t="shared" si="127"/>
        <v>Vigilante armado diurno - 44h</v>
      </c>
      <c r="C1424" s="99" t="str">
        <f t="shared" si="128"/>
        <v>LONDRINA</v>
      </c>
      <c r="D1424" s="523" t="str">
        <f>Raiz!$B$84</f>
        <v>MÓDULO 4 – CUSTO DE REPOSIÇÃO DO PROFISSIONAL AUSENTE</v>
      </c>
      <c r="E1424" s="523"/>
      <c r="F1424" s="523"/>
      <c r="G1424" s="523"/>
      <c r="H1424" s="523"/>
      <c r="I1424" s="80" t="str">
        <f>Raiz!$G$84</f>
        <v>%</v>
      </c>
      <c r="J1424" s="81" t="str">
        <f>Raiz!$H$84</f>
        <v>Valor R$</v>
      </c>
      <c r="K1424" s="19"/>
      <c r="L1424" s="19"/>
    </row>
    <row r="1425" spans="1:14" ht="39.75" customHeight="1" x14ac:dyDescent="0.2">
      <c r="A1425" s="99">
        <f t="shared" si="126"/>
        <v>1</v>
      </c>
      <c r="B1425" s="99" t="str">
        <f t="shared" si="127"/>
        <v>Vigilante armado diurno - 44h</v>
      </c>
      <c r="C1425" s="99" t="str">
        <f t="shared" si="128"/>
        <v>LONDRINA</v>
      </c>
      <c r="D1425" s="511" t="str">
        <f>Raiz!$B$85</f>
        <v>Base de Cálculo para o Custo de Reposição do Profissional Ausente (substituto): BCCPA = MÓDULO 1 (Rem1) + MÓDULO 2 (sem VA e VT) + MÓDULO 3 - exceto o Afastamento maternidade, pois a Remuneração e o 13º Salário são compensados pelo INSS - Conforme item 89 do Relatório do Acórdão TCU nº 1.753/2008 – Plenário).</v>
      </c>
      <c r="E1425" s="511"/>
      <c r="F1425" s="511"/>
      <c r="G1425" s="511"/>
      <c r="H1425" s="511"/>
      <c r="I1425" s="511"/>
      <c r="J1425" s="511"/>
      <c r="K1425" s="19"/>
      <c r="L1425" s="19"/>
    </row>
    <row r="1426" spans="1:14" ht="24.75" customHeight="1" x14ac:dyDescent="0.2">
      <c r="A1426" s="99">
        <f t="shared" si="126"/>
        <v>1</v>
      </c>
      <c r="B1426" s="99" t="str">
        <f t="shared" si="127"/>
        <v>Vigilante armado diurno - 44h</v>
      </c>
      <c r="C1426" s="99" t="str">
        <f t="shared" si="128"/>
        <v>LONDRINA</v>
      </c>
      <c r="D1426" s="500" t="str">
        <f>Raiz!$B$86</f>
        <v>MÓDULO 1</v>
      </c>
      <c r="E1426" s="500"/>
      <c r="F1426" s="82" t="str">
        <f>Raiz!$D$86</f>
        <v>MÓDULO 2
(sem VA e VT ou apenas sem VT)</v>
      </c>
      <c r="G1426" s="82" t="str">
        <f>Raiz!$E$86</f>
        <v>MÓDULO 3</v>
      </c>
      <c r="H1426" s="478" t="str">
        <f>Raiz!$F$86</f>
        <v>BCCPA</v>
      </c>
      <c r="I1426" s="478"/>
      <c r="J1426" s="83" t="str">
        <f>Raiz!$H$86</f>
        <v>VA nas Férias</v>
      </c>
      <c r="K1426" s="19"/>
      <c r="L1426" s="19"/>
    </row>
    <row r="1427" spans="1:14" ht="18" customHeight="1" x14ac:dyDescent="0.2">
      <c r="A1427" s="99">
        <f t="shared" si="126"/>
        <v>1</v>
      </c>
      <c r="B1427" s="99" t="str">
        <f t="shared" si="127"/>
        <v>Vigilante armado diurno - 44h</v>
      </c>
      <c r="C1427" s="99" t="str">
        <f t="shared" si="128"/>
        <v>LONDRINA</v>
      </c>
      <c r="D1427" s="557">
        <f>J1380</f>
        <v>3633.9700000000003</v>
      </c>
      <c r="E1427" s="557"/>
      <c r="F1427" s="84">
        <f>IF(J1427="S",(J1414-J1400),IF(J1427="N",(J1414-(J1400+J1401))))</f>
        <v>2925.8099999999995</v>
      </c>
      <c r="G1427" s="84">
        <f>J1422</f>
        <v>218.3</v>
      </c>
      <c r="H1427" s="514">
        <f>SUM(D1427:G1427)</f>
        <v>6778.08</v>
      </c>
      <c r="I1427" s="514"/>
      <c r="J1427" s="85" t="str">
        <f>VLOOKUP($G1347,Base!$B$292:$I$298,$J1352+1,FALSE())</f>
        <v>S</v>
      </c>
      <c r="K1427" s="19"/>
      <c r="L1427" s="61"/>
      <c r="N1427" s="107"/>
    </row>
    <row r="1428" spans="1:14" ht="24.75" customHeight="1" x14ac:dyDescent="0.2">
      <c r="A1428" s="99">
        <f t="shared" si="126"/>
        <v>1</v>
      </c>
      <c r="B1428" s="99" t="str">
        <f t="shared" si="127"/>
        <v>Vigilante armado diurno - 44h</v>
      </c>
      <c r="C1428" s="99" t="str">
        <f t="shared" si="128"/>
        <v>LONDRINA</v>
      </c>
      <c r="D1428" s="515" t="s">
        <v>311</v>
      </c>
      <c r="E1428" s="515"/>
      <c r="F1428" s="515"/>
      <c r="G1428" s="516" t="s">
        <v>312</v>
      </c>
      <c r="H1428" s="516"/>
      <c r="I1428" s="87" t="s">
        <v>313</v>
      </c>
      <c r="J1428" s="86" t="s">
        <v>245</v>
      </c>
      <c r="K1428" s="19"/>
      <c r="L1428" s="19"/>
    </row>
    <row r="1429" spans="1:14" ht="24.75" customHeight="1" x14ac:dyDescent="0.2">
      <c r="A1429" s="99">
        <f t="shared" si="126"/>
        <v>1</v>
      </c>
      <c r="B1429" s="99" t="str">
        <f t="shared" si="127"/>
        <v>Vigilante armado diurno - 44h</v>
      </c>
      <c r="C1429" s="99" t="str">
        <f t="shared" si="128"/>
        <v>LONDRINA</v>
      </c>
      <c r="D1429" s="75" t="s">
        <v>215</v>
      </c>
      <c r="E1429" s="498" t="s">
        <v>314</v>
      </c>
      <c r="F1429" s="498"/>
      <c r="G1429" s="498" t="s">
        <v>315</v>
      </c>
      <c r="H1429" s="498"/>
      <c r="I1429" s="76">
        <f>VLOOKUP(J1342,Base!$B$29:$P$30,3)</f>
        <v>0.5</v>
      </c>
      <c r="J1429" s="47">
        <f>ROUND((D1427/12)+(F1427+G1427)*I1429/12,2)</f>
        <v>433.84</v>
      </c>
      <c r="K1429" s="19"/>
      <c r="L1429" s="19"/>
    </row>
    <row r="1430" spans="1:14" ht="18" customHeight="1" x14ac:dyDescent="0.2">
      <c r="A1430" s="99">
        <f t="shared" si="126"/>
        <v>1</v>
      </c>
      <c r="B1430" s="99" t="str">
        <f t="shared" si="127"/>
        <v>Vigilante armado diurno - 44h</v>
      </c>
      <c r="C1430" s="99" t="str">
        <f t="shared" si="128"/>
        <v>LONDRINA</v>
      </c>
      <c r="D1430" s="41" t="s">
        <v>217</v>
      </c>
      <c r="E1430" s="502" t="s">
        <v>317</v>
      </c>
      <c r="F1430" s="502"/>
      <c r="G1430" s="498" t="s">
        <v>318</v>
      </c>
      <c r="H1430" s="498"/>
      <c r="I1430" s="56">
        <f>VLOOKUP(J1342,Base!$B$29:$P$30,5)</f>
        <v>1</v>
      </c>
      <c r="J1430" s="47">
        <f>ROUND(H1427/30*VLOOKUP(J1342,Base!$B$29:$P$30,4)/12*I1430,2)</f>
        <v>18.829999999999998</v>
      </c>
      <c r="K1430" s="19"/>
      <c r="L1430" s="19"/>
    </row>
    <row r="1431" spans="1:14" ht="18" customHeight="1" x14ac:dyDescent="0.2">
      <c r="A1431" s="99">
        <f t="shared" si="126"/>
        <v>1</v>
      </c>
      <c r="B1431" s="99" t="str">
        <f t="shared" si="127"/>
        <v>Vigilante armado diurno - 44h</v>
      </c>
      <c r="C1431" s="99" t="str">
        <f t="shared" si="128"/>
        <v>LONDRINA</v>
      </c>
      <c r="D1431" s="41" t="s">
        <v>219</v>
      </c>
      <c r="E1431" s="498" t="s">
        <v>319</v>
      </c>
      <c r="F1431" s="498"/>
      <c r="G1431" s="498" t="s">
        <v>318</v>
      </c>
      <c r="H1431" s="498"/>
      <c r="I1431" s="56">
        <f>VLOOKUP(J1342,Base!$B$29:$P$30,7)</f>
        <v>1.4999999999999999E-2</v>
      </c>
      <c r="J1431" s="47">
        <f>ROUND(H1427/30*VLOOKUP(J1342,Base!$B$29:$P$30,6)/12*I1431,2)</f>
        <v>1.41</v>
      </c>
      <c r="K1431" s="19"/>
      <c r="L1431" s="19"/>
    </row>
    <row r="1432" spans="1:14" ht="18" customHeight="1" x14ac:dyDescent="0.2">
      <c r="A1432" s="99">
        <f t="shared" si="126"/>
        <v>1</v>
      </c>
      <c r="B1432" s="99" t="str">
        <f t="shared" si="127"/>
        <v>Vigilante armado diurno - 44h</v>
      </c>
      <c r="C1432" s="99" t="str">
        <f t="shared" si="128"/>
        <v>LONDRINA</v>
      </c>
      <c r="D1432" s="41" t="s">
        <v>221</v>
      </c>
      <c r="E1432" s="498" t="s">
        <v>320</v>
      </c>
      <c r="F1432" s="498"/>
      <c r="G1432" s="498" t="s">
        <v>318</v>
      </c>
      <c r="H1432" s="498"/>
      <c r="I1432" s="56">
        <f>VLOOKUP(J1342,Base!$B$29:$P$30,9)</f>
        <v>7.7999999999999996E-3</v>
      </c>
      <c r="J1432" s="47">
        <f>ROUND(H1427/30*VLOOKUP(J1342,Base!$B$29:$P$30,8)/12*I1432,2)</f>
        <v>2.2000000000000002</v>
      </c>
      <c r="K1432" s="19"/>
      <c r="L1432" s="19"/>
    </row>
    <row r="1433" spans="1:14" ht="45.75" customHeight="1" x14ac:dyDescent="0.2">
      <c r="A1433" s="99">
        <f t="shared" si="126"/>
        <v>1</v>
      </c>
      <c r="B1433" s="99" t="str">
        <f t="shared" si="127"/>
        <v>Vigilante armado diurno - 44h</v>
      </c>
      <c r="C1433" s="99" t="str">
        <f t="shared" si="128"/>
        <v>LONDRINA</v>
      </c>
      <c r="D1433" s="41" t="s">
        <v>223</v>
      </c>
      <c r="E1433" s="498" t="s">
        <v>321</v>
      </c>
      <c r="F1433" s="498"/>
      <c r="G1433" s="506" t="s">
        <v>322</v>
      </c>
      <c r="H1433" s="506"/>
      <c r="I1433" s="56">
        <f>VLOOKUP(J1342,Base!$B$29:$P$30,11)</f>
        <v>0.02</v>
      </c>
      <c r="J1433" s="47">
        <f>((D1427/12+D1427/12/3)*(1+I1397)+I1396*D1427+I1397*D1427/12+J1408-J1401-J1400-J1404+J1422)/30*VLOOKUP(J1342,Base!$B$29:$P$30,10)/12*I1433</f>
        <v>9.3246185777777804</v>
      </c>
      <c r="K1433" s="19"/>
      <c r="L1433" s="19"/>
    </row>
    <row r="1434" spans="1:14" ht="35.25" customHeight="1" x14ac:dyDescent="0.2">
      <c r="A1434" s="99">
        <f t="shared" si="126"/>
        <v>1</v>
      </c>
      <c r="B1434" s="99" t="str">
        <f t="shared" si="127"/>
        <v>Vigilante armado diurno - 44h</v>
      </c>
      <c r="C1434" s="99" t="str">
        <f t="shared" si="128"/>
        <v>LONDRINA</v>
      </c>
      <c r="D1434" s="41" t="s">
        <v>225</v>
      </c>
      <c r="E1434" s="506" t="s">
        <v>324</v>
      </c>
      <c r="F1434" s="506"/>
      <c r="G1434" s="498" t="s">
        <v>325</v>
      </c>
      <c r="H1434" s="498"/>
      <c r="I1434" s="76">
        <f>VLOOKUP(J1342,Base!$B$29:$P$30,13)</f>
        <v>1</v>
      </c>
      <c r="J1434" s="47">
        <f>ROUND((H1427-J1397+J1396)/30*VLOOKUP(J1342,Base!$B$29:$P$30,12)/12*I1434,2)</f>
        <v>47.69</v>
      </c>
      <c r="K1434" s="19"/>
      <c r="L1434" s="19"/>
    </row>
    <row r="1435" spans="1:14" ht="33" customHeight="1" x14ac:dyDescent="0.2">
      <c r="A1435" s="99">
        <f t="shared" si="126"/>
        <v>1</v>
      </c>
      <c r="B1435" s="99" t="str">
        <f t="shared" si="127"/>
        <v>Vigilante armado diurno - 44h</v>
      </c>
      <c r="C1435" s="99" t="str">
        <f t="shared" si="128"/>
        <v>LONDRINA</v>
      </c>
      <c r="D1435" s="75" t="s">
        <v>253</v>
      </c>
      <c r="E1435" s="508" t="s">
        <v>326</v>
      </c>
      <c r="F1435" s="508"/>
      <c r="G1435" s="478" t="s">
        <v>327</v>
      </c>
      <c r="H1435" s="478"/>
      <c r="I1435" s="88" t="str">
        <f>VLOOKUP(G1347,Base!$B$236:$I$243,J1352+1,FALSE())</f>
        <v>N</v>
      </c>
      <c r="J1435" s="47">
        <f>IF(I1435="S",(((H1427)/G1363*12)*(VLOOKUP(J1342,Base!$B$29:$P$30,14))*(VLOOKUP(J1342,Base!$B$29:$P$30,15))),IF(I1435="N",0))</f>
        <v>0</v>
      </c>
      <c r="K1435" s="19"/>
      <c r="L1435" s="19"/>
    </row>
    <row r="1436" spans="1:14" ht="18" customHeight="1" x14ac:dyDescent="0.2">
      <c r="A1436" s="99">
        <f t="shared" si="126"/>
        <v>1</v>
      </c>
      <c r="B1436" s="99" t="str">
        <f t="shared" si="127"/>
        <v>Vigilante armado diurno - 44h</v>
      </c>
      <c r="C1436" s="99" t="str">
        <f t="shared" si="128"/>
        <v>LONDRINA</v>
      </c>
      <c r="D1436" s="555" t="s">
        <v>328</v>
      </c>
      <c r="E1436" s="555"/>
      <c r="F1436" s="555"/>
      <c r="G1436" s="555"/>
      <c r="H1436" s="555"/>
      <c r="I1436" s="555"/>
      <c r="J1436" s="54">
        <f>SUM(J1429:J1435)</f>
        <v>513.29461857777778</v>
      </c>
      <c r="K1436" s="19"/>
      <c r="L1436" s="19"/>
    </row>
    <row r="1437" spans="1:14" ht="11.25" customHeight="1" x14ac:dyDescent="0.2">
      <c r="A1437" s="99">
        <f t="shared" si="126"/>
        <v>1</v>
      </c>
      <c r="B1437" s="99" t="str">
        <f t="shared" si="127"/>
        <v>Vigilante armado diurno - 44h</v>
      </c>
      <c r="C1437" s="99" t="str">
        <f t="shared" si="128"/>
        <v>LONDRINA</v>
      </c>
      <c r="D1437" s="19"/>
      <c r="E1437" s="19"/>
      <c r="F1437" s="19"/>
      <c r="G1437" s="19"/>
      <c r="H1437" s="19"/>
      <c r="I1437" s="19"/>
      <c r="J1437" s="19"/>
      <c r="K1437" s="19"/>
      <c r="L1437" s="19"/>
    </row>
    <row r="1438" spans="1:14" ht="18" customHeight="1" x14ac:dyDescent="0.2">
      <c r="A1438" s="99">
        <f t="shared" si="126"/>
        <v>1</v>
      </c>
      <c r="B1438" s="99" t="str">
        <f t="shared" si="127"/>
        <v>Vigilante armado diurno - 44h</v>
      </c>
      <c r="C1438" s="99" t="str">
        <f t="shared" si="128"/>
        <v>LONDRINA</v>
      </c>
      <c r="D1438" s="495" t="str">
        <f>Raiz!$B$98</f>
        <v>MÓDULO 5 - INSUMOS DIVERSOS</v>
      </c>
      <c r="E1438" s="495"/>
      <c r="F1438" s="495"/>
      <c r="G1438" s="495"/>
      <c r="H1438" s="495"/>
      <c r="I1438" s="495"/>
      <c r="J1438" s="46" t="str">
        <f>Raiz!$H$98</f>
        <v>Valor R$</v>
      </c>
      <c r="K1438" s="19"/>
      <c r="L1438" s="19"/>
    </row>
    <row r="1439" spans="1:14" ht="18" customHeight="1" x14ac:dyDescent="0.2">
      <c r="A1439" s="99">
        <f t="shared" ref="A1439:A1475" si="129">A1438</f>
        <v>1</v>
      </c>
      <c r="B1439" s="99" t="str">
        <f t="shared" ref="B1439:B1475" si="130">B1438</f>
        <v>Vigilante armado diurno - 44h</v>
      </c>
      <c r="C1439" s="99" t="str">
        <f t="shared" ref="C1439:C1475" si="131">C1438</f>
        <v>LONDRINA</v>
      </c>
      <c r="D1439" s="41" t="str">
        <f>Raiz!$B$99</f>
        <v>A</v>
      </c>
      <c r="E1439" s="493" t="str">
        <f>Raiz!$C$99</f>
        <v>Uniformes</v>
      </c>
      <c r="F1439" s="493"/>
      <c r="G1439" s="493"/>
      <c r="H1439" s="493"/>
      <c r="I1439" s="493"/>
      <c r="J1439" s="47">
        <f>VLOOKUP(G1347,Base!$B$369:$I$375,J1352+1,FALSE())</f>
        <v>89.85</v>
      </c>
      <c r="K1439" s="24"/>
      <c r="L1439" s="24"/>
    </row>
    <row r="1440" spans="1:14" ht="18" customHeight="1" x14ac:dyDescent="0.2">
      <c r="A1440" s="99">
        <f t="shared" si="129"/>
        <v>1</v>
      </c>
      <c r="B1440" s="99" t="str">
        <f t="shared" si="130"/>
        <v>Vigilante armado diurno - 44h</v>
      </c>
      <c r="C1440" s="99" t="str">
        <f t="shared" si="131"/>
        <v>LONDRINA</v>
      </c>
      <c r="D1440" s="41" t="str">
        <f>Raiz!$B$100</f>
        <v>B</v>
      </c>
      <c r="E1440" s="493" t="str">
        <f>Raiz!$C$100</f>
        <v>Materiais de uso individual</v>
      </c>
      <c r="F1440" s="493"/>
      <c r="G1440" s="493"/>
      <c r="H1440" s="493"/>
      <c r="I1440" s="493"/>
      <c r="J1440" s="47">
        <f>VLOOKUP(G1347,Base!$B$380:$I$386,J1352+1,FALSE())</f>
        <v>36.96</v>
      </c>
      <c r="K1440" s="24"/>
      <c r="L1440" s="24"/>
    </row>
    <row r="1441" spans="1:12" ht="18" customHeight="1" x14ac:dyDescent="0.2">
      <c r="A1441" s="99">
        <f t="shared" si="129"/>
        <v>1</v>
      </c>
      <c r="B1441" s="99" t="str">
        <f t="shared" si="130"/>
        <v>Vigilante armado diurno - 44h</v>
      </c>
      <c r="C1441" s="99" t="str">
        <f t="shared" si="131"/>
        <v>LONDRINA</v>
      </c>
      <c r="D1441" s="41" t="str">
        <f>Raiz!$B$101</f>
        <v>C</v>
      </c>
      <c r="E1441" s="493" t="str">
        <f>Raiz!$C$101</f>
        <v>Materiais de uso compartilhado</v>
      </c>
      <c r="F1441" s="493"/>
      <c r="G1441" s="493"/>
      <c r="H1441" s="493"/>
      <c r="I1441" s="493"/>
      <c r="J1441" s="47">
        <f>VLOOKUP(G1347,Base!$B$391:$I$397,J1352+1,FALSE())</f>
        <v>101.10000000000002</v>
      </c>
      <c r="K1441" s="24"/>
      <c r="L1441" s="24"/>
    </row>
    <row r="1442" spans="1:12" ht="18" customHeight="1" x14ac:dyDescent="0.2">
      <c r="A1442" s="99">
        <f t="shared" si="129"/>
        <v>1</v>
      </c>
      <c r="B1442" s="99" t="str">
        <f t="shared" si="130"/>
        <v>Vigilante armado diurno - 44h</v>
      </c>
      <c r="C1442" s="99" t="str">
        <f t="shared" si="131"/>
        <v>LONDRINA</v>
      </c>
      <c r="D1442" s="41" t="str">
        <f>Raiz!$B$102</f>
        <v>D</v>
      </c>
      <c r="E1442" s="493" t="str">
        <f>Raiz!$C$102</f>
        <v>Relógio Biométrico</v>
      </c>
      <c r="F1442" s="493"/>
      <c r="G1442" s="493"/>
      <c r="H1442" s="493"/>
      <c r="I1442" s="493"/>
      <c r="J1442" s="47">
        <f>VLOOKUP(G1347,Base!$B$402:$I$408,J1352+1,FALSE())</f>
        <v>77.73</v>
      </c>
      <c r="K1442" s="24"/>
      <c r="L1442" s="24"/>
    </row>
    <row r="1443" spans="1:12" ht="18" customHeight="1" x14ac:dyDescent="0.2">
      <c r="A1443" s="99">
        <f t="shared" si="129"/>
        <v>1</v>
      </c>
      <c r="B1443" s="99" t="str">
        <f t="shared" si="130"/>
        <v>Vigilante armado diurno - 44h</v>
      </c>
      <c r="C1443" s="99" t="str">
        <f t="shared" si="131"/>
        <v>LONDRINA</v>
      </c>
      <c r="D1443" s="550" t="str">
        <f>Raiz!$B$103</f>
        <v>Total do Módulo 5 - Insumos Diversos</v>
      </c>
      <c r="E1443" s="550"/>
      <c r="F1443" s="550"/>
      <c r="G1443" s="550"/>
      <c r="H1443" s="550"/>
      <c r="I1443" s="550"/>
      <c r="J1443" s="54">
        <f>SUM(J1439:J1442)</f>
        <v>305.64000000000004</v>
      </c>
      <c r="K1443" s="19"/>
      <c r="L1443" s="19"/>
    </row>
    <row r="1444" spans="1:12" ht="11.25" customHeight="1" x14ac:dyDescent="0.2">
      <c r="A1444" s="99">
        <f t="shared" si="129"/>
        <v>1</v>
      </c>
      <c r="B1444" s="99" t="str">
        <f t="shared" si="130"/>
        <v>Vigilante armado diurno - 44h</v>
      </c>
      <c r="C1444" s="99" t="str">
        <f t="shared" si="131"/>
        <v>LONDRINA</v>
      </c>
      <c r="D1444" s="19"/>
      <c r="E1444" s="19"/>
      <c r="F1444" s="19"/>
      <c r="G1444" s="19"/>
      <c r="H1444" s="19"/>
      <c r="I1444" s="19"/>
      <c r="J1444" s="19"/>
      <c r="K1444" s="19"/>
      <c r="L1444" s="19"/>
    </row>
    <row r="1445" spans="1:12" ht="18" customHeight="1" x14ac:dyDescent="0.2">
      <c r="A1445" s="99">
        <f t="shared" si="129"/>
        <v>1</v>
      </c>
      <c r="B1445" s="99" t="str">
        <f t="shared" si="130"/>
        <v>Vigilante armado diurno - 44h</v>
      </c>
      <c r="C1445" s="99" t="str">
        <f t="shared" si="131"/>
        <v>LONDRINA</v>
      </c>
      <c r="D1445" s="505" t="str">
        <f>Raiz!$B$105</f>
        <v>6 - CUSTOS INDIRETOS, TRIBUTOS E LUCRO</v>
      </c>
      <c r="E1445" s="505"/>
      <c r="F1445" s="505"/>
      <c r="G1445" s="505"/>
      <c r="H1445" s="505"/>
      <c r="I1445" s="45" t="str">
        <f>Raiz!$G$105</f>
        <v>%</v>
      </c>
      <c r="J1445" s="46" t="str">
        <f>Raiz!$H$105</f>
        <v>Valor R$</v>
      </c>
      <c r="K1445" s="19"/>
      <c r="L1445" s="19"/>
    </row>
    <row r="1446" spans="1:12" ht="18" customHeight="1" x14ac:dyDescent="0.2">
      <c r="A1446" s="99">
        <f t="shared" si="129"/>
        <v>1</v>
      </c>
      <c r="B1446" s="99" t="str">
        <f t="shared" si="130"/>
        <v>Vigilante armado diurno - 44h</v>
      </c>
      <c r="C1446" s="99" t="str">
        <f t="shared" si="131"/>
        <v>LONDRINA</v>
      </c>
      <c r="D1446" s="41" t="str">
        <f>Raiz!$B$106</f>
        <v>A</v>
      </c>
      <c r="E1446" s="498" t="str">
        <f>Raiz!$C$106</f>
        <v>Custos Indiretos (despesas administrativas e operacionais)</v>
      </c>
      <c r="F1446" s="498"/>
      <c r="G1446" s="498"/>
      <c r="H1446" s="498"/>
      <c r="I1446" s="56">
        <f>VLOOKUP(G1347,Base!$B$413:$L$419,J1352+1,FALSE())</f>
        <v>0.06</v>
      </c>
      <c r="J1446" s="47">
        <f>ROUND(J1468*I1446,2)</f>
        <v>462.44</v>
      </c>
      <c r="K1446" s="19"/>
      <c r="L1446" s="19"/>
    </row>
    <row r="1447" spans="1:12" ht="18" customHeight="1" x14ac:dyDescent="0.2">
      <c r="A1447" s="99">
        <f t="shared" si="129"/>
        <v>1</v>
      </c>
      <c r="B1447" s="99" t="str">
        <f t="shared" si="130"/>
        <v>Vigilante armado diurno - 44h</v>
      </c>
      <c r="C1447" s="99" t="str">
        <f t="shared" si="131"/>
        <v>LONDRINA</v>
      </c>
      <c r="D1447" s="41" t="str">
        <f>Raiz!$B$107</f>
        <v>B</v>
      </c>
      <c r="E1447" s="498" t="str">
        <f>Raiz!$C$107</f>
        <v>Lucro</v>
      </c>
      <c r="F1447" s="498"/>
      <c r="G1447" s="498"/>
      <c r="H1447" s="498"/>
      <c r="I1447" s="56">
        <f>VLOOKUP(G1347,Base!$B$424:$L$430,J1352+1,FALSE())</f>
        <v>6.7900000000000002E-2</v>
      </c>
      <c r="J1447" s="47">
        <f>ROUND(J1470*I1447,2)</f>
        <v>554.73</v>
      </c>
      <c r="K1447" s="19"/>
      <c r="L1447" s="19"/>
    </row>
    <row r="1448" spans="1:12" ht="18" customHeight="1" x14ac:dyDescent="0.2">
      <c r="A1448" s="99">
        <f t="shared" si="129"/>
        <v>1</v>
      </c>
      <c r="B1448" s="99" t="str">
        <f t="shared" si="130"/>
        <v>Vigilante armado diurno - 44h</v>
      </c>
      <c r="C1448" s="99" t="str">
        <f t="shared" si="131"/>
        <v>LONDRINA</v>
      </c>
      <c r="D1448" s="553" t="str">
        <f>Raiz!$B$108</f>
        <v>Subtotal</v>
      </c>
      <c r="E1448" s="553"/>
      <c r="F1448" s="553"/>
      <c r="G1448" s="553"/>
      <c r="H1448" s="553"/>
      <c r="I1448" s="89">
        <f>SUM(I1446:I1447)</f>
        <v>0.12790000000000001</v>
      </c>
      <c r="J1448" s="90">
        <f>SUM(J1446:J1447)</f>
        <v>1017.1700000000001</v>
      </c>
      <c r="K1448" s="19"/>
      <c r="L1448" s="19"/>
    </row>
    <row r="1449" spans="1:12" ht="18" customHeight="1" x14ac:dyDescent="0.2">
      <c r="A1449" s="99">
        <f t="shared" si="129"/>
        <v>1</v>
      </c>
      <c r="B1449" s="99" t="str">
        <f t="shared" si="130"/>
        <v>Vigilante armado diurno - 44h</v>
      </c>
      <c r="C1449" s="99" t="str">
        <f t="shared" si="131"/>
        <v>LONDRINA</v>
      </c>
      <c r="D1449" s="41" t="str">
        <f>Raiz!$B$109</f>
        <v>C</v>
      </c>
      <c r="E1449" s="498" t="str">
        <f>Raiz!$C$109</f>
        <v>Tributos</v>
      </c>
      <c r="F1449" s="498"/>
      <c r="G1449" s="498"/>
      <c r="H1449" s="498"/>
      <c r="I1449" s="89">
        <f>SUM(I1450:I1452)</f>
        <v>6.6500000000000004E-2</v>
      </c>
      <c r="J1449" s="90">
        <f>SUM(J1450:J1452)</f>
        <v>621.51</v>
      </c>
      <c r="K1449" s="19"/>
      <c r="L1449" s="19"/>
    </row>
    <row r="1450" spans="1:12" ht="18" customHeight="1" x14ac:dyDescent="0.2">
      <c r="A1450" s="99">
        <f t="shared" si="129"/>
        <v>1</v>
      </c>
      <c r="B1450" s="99" t="str">
        <f t="shared" si="130"/>
        <v>Vigilante armado diurno - 44h</v>
      </c>
      <c r="C1450" s="99" t="str">
        <f t="shared" si="131"/>
        <v>LONDRINA</v>
      </c>
      <c r="D1450" s="500" t="str">
        <f>Raiz!$B$110</f>
        <v>C.1</v>
      </c>
      <c r="E1450" s="501" t="str">
        <f>Raiz!$C$110</f>
        <v>Tributos Federais</v>
      </c>
      <c r="F1450" s="498" t="str">
        <f>Raiz!$D$110</f>
        <v>PIS</v>
      </c>
      <c r="G1450" s="498"/>
      <c r="H1450" s="498"/>
      <c r="I1450" s="76">
        <f>Raiz!$G$110</f>
        <v>6.4999999999999997E-3</v>
      </c>
      <c r="J1450" s="47">
        <f>ROUND(I1450*J1459,2)</f>
        <v>60.75</v>
      </c>
      <c r="K1450" s="19"/>
      <c r="L1450" s="19"/>
    </row>
    <row r="1451" spans="1:12" ht="18" customHeight="1" x14ac:dyDescent="0.2">
      <c r="A1451" s="99">
        <f t="shared" si="129"/>
        <v>1</v>
      </c>
      <c r="B1451" s="99" t="str">
        <f t="shared" si="130"/>
        <v>Vigilante armado diurno - 44h</v>
      </c>
      <c r="C1451" s="99" t="str">
        <f t="shared" si="131"/>
        <v>LONDRINA</v>
      </c>
      <c r="D1451" s="500"/>
      <c r="E1451" s="501"/>
      <c r="F1451" s="502" t="str">
        <f>Raiz!$D$111</f>
        <v>COFINS</v>
      </c>
      <c r="G1451" s="502"/>
      <c r="H1451" s="502"/>
      <c r="I1451" s="56">
        <f>Raiz!$G$111</f>
        <v>0.03</v>
      </c>
      <c r="J1451" s="47">
        <f>ROUND(I1451*J1459,2)</f>
        <v>280.38</v>
      </c>
    </row>
    <row r="1452" spans="1:12" ht="18" customHeight="1" x14ac:dyDescent="0.2">
      <c r="A1452" s="99">
        <f t="shared" si="129"/>
        <v>1</v>
      </c>
      <c r="B1452" s="99" t="str">
        <f t="shared" si="130"/>
        <v>Vigilante armado diurno - 44h</v>
      </c>
      <c r="C1452" s="99" t="str">
        <f t="shared" si="131"/>
        <v>LONDRINA</v>
      </c>
      <c r="D1452" s="41" t="str">
        <f>Raiz!$B$112</f>
        <v>C.2</v>
      </c>
      <c r="E1452" s="26" t="str">
        <f>Raiz!$C$112</f>
        <v>Tributos Municipais</v>
      </c>
      <c r="F1452" s="498" t="str">
        <f>Raiz!$D$112</f>
        <v>ISS</v>
      </c>
      <c r="G1452" s="498"/>
      <c r="H1452" s="498"/>
      <c r="I1452" s="56">
        <f>VLOOKUP(G1347,Base!$B$38:$D$44,3,FALSE())</f>
        <v>0.03</v>
      </c>
      <c r="J1452" s="47">
        <f>ROUND(I1452*J1459,2)</f>
        <v>280.38</v>
      </c>
    </row>
    <row r="1453" spans="1:12" ht="18" customHeight="1" x14ac:dyDescent="0.2">
      <c r="A1453" s="99">
        <f t="shared" si="129"/>
        <v>1</v>
      </c>
      <c r="B1453" s="99" t="str">
        <f t="shared" si="130"/>
        <v>Vigilante armado diurno - 44h</v>
      </c>
      <c r="C1453" s="99" t="str">
        <f t="shared" si="131"/>
        <v>LONDRINA</v>
      </c>
      <c r="D1453" s="554" t="str">
        <f>Raiz!$B$113</f>
        <v>Total do Módulo 6 - Custos Indiretos, Lucro e Tributos</v>
      </c>
      <c r="E1453" s="554"/>
      <c r="F1453" s="554"/>
      <c r="G1453" s="554"/>
      <c r="H1453" s="554"/>
      <c r="I1453" s="66">
        <f>I1448+I1449</f>
        <v>0.19440000000000002</v>
      </c>
      <c r="J1453" s="54">
        <f>J1448+J1449</f>
        <v>1638.68</v>
      </c>
    </row>
    <row r="1454" spans="1:12" ht="12.75" customHeight="1" x14ac:dyDescent="0.2">
      <c r="A1454" s="99">
        <f t="shared" si="129"/>
        <v>1</v>
      </c>
      <c r="B1454" s="99" t="str">
        <f t="shared" si="130"/>
        <v>Vigilante armado diurno - 44h</v>
      </c>
      <c r="C1454" s="99" t="str">
        <f t="shared" si="131"/>
        <v>LONDRINA</v>
      </c>
      <c r="D1454" s="19"/>
      <c r="E1454" s="19"/>
      <c r="F1454" s="19"/>
      <c r="G1454" s="19"/>
      <c r="H1454" s="19"/>
      <c r="I1454" s="19"/>
      <c r="J1454" s="19"/>
    </row>
    <row r="1455" spans="1:12" ht="18" customHeight="1" x14ac:dyDescent="0.2">
      <c r="A1455" s="99">
        <f t="shared" si="129"/>
        <v>1</v>
      </c>
      <c r="B1455" s="99" t="str">
        <f t="shared" si="130"/>
        <v>Vigilante armado diurno - 44h</v>
      </c>
      <c r="C1455" s="99" t="str">
        <f t="shared" si="131"/>
        <v>LONDRINA</v>
      </c>
      <c r="D1455" s="495" t="str">
        <f>Raiz!$B$115</f>
        <v>TRIBUTOS (percentual incidente sobre o Valor total por empregado)</v>
      </c>
      <c r="E1455" s="495"/>
      <c r="F1455" s="495"/>
      <c r="G1455" s="495"/>
      <c r="H1455" s="495"/>
      <c r="I1455" s="495"/>
      <c r="J1455" s="495"/>
    </row>
    <row r="1456" spans="1:12" ht="18" customHeight="1" x14ac:dyDescent="0.2">
      <c r="A1456" s="99">
        <f t="shared" si="129"/>
        <v>1</v>
      </c>
      <c r="B1456" s="99" t="str">
        <f t="shared" si="130"/>
        <v>Vigilante armado diurno - 44h</v>
      </c>
      <c r="C1456" s="99" t="str">
        <f t="shared" si="131"/>
        <v>LONDRINA</v>
      </c>
      <c r="D1456" s="41" t="str">
        <f>Raiz!$B$116</f>
        <v>A</v>
      </c>
      <c r="E1456" s="493" t="str">
        <f>Raiz!$C$116</f>
        <v>Percentual total dos Tributos / 100</v>
      </c>
      <c r="F1456" s="493"/>
      <c r="G1456" s="493"/>
      <c r="H1456" s="493"/>
      <c r="I1456" s="493"/>
      <c r="J1456" s="91">
        <f>I1449</f>
        <v>6.6500000000000004E-2</v>
      </c>
    </row>
    <row r="1457" spans="1:10" ht="18" customHeight="1" x14ac:dyDescent="0.2">
      <c r="A1457" s="99">
        <f t="shared" si="129"/>
        <v>1</v>
      </c>
      <c r="B1457" s="99" t="str">
        <f t="shared" si="130"/>
        <v>Vigilante armado diurno - 44h</v>
      </c>
      <c r="C1457" s="99" t="str">
        <f t="shared" si="131"/>
        <v>LONDRINA</v>
      </c>
      <c r="D1457" s="41" t="str">
        <f>Raiz!$B$117</f>
        <v>B</v>
      </c>
      <c r="E1457" s="493" t="str">
        <f>Raiz!$C$117</f>
        <v>1 - A</v>
      </c>
      <c r="F1457" s="493"/>
      <c r="G1457" s="493"/>
      <c r="H1457" s="493"/>
      <c r="I1457" s="493"/>
      <c r="J1457" s="91">
        <f>1-J1456</f>
        <v>0.9335</v>
      </c>
    </row>
    <row r="1458" spans="1:10" ht="18" customHeight="1" x14ac:dyDescent="0.2">
      <c r="A1458" s="99">
        <f t="shared" si="129"/>
        <v>1</v>
      </c>
      <c r="B1458" s="99" t="str">
        <f t="shared" si="130"/>
        <v>Vigilante armado diurno - 44h</v>
      </c>
      <c r="C1458" s="99" t="str">
        <f t="shared" si="131"/>
        <v>LONDRINA</v>
      </c>
      <c r="D1458" s="41" t="str">
        <f>Raiz!$B$118</f>
        <v>C</v>
      </c>
      <c r="E1458" s="493" t="str">
        <f>Raiz!$C$118</f>
        <v>Custo antes da incidência dos tributos</v>
      </c>
      <c r="F1458" s="493"/>
      <c r="G1458" s="493"/>
      <c r="H1458" s="493"/>
      <c r="I1458" s="493"/>
      <c r="J1458" s="47">
        <f>J1472</f>
        <v>8724.5246185777778</v>
      </c>
    </row>
    <row r="1459" spans="1:10" ht="18" customHeight="1" x14ac:dyDescent="0.2">
      <c r="A1459" s="99">
        <f t="shared" si="129"/>
        <v>1</v>
      </c>
      <c r="B1459" s="99" t="str">
        <f t="shared" si="130"/>
        <v>Vigilante armado diurno - 44h</v>
      </c>
      <c r="C1459" s="99" t="str">
        <f t="shared" si="131"/>
        <v>LONDRINA</v>
      </c>
      <c r="D1459" s="41" t="str">
        <f>Raiz!$B$119</f>
        <v>D</v>
      </c>
      <c r="E1459" s="493" t="str">
        <f>Raiz!$C$119</f>
        <v>PREÇO DO POSTO/MÊS (C / B)</v>
      </c>
      <c r="F1459" s="493"/>
      <c r="G1459" s="493"/>
      <c r="H1459" s="493"/>
      <c r="I1459" s="493"/>
      <c r="J1459" s="47">
        <f>ROUND(J1458/J1457,2)</f>
        <v>9346.0400000000009</v>
      </c>
    </row>
    <row r="1460" spans="1:10" ht="18" customHeight="1" x14ac:dyDescent="0.2">
      <c r="A1460" s="99">
        <f t="shared" si="129"/>
        <v>1</v>
      </c>
      <c r="B1460" s="99" t="str">
        <f t="shared" si="130"/>
        <v>Vigilante armado diurno - 44h</v>
      </c>
      <c r="C1460" s="99" t="str">
        <f t="shared" si="131"/>
        <v>LONDRINA</v>
      </c>
      <c r="D1460" s="550" t="str">
        <f>Raiz!$B$120</f>
        <v>Total dos Tributos = (D – C)</v>
      </c>
      <c r="E1460" s="550"/>
      <c r="F1460" s="550"/>
      <c r="G1460" s="550"/>
      <c r="H1460" s="550"/>
      <c r="I1460" s="550"/>
      <c r="J1460" s="92">
        <f>J1459-J1458</f>
        <v>621.51538142222307</v>
      </c>
    </row>
    <row r="1461" spans="1:10" ht="12.75" customHeight="1" x14ac:dyDescent="0.2">
      <c r="A1461" s="99">
        <f t="shared" si="129"/>
        <v>1</v>
      </c>
      <c r="B1461" s="99" t="str">
        <f t="shared" si="130"/>
        <v>Vigilante armado diurno - 44h</v>
      </c>
      <c r="C1461" s="99" t="str">
        <f t="shared" si="131"/>
        <v>LONDRINA</v>
      </c>
      <c r="D1461" s="19"/>
      <c r="E1461" s="19"/>
      <c r="F1461" s="19"/>
      <c r="G1461" s="19"/>
      <c r="H1461" s="19"/>
      <c r="I1461" s="19"/>
      <c r="J1461" s="19"/>
    </row>
    <row r="1462" spans="1:10" ht="18" customHeight="1" x14ac:dyDescent="0.2">
      <c r="A1462" s="99">
        <f t="shared" si="129"/>
        <v>1</v>
      </c>
      <c r="B1462" s="99" t="str">
        <f t="shared" si="130"/>
        <v>Vigilante armado diurno - 44h</v>
      </c>
      <c r="C1462" s="99" t="str">
        <f t="shared" si="131"/>
        <v>LONDRINA</v>
      </c>
      <c r="D1462" s="551" t="str">
        <f>Raiz!$B$122</f>
        <v>2 - QUADRO-RESUMO DO CUSTO POR EMPREGADO</v>
      </c>
      <c r="E1462" s="551"/>
      <c r="F1462" s="551"/>
      <c r="G1462" s="551"/>
      <c r="H1462" s="551"/>
      <c r="I1462" s="551"/>
      <c r="J1462" s="108" t="str">
        <f>Raiz!$H$122</f>
        <v>Valor R$</v>
      </c>
    </row>
    <row r="1463" spans="1:10" ht="18" customHeight="1" x14ac:dyDescent="0.2">
      <c r="A1463" s="99">
        <f t="shared" si="129"/>
        <v>1</v>
      </c>
      <c r="B1463" s="99" t="str">
        <f t="shared" si="130"/>
        <v>Vigilante armado diurno - 44h</v>
      </c>
      <c r="C1463" s="99" t="str">
        <f t="shared" si="131"/>
        <v>LONDRINA</v>
      </c>
      <c r="D1463" s="41" t="str">
        <f>Raiz!$B$123</f>
        <v>A</v>
      </c>
      <c r="E1463" s="493" t="str">
        <f>Raiz!$C$123</f>
        <v>Módulo 1 - Composição da Remuneração</v>
      </c>
      <c r="F1463" s="493"/>
      <c r="G1463" s="493"/>
      <c r="H1463" s="493"/>
      <c r="I1463" s="493"/>
      <c r="J1463" s="47">
        <f>J1380</f>
        <v>3633.9700000000003</v>
      </c>
    </row>
    <row r="1464" spans="1:10" ht="18" customHeight="1" x14ac:dyDescent="0.2">
      <c r="A1464" s="99">
        <f t="shared" si="129"/>
        <v>1</v>
      </c>
      <c r="B1464" s="99" t="str">
        <f t="shared" si="130"/>
        <v>Vigilante armado diurno - 44h</v>
      </c>
      <c r="C1464" s="99" t="str">
        <f t="shared" si="131"/>
        <v>LONDRINA</v>
      </c>
      <c r="D1464" s="41" t="str">
        <f>Raiz!$B$124</f>
        <v>B</v>
      </c>
      <c r="E1464" s="493" t="str">
        <f>Raiz!$C$124</f>
        <v>Módulo 2 - Encargos e Benefícios Anuais, Mensais e Diários</v>
      </c>
      <c r="F1464" s="493"/>
      <c r="G1464" s="493"/>
      <c r="H1464" s="493"/>
      <c r="I1464" s="493"/>
      <c r="J1464" s="47">
        <f>J1414</f>
        <v>3036.1499999999996</v>
      </c>
    </row>
    <row r="1465" spans="1:10" ht="18" customHeight="1" x14ac:dyDescent="0.2">
      <c r="A1465" s="99">
        <f t="shared" si="129"/>
        <v>1</v>
      </c>
      <c r="B1465" s="99" t="str">
        <f t="shared" si="130"/>
        <v>Vigilante armado diurno - 44h</v>
      </c>
      <c r="C1465" s="99" t="str">
        <f t="shared" si="131"/>
        <v>LONDRINA</v>
      </c>
      <c r="D1465" s="41" t="str">
        <f>Raiz!$B$125</f>
        <v>C</v>
      </c>
      <c r="E1465" s="493" t="str">
        <f>Raiz!$C$125</f>
        <v>Módulo 3 - Provisão para Rescisão</v>
      </c>
      <c r="F1465" s="493"/>
      <c r="G1465" s="493"/>
      <c r="H1465" s="493"/>
      <c r="I1465" s="493"/>
      <c r="J1465" s="47">
        <f>J1422</f>
        <v>218.3</v>
      </c>
    </row>
    <row r="1466" spans="1:10" ht="18" customHeight="1" x14ac:dyDescent="0.2">
      <c r="A1466" s="99">
        <f t="shared" si="129"/>
        <v>1</v>
      </c>
      <c r="B1466" s="99" t="str">
        <f t="shared" si="130"/>
        <v>Vigilante armado diurno - 44h</v>
      </c>
      <c r="C1466" s="99" t="str">
        <f t="shared" si="131"/>
        <v>LONDRINA</v>
      </c>
      <c r="D1466" s="41" t="str">
        <f>Raiz!$B$126</f>
        <v>D</v>
      </c>
      <c r="E1466" s="493" t="str">
        <f>Raiz!$C$126</f>
        <v>Módulo 4 - Custo de Reposição do Profissional Ausente</v>
      </c>
      <c r="F1466" s="493"/>
      <c r="G1466" s="493"/>
      <c r="H1466" s="493"/>
      <c r="I1466" s="493"/>
      <c r="J1466" s="47">
        <f>J1436</f>
        <v>513.29461857777778</v>
      </c>
    </row>
    <row r="1467" spans="1:10" ht="18" customHeight="1" x14ac:dyDescent="0.2">
      <c r="A1467" s="99">
        <f t="shared" si="129"/>
        <v>1</v>
      </c>
      <c r="B1467" s="99" t="str">
        <f t="shared" si="130"/>
        <v>Vigilante armado diurno - 44h</v>
      </c>
      <c r="C1467" s="99" t="str">
        <f t="shared" si="131"/>
        <v>LONDRINA</v>
      </c>
      <c r="D1467" s="41" t="str">
        <f>Raiz!$B$127</f>
        <v>E</v>
      </c>
      <c r="E1467" s="493" t="str">
        <f>Raiz!$C$127</f>
        <v>Módulo 5 - Insumos Diversos</v>
      </c>
      <c r="F1467" s="493"/>
      <c r="G1467" s="493"/>
      <c r="H1467" s="493"/>
      <c r="I1467" s="493"/>
      <c r="J1467" s="47">
        <f>J1443</f>
        <v>305.64000000000004</v>
      </c>
    </row>
    <row r="1468" spans="1:10" ht="18" customHeight="1" x14ac:dyDescent="0.2">
      <c r="A1468" s="99">
        <f t="shared" si="129"/>
        <v>1</v>
      </c>
      <c r="B1468" s="99" t="str">
        <f t="shared" si="130"/>
        <v>Vigilante armado diurno - 44h</v>
      </c>
      <c r="C1468" s="99" t="str">
        <f t="shared" si="131"/>
        <v>LONDRINA</v>
      </c>
      <c r="D1468" s="552" t="str">
        <f>Raiz!$B$128</f>
        <v>Subtotal (A + B + C+ D + E)</v>
      </c>
      <c r="E1468" s="552"/>
      <c r="F1468" s="552"/>
      <c r="G1468" s="552"/>
      <c r="H1468" s="552"/>
      <c r="I1468" s="552"/>
      <c r="J1468" s="90">
        <f>SUM(J1463:J1467)</f>
        <v>7707.3546185777786</v>
      </c>
    </row>
    <row r="1469" spans="1:10" ht="18" customHeight="1" x14ac:dyDescent="0.2">
      <c r="A1469" s="99">
        <f t="shared" si="129"/>
        <v>1</v>
      </c>
      <c r="B1469" s="99" t="str">
        <f t="shared" si="130"/>
        <v>Vigilante armado diurno - 44h</v>
      </c>
      <c r="C1469" s="99" t="str">
        <f t="shared" si="131"/>
        <v>LONDRINA</v>
      </c>
      <c r="D1469" s="41" t="str">
        <f>Raiz!$B$129</f>
        <v>F</v>
      </c>
      <c r="E1469" s="493" t="str">
        <f>Raiz!$C$129</f>
        <v>Módulo 6-A - Custos Indiretos (despesas administrativas e operacionais)</v>
      </c>
      <c r="F1469" s="493"/>
      <c r="G1469" s="493"/>
      <c r="H1469" s="493"/>
      <c r="I1469" s="493"/>
      <c r="J1469" s="47">
        <f>J1446</f>
        <v>462.44</v>
      </c>
    </row>
    <row r="1470" spans="1:10" ht="18" customHeight="1" x14ac:dyDescent="0.2">
      <c r="A1470" s="99">
        <f t="shared" si="129"/>
        <v>1</v>
      </c>
      <c r="B1470" s="99" t="str">
        <f t="shared" si="130"/>
        <v>Vigilante armado diurno - 44h</v>
      </c>
      <c r="C1470" s="99" t="str">
        <f t="shared" si="131"/>
        <v>LONDRINA</v>
      </c>
      <c r="D1470" s="552" t="str">
        <f>Raiz!$B$130</f>
        <v>Subtotal (antes da incidência dos lucros)</v>
      </c>
      <c r="E1470" s="552"/>
      <c r="F1470" s="552"/>
      <c r="G1470" s="552"/>
      <c r="H1470" s="552"/>
      <c r="I1470" s="552"/>
      <c r="J1470" s="49">
        <f>J1468+J1469</f>
        <v>8169.7946185777782</v>
      </c>
    </row>
    <row r="1471" spans="1:10" ht="18" customHeight="1" x14ac:dyDescent="0.2">
      <c r="A1471" s="99">
        <f t="shared" si="129"/>
        <v>1</v>
      </c>
      <c r="B1471" s="99" t="str">
        <f t="shared" si="130"/>
        <v>Vigilante armado diurno - 44h</v>
      </c>
      <c r="C1471" s="99" t="str">
        <f t="shared" si="131"/>
        <v>LONDRINA</v>
      </c>
      <c r="D1471" s="41" t="str">
        <f>Raiz!$B$131</f>
        <v>G</v>
      </c>
      <c r="E1471" s="493" t="str">
        <f>Raiz!$C$131</f>
        <v>Módulo 6-B - Lucro</v>
      </c>
      <c r="F1471" s="493"/>
      <c r="G1471" s="493"/>
      <c r="H1471" s="493"/>
      <c r="I1471" s="493"/>
      <c r="J1471" s="49">
        <f>J1447</f>
        <v>554.73</v>
      </c>
    </row>
    <row r="1472" spans="1:10" ht="18" customHeight="1" x14ac:dyDescent="0.2">
      <c r="A1472" s="99">
        <f t="shared" si="129"/>
        <v>1</v>
      </c>
      <c r="B1472" s="99" t="str">
        <f t="shared" si="130"/>
        <v>Vigilante armado diurno - 44h</v>
      </c>
      <c r="C1472" s="99" t="str">
        <f t="shared" si="131"/>
        <v>LONDRINA</v>
      </c>
      <c r="D1472" s="552" t="str">
        <f>Raiz!$B$132</f>
        <v>Subtotal (antes da incidência dos tributos)</v>
      </c>
      <c r="E1472" s="552"/>
      <c r="F1472" s="552"/>
      <c r="G1472" s="552"/>
      <c r="H1472" s="552"/>
      <c r="I1472" s="552"/>
      <c r="J1472" s="49">
        <f>J1470+J1471</f>
        <v>8724.5246185777778</v>
      </c>
    </row>
    <row r="1473" spans="1:13" ht="18" customHeight="1" x14ac:dyDescent="0.2">
      <c r="A1473" s="99">
        <f t="shared" si="129"/>
        <v>1</v>
      </c>
      <c r="B1473" s="99" t="str">
        <f t="shared" si="130"/>
        <v>Vigilante armado diurno - 44h</v>
      </c>
      <c r="C1473" s="99" t="str">
        <f t="shared" si="131"/>
        <v>LONDRINA</v>
      </c>
      <c r="D1473" s="55" t="str">
        <f>Raiz!$B$133</f>
        <v>H</v>
      </c>
      <c r="E1473" s="548" t="str">
        <f>Raiz!$C$133</f>
        <v>Módulo 6-C - Tributos</v>
      </c>
      <c r="F1473" s="548"/>
      <c r="G1473" s="548"/>
      <c r="H1473" s="548"/>
      <c r="I1473" s="548"/>
      <c r="J1473" s="49">
        <f>J1449</f>
        <v>621.51</v>
      </c>
    </row>
    <row r="1474" spans="1:13" ht="30" customHeight="1" x14ac:dyDescent="0.2">
      <c r="A1474" s="99">
        <f t="shared" si="129"/>
        <v>1</v>
      </c>
      <c r="B1474" s="99" t="str">
        <f t="shared" si="130"/>
        <v>Vigilante armado diurno - 44h</v>
      </c>
      <c r="C1474" s="99" t="str">
        <f t="shared" si="131"/>
        <v>LONDRINA</v>
      </c>
      <c r="D1474" s="549" t="str">
        <f>Raiz!$B$134</f>
        <v>Valor Total por Posto / Mês</v>
      </c>
      <c r="E1474" s="549"/>
      <c r="F1474" s="549"/>
      <c r="G1474" s="549" t="str">
        <f>CONCATENATE(G1352," - ",G1347)</f>
        <v>Vigilante armado diurno - 44h - LONDRINA</v>
      </c>
      <c r="H1474" s="549"/>
      <c r="I1474" s="549"/>
      <c r="J1474" s="109">
        <f>SUM(J1472:J1473)</f>
        <v>9346.034618577778</v>
      </c>
      <c r="M1474" s="107"/>
    </row>
    <row r="1475" spans="1:13" ht="15" customHeight="1" x14ac:dyDescent="0.2">
      <c r="A1475" s="99">
        <f t="shared" si="129"/>
        <v>1</v>
      </c>
      <c r="B1475" s="99" t="str">
        <f t="shared" si="130"/>
        <v>Vigilante armado diurno - 44h</v>
      </c>
      <c r="C1475" s="99" t="str">
        <f t="shared" si="131"/>
        <v>LONDRINA</v>
      </c>
      <c r="M1475" s="107"/>
    </row>
    <row r="1476" spans="1:13" ht="30" customHeight="1" x14ac:dyDescent="0.2">
      <c r="A1476" s="99">
        <f>J1476</f>
        <v>1</v>
      </c>
      <c r="B1476" s="99" t="str">
        <f>G1486</f>
        <v>Vigilante armado diurno - 12x36h</v>
      </c>
      <c r="C1476" s="99" t="str">
        <f>G1481</f>
        <v>MARINGÁ</v>
      </c>
      <c r="D1476" s="559" t="str">
        <f>Raiz!$B$2</f>
        <v>PLANILHA DE CUSTOS E FORMAÇÃO DE PREÇOS</v>
      </c>
      <c r="E1476" s="559"/>
      <c r="F1476" s="559"/>
      <c r="G1476" s="559"/>
      <c r="H1476" s="559"/>
      <c r="I1476" s="39" t="str">
        <f>Raiz!$G$2</f>
        <v>GRUPO</v>
      </c>
      <c r="J1476" s="40">
        <f>VLOOKUP(G1481,Base!$B$38:$C$44,2,FALSE())</f>
        <v>1</v>
      </c>
      <c r="K1476" s="24"/>
      <c r="L1476" s="100" t="s">
        <v>112</v>
      </c>
      <c r="M1476" s="101">
        <f>M1342+1</f>
        <v>12</v>
      </c>
    </row>
    <row r="1477" spans="1:13" s="19" customFormat="1" ht="18" customHeight="1" x14ac:dyDescent="0.2">
      <c r="A1477" s="99">
        <f t="shared" ref="A1477:A1508" si="132">A1476</f>
        <v>1</v>
      </c>
      <c r="B1477" s="99" t="str">
        <f t="shared" ref="B1477:B1508" si="133">B1476</f>
        <v>Vigilante armado diurno - 12x36h</v>
      </c>
      <c r="C1477" s="99" t="str">
        <f t="shared" ref="C1477:C1508" si="134">C1476</f>
        <v>MARINGÁ</v>
      </c>
      <c r="D1477" s="544" t="str">
        <f>Raiz!$B$3</f>
        <v>DISCRIMINAÇÃO DOS SERVIÇOS (DADOS REFERENTES À CONTRATAÇÃO)</v>
      </c>
      <c r="E1477" s="544"/>
      <c r="F1477" s="544"/>
      <c r="G1477" s="544"/>
      <c r="H1477" s="544"/>
      <c r="I1477" s="544"/>
      <c r="J1477" s="544"/>
    </row>
    <row r="1478" spans="1:13" s="19" customFormat="1" ht="18" customHeight="1" x14ac:dyDescent="0.2">
      <c r="A1478" s="99">
        <f t="shared" si="132"/>
        <v>1</v>
      </c>
      <c r="B1478" s="99" t="str">
        <f t="shared" si="133"/>
        <v>Vigilante armado diurno - 12x36h</v>
      </c>
      <c r="C1478" s="99" t="str">
        <f t="shared" si="134"/>
        <v>MARINGÁ</v>
      </c>
      <c r="D1478" s="41" t="str">
        <f>Raiz!$B$4</f>
        <v>A</v>
      </c>
      <c r="E1478" s="498" t="str">
        <f>Raiz!$C$4</f>
        <v>Processo nº</v>
      </c>
      <c r="F1478" s="498"/>
      <c r="G1478" s="560" t="str">
        <f>Base!$C$2</f>
        <v>-</v>
      </c>
      <c r="H1478" s="560"/>
      <c r="I1478" s="560"/>
      <c r="J1478" s="560"/>
    </row>
    <row r="1479" spans="1:13" s="19" customFormat="1" ht="18" customHeight="1" x14ac:dyDescent="0.2">
      <c r="A1479" s="99">
        <f t="shared" si="132"/>
        <v>1</v>
      </c>
      <c r="B1479" s="99" t="str">
        <f t="shared" si="133"/>
        <v>Vigilante armado diurno - 12x36h</v>
      </c>
      <c r="C1479" s="99" t="str">
        <f t="shared" si="134"/>
        <v>MARINGÁ</v>
      </c>
      <c r="D1479" s="41" t="str">
        <f>Raiz!$B$5</f>
        <v>B</v>
      </c>
      <c r="E1479" s="498" t="str">
        <f>Raiz!$C$5</f>
        <v>Licitação nº</v>
      </c>
      <c r="F1479" s="498"/>
      <c r="G1479" s="560" t="str">
        <f>Base!$C$3</f>
        <v>-</v>
      </c>
      <c r="H1479" s="560"/>
      <c r="I1479" s="560"/>
      <c r="J1479" s="560"/>
    </row>
    <row r="1480" spans="1:13" s="19" customFormat="1" ht="18" customHeight="1" x14ac:dyDescent="0.2">
      <c r="A1480" s="99">
        <f t="shared" si="132"/>
        <v>1</v>
      </c>
      <c r="B1480" s="99" t="str">
        <f t="shared" si="133"/>
        <v>Vigilante armado diurno - 12x36h</v>
      </c>
      <c r="C1480" s="99" t="str">
        <f t="shared" si="134"/>
        <v>MARINGÁ</v>
      </c>
      <c r="D1480" s="41" t="str">
        <f>Raiz!$B$6</f>
        <v>C</v>
      </c>
      <c r="E1480" s="498" t="str">
        <f>Raiz!$C$6</f>
        <v>Data de apresentação da proposta</v>
      </c>
      <c r="F1480" s="498"/>
      <c r="G1480" s="560" t="str">
        <f>Base!$C$4</f>
        <v>-</v>
      </c>
      <c r="H1480" s="560"/>
      <c r="I1480" s="560"/>
      <c r="J1480" s="560"/>
    </row>
    <row r="1481" spans="1:13" s="19" customFormat="1" ht="18" customHeight="1" x14ac:dyDescent="0.2">
      <c r="A1481" s="99">
        <f t="shared" si="132"/>
        <v>1</v>
      </c>
      <c r="B1481" s="99" t="str">
        <f t="shared" si="133"/>
        <v>Vigilante armado diurno - 12x36h</v>
      </c>
      <c r="C1481" s="99" t="str">
        <f t="shared" si="134"/>
        <v>MARINGÁ</v>
      </c>
      <c r="D1481" s="41" t="str">
        <f>Raiz!$B$7</f>
        <v>D</v>
      </c>
      <c r="E1481" s="498" t="str">
        <f>Raiz!$C$7</f>
        <v>Local da prestação do serviço</v>
      </c>
      <c r="F1481" s="498"/>
      <c r="G1481" s="547" t="str">
        <f>VLOOKUP(M1476,Base!$N$48:$P$98,2,FALSE())</f>
        <v>MARINGÁ</v>
      </c>
      <c r="H1481" s="547"/>
      <c r="I1481" s="547"/>
      <c r="J1481" s="547"/>
      <c r="K1481" s="24"/>
      <c r="L1481" s="24"/>
    </row>
    <row r="1482" spans="1:13" s="19" customFormat="1" ht="18" customHeight="1" x14ac:dyDescent="0.2">
      <c r="A1482" s="99">
        <f t="shared" si="132"/>
        <v>1</v>
      </c>
      <c r="B1482" s="99" t="str">
        <f t="shared" si="133"/>
        <v>Vigilante armado diurno - 12x36h</v>
      </c>
      <c r="C1482" s="99" t="str">
        <f t="shared" si="134"/>
        <v>MARINGÁ</v>
      </c>
      <c r="D1482" s="41" t="str">
        <f>Raiz!$B$8</f>
        <v>E</v>
      </c>
      <c r="E1482" s="498" t="str">
        <f>Raiz!$C$8</f>
        <v>Ano do Acordo, Convenção ou Dissídio Coletivo:</v>
      </c>
      <c r="F1482" s="498"/>
      <c r="G1482" s="561" t="str">
        <f>VLOOKUP(G1481,Base!$B$94:$I$100,J1486+1,FALSE())</f>
        <v>2026/2028</v>
      </c>
      <c r="H1482" s="561"/>
      <c r="I1482" s="561"/>
      <c r="J1482" s="561"/>
    </row>
    <row r="1483" spans="1:13" s="19" customFormat="1" ht="18" customHeight="1" x14ac:dyDescent="0.2">
      <c r="A1483" s="99">
        <f t="shared" si="132"/>
        <v>1</v>
      </c>
      <c r="B1483" s="99" t="str">
        <f t="shared" si="133"/>
        <v>Vigilante armado diurno - 12x36h</v>
      </c>
      <c r="C1483" s="99" t="str">
        <f t="shared" si="134"/>
        <v>MARINGÁ</v>
      </c>
      <c r="D1483" s="43" t="str">
        <f>Raiz!$B$9</f>
        <v>F</v>
      </c>
      <c r="E1483" s="529" t="str">
        <f>Raiz!$C$9</f>
        <v>Tempo de Execução (meses)</v>
      </c>
      <c r="F1483" s="529"/>
      <c r="G1483" s="535">
        <f>VLOOKUP(G1481,Base!$B$72:$I$78,J1486+1,FALSE())</f>
        <v>24</v>
      </c>
      <c r="H1483" s="535"/>
      <c r="I1483" s="535"/>
      <c r="J1483" s="535"/>
    </row>
    <row r="1484" spans="1:13" ht="14.25" customHeight="1" x14ac:dyDescent="0.2">
      <c r="A1484" s="99">
        <f t="shared" si="132"/>
        <v>1</v>
      </c>
      <c r="B1484" s="99" t="str">
        <f t="shared" si="133"/>
        <v>Vigilante armado diurno - 12x36h</v>
      </c>
      <c r="C1484" s="99" t="str">
        <f t="shared" si="134"/>
        <v>MARINGÁ</v>
      </c>
      <c r="D1484" s="102"/>
    </row>
    <row r="1485" spans="1:13" s="19" customFormat="1" ht="18" customHeight="1" x14ac:dyDescent="0.2">
      <c r="A1485" s="99">
        <f t="shared" si="132"/>
        <v>1</v>
      </c>
      <c r="B1485" s="99" t="str">
        <f t="shared" si="133"/>
        <v>Vigilante armado diurno - 12x36h</v>
      </c>
      <c r="C1485" s="99" t="str">
        <f t="shared" si="134"/>
        <v>MARINGÁ</v>
      </c>
      <c r="D1485" s="536" t="str">
        <f>Raiz!$B$11</f>
        <v>IDENTIFICAÇÃO DO SERVIÇO</v>
      </c>
      <c r="E1485" s="536"/>
      <c r="F1485" s="536"/>
      <c r="G1485" s="536"/>
      <c r="H1485" s="536"/>
      <c r="I1485" s="536"/>
      <c r="J1485" s="536"/>
    </row>
    <row r="1486" spans="1:13" s="19" customFormat="1" ht="18" customHeight="1" x14ac:dyDescent="0.2">
      <c r="A1486" s="99">
        <f t="shared" si="132"/>
        <v>1</v>
      </c>
      <c r="B1486" s="99" t="str">
        <f t="shared" si="133"/>
        <v>Vigilante armado diurno - 12x36h</v>
      </c>
      <c r="C1486" s="99" t="str">
        <f t="shared" si="134"/>
        <v>MARINGÁ</v>
      </c>
      <c r="D1486" s="540" t="str">
        <f>Raiz!$B$12</f>
        <v>Tipo de Serviço</v>
      </c>
      <c r="E1486" s="540"/>
      <c r="F1486" s="540"/>
      <c r="G1486" s="558" t="str">
        <f>VLOOKUP(M1476,Base!$N$48:$P$98,3,FALSE())</f>
        <v>Vigilante armado diurno - 12x36h</v>
      </c>
      <c r="H1486" s="558"/>
      <c r="I1486" s="558"/>
      <c r="J1486" s="103">
        <f>VLOOKUP(G1486,Base!$B$11:$E$17,4,FALSE())</f>
        <v>1</v>
      </c>
    </row>
    <row r="1487" spans="1:13" s="19" customFormat="1" ht="18" customHeight="1" x14ac:dyDescent="0.2">
      <c r="A1487" s="99">
        <f t="shared" si="132"/>
        <v>1</v>
      </c>
      <c r="B1487" s="99" t="str">
        <f t="shared" si="133"/>
        <v>Vigilante armado diurno - 12x36h</v>
      </c>
      <c r="C1487" s="99" t="str">
        <f t="shared" si="134"/>
        <v>MARINGÁ</v>
      </c>
      <c r="D1487" s="540" t="str">
        <f>Raiz!$B$13</f>
        <v>Unidade de medida</v>
      </c>
      <c r="E1487" s="540"/>
      <c r="F1487" s="540"/>
      <c r="G1487" s="542" t="str">
        <f>Base!$C$6</f>
        <v>Posto</v>
      </c>
      <c r="H1487" s="542"/>
      <c r="I1487" s="542"/>
      <c r="J1487" s="542"/>
    </row>
    <row r="1488" spans="1:13" s="19" customFormat="1" ht="18" customHeight="1" x14ac:dyDescent="0.2">
      <c r="A1488" s="99">
        <f t="shared" si="132"/>
        <v>1</v>
      </c>
      <c r="B1488" s="99" t="str">
        <f t="shared" si="133"/>
        <v>Vigilante armado diurno - 12x36h</v>
      </c>
      <c r="C1488" s="99" t="str">
        <f t="shared" si="134"/>
        <v>MARINGÁ</v>
      </c>
      <c r="D1488" s="534" t="str">
        <f>Raiz!$B$14</f>
        <v>Quantidade a contratar (unidade de medida)</v>
      </c>
      <c r="E1488" s="534"/>
      <c r="F1488" s="534"/>
      <c r="G1488" s="535">
        <f>VLOOKUP(G1481,Base!$B$49:$I$55,1+J1486,FALSE())</f>
        <v>6</v>
      </c>
      <c r="H1488" s="535"/>
      <c r="I1488" s="535"/>
      <c r="J1488" s="535"/>
    </row>
    <row r="1489" spans="1:12" s="19" customFormat="1" ht="14.25" customHeight="1" x14ac:dyDescent="0.2">
      <c r="A1489" s="99">
        <f t="shared" si="132"/>
        <v>1</v>
      </c>
      <c r="B1489" s="99" t="str">
        <f t="shared" si="133"/>
        <v>Vigilante armado diurno - 12x36h</v>
      </c>
      <c r="C1489" s="99" t="str">
        <f t="shared" si="134"/>
        <v>MARINGÁ</v>
      </c>
      <c r="D1489" s="97"/>
      <c r="E1489" s="97"/>
      <c r="F1489" s="97"/>
      <c r="G1489" s="97"/>
      <c r="H1489" s="97"/>
      <c r="I1489" s="97"/>
      <c r="J1489" s="97"/>
      <c r="K1489" s="97"/>
      <c r="L1489" s="97"/>
    </row>
    <row r="1490" spans="1:12" s="19" customFormat="1" ht="18" customHeight="1" x14ac:dyDescent="0.2">
      <c r="A1490" s="99">
        <f t="shared" si="132"/>
        <v>1</v>
      </c>
      <c r="B1490" s="99" t="str">
        <f t="shared" si="133"/>
        <v>Vigilante armado diurno - 12x36h</v>
      </c>
      <c r="C1490" s="99" t="str">
        <f t="shared" si="134"/>
        <v>MARINGÁ</v>
      </c>
      <c r="D1490" s="536" t="str">
        <f>Raiz!$B$16</f>
        <v>1. MÓDULOS: Mão de obra vinculada à execução contratual</v>
      </c>
      <c r="E1490" s="536"/>
      <c r="F1490" s="536"/>
      <c r="G1490" s="536"/>
      <c r="H1490" s="536"/>
      <c r="I1490" s="536"/>
      <c r="J1490" s="536"/>
    </row>
    <row r="1491" spans="1:12" s="19" customFormat="1" ht="18" customHeight="1" x14ac:dyDescent="0.2">
      <c r="A1491" s="99">
        <f t="shared" si="132"/>
        <v>1</v>
      </c>
      <c r="B1491" s="99" t="str">
        <f t="shared" si="133"/>
        <v>Vigilante armado diurno - 12x36h</v>
      </c>
      <c r="C1491" s="99" t="str">
        <f t="shared" si="134"/>
        <v>MARINGÁ</v>
      </c>
      <c r="D1491" s="537" t="str">
        <f>Raiz!$B$17</f>
        <v>Dados para composição dos custos referentes a mão de obra</v>
      </c>
      <c r="E1491" s="537"/>
      <c r="F1491" s="537"/>
      <c r="G1491" s="537"/>
      <c r="H1491" s="537"/>
      <c r="I1491" s="537"/>
      <c r="J1491" s="537"/>
    </row>
    <row r="1492" spans="1:12" s="19" customFormat="1" ht="18" customHeight="1" x14ac:dyDescent="0.2">
      <c r="A1492" s="99">
        <f t="shared" si="132"/>
        <v>1</v>
      </c>
      <c r="B1492" s="99" t="str">
        <f t="shared" si="133"/>
        <v>Vigilante armado diurno - 12x36h</v>
      </c>
      <c r="C1492" s="99" t="str">
        <f t="shared" si="134"/>
        <v>MARINGÁ</v>
      </c>
      <c r="D1492" s="41">
        <f>Raiz!$B$18</f>
        <v>1</v>
      </c>
      <c r="E1492" s="498" t="str">
        <f>Raiz!$C$18</f>
        <v>Tipo de Serviço</v>
      </c>
      <c r="F1492" s="498"/>
      <c r="G1492" s="538" t="str">
        <f>G1486</f>
        <v>Vigilante armado diurno - 12x36h</v>
      </c>
      <c r="H1492" s="538"/>
      <c r="I1492" s="538"/>
      <c r="J1492" s="538"/>
    </row>
    <row r="1493" spans="1:12" s="19" customFormat="1" ht="18" customHeight="1" x14ac:dyDescent="0.2">
      <c r="A1493" s="99">
        <f t="shared" si="132"/>
        <v>1</v>
      </c>
      <c r="B1493" s="99" t="str">
        <f t="shared" si="133"/>
        <v>Vigilante armado diurno - 12x36h</v>
      </c>
      <c r="C1493" s="99" t="str">
        <f t="shared" si="134"/>
        <v>MARINGÁ</v>
      </c>
      <c r="D1493" s="41">
        <f>Raiz!$B$19</f>
        <v>2</v>
      </c>
      <c r="E1493" s="498" t="str">
        <f>Raiz!$C$19</f>
        <v>Classificação Brasileira de Ocupações (CBO)</v>
      </c>
      <c r="F1493" s="498"/>
      <c r="G1493" s="531" t="str">
        <f>VLOOKUP(G1486,Base!$B$11:$C$17,2,FALSE())</f>
        <v>5173-30</v>
      </c>
      <c r="H1493" s="531"/>
      <c r="I1493" s="531"/>
      <c r="J1493" s="531"/>
      <c r="K1493" s="24"/>
      <c r="L1493" s="24"/>
    </row>
    <row r="1494" spans="1:12" s="19" customFormat="1" ht="18" customHeight="1" x14ac:dyDescent="0.2">
      <c r="A1494" s="99">
        <f t="shared" si="132"/>
        <v>1</v>
      </c>
      <c r="B1494" s="99" t="str">
        <f t="shared" si="133"/>
        <v>Vigilante armado diurno - 12x36h</v>
      </c>
      <c r="C1494" s="99" t="str">
        <f t="shared" si="134"/>
        <v>MARINGÁ</v>
      </c>
      <c r="D1494" s="41">
        <f>Raiz!$B$20</f>
        <v>3</v>
      </c>
      <c r="E1494" s="525" t="str">
        <f>Raiz!$C$20</f>
        <v>Salário Normativo da Categoria</v>
      </c>
      <c r="F1494" s="525"/>
      <c r="G1494" s="528">
        <f>VLOOKUP(G1481,Base!$B$116:$I$122,J1486+1,FALSE())</f>
        <v>2536</v>
      </c>
      <c r="H1494" s="528"/>
      <c r="I1494" s="528"/>
      <c r="J1494" s="528"/>
      <c r="K1494" s="24"/>
      <c r="L1494" s="24"/>
    </row>
    <row r="1495" spans="1:12" s="19" customFormat="1" ht="18" customHeight="1" x14ac:dyDescent="0.2">
      <c r="A1495" s="99">
        <f t="shared" si="132"/>
        <v>1</v>
      </c>
      <c r="B1495" s="99" t="str">
        <f t="shared" si="133"/>
        <v>Vigilante armado diurno - 12x36h</v>
      </c>
      <c r="C1495" s="99" t="str">
        <f t="shared" si="134"/>
        <v>MARINGÁ</v>
      </c>
      <c r="D1495" s="75">
        <f>Raiz!$B$21</f>
        <v>4</v>
      </c>
      <c r="E1495" s="498" t="str">
        <f>Raiz!$C$21</f>
        <v>Categoria Profissional (vinculada à execução contratual)</v>
      </c>
      <c r="F1495" s="498"/>
      <c r="G1495" s="531" t="str">
        <f>VLOOKUP(G1481,Base!$B$83:$I$89,J1486+1,FALSE())</f>
        <v>Empregados de Empresas de Segurança e Vigilancia de Maringá</v>
      </c>
      <c r="H1495" s="531"/>
      <c r="I1495" s="531"/>
      <c r="J1495" s="531"/>
      <c r="K1495" s="24"/>
      <c r="L1495" s="24"/>
    </row>
    <row r="1496" spans="1:12" s="19" customFormat="1" ht="18" customHeight="1" x14ac:dyDescent="0.2">
      <c r="A1496" s="99">
        <f t="shared" si="132"/>
        <v>1</v>
      </c>
      <c r="B1496" s="99" t="str">
        <f t="shared" si="133"/>
        <v>Vigilante armado diurno - 12x36h</v>
      </c>
      <c r="C1496" s="99" t="str">
        <f t="shared" si="134"/>
        <v>MARINGÁ</v>
      </c>
      <c r="D1496" s="41">
        <f>Raiz!$B$22</f>
        <v>5</v>
      </c>
      <c r="E1496" s="502" t="str">
        <f>Raiz!$C$22</f>
        <v>CCT - Data-Base da Categoria (dia/mês/ano)</v>
      </c>
      <c r="F1496" s="502"/>
      <c r="G1496" s="532">
        <f>VLOOKUP(G1481,Base!$B$105:$I$111,J1486+1,FALSE())</f>
        <v>46054</v>
      </c>
      <c r="H1496" s="532"/>
      <c r="I1496" s="532"/>
      <c r="J1496" s="532"/>
      <c r="K1496" s="24"/>
      <c r="L1496" s="24"/>
    </row>
    <row r="1497" spans="1:12" s="19" customFormat="1" ht="18" customHeight="1" x14ac:dyDescent="0.2">
      <c r="A1497" s="99">
        <f t="shared" si="132"/>
        <v>1</v>
      </c>
      <c r="B1497" s="99" t="str">
        <f t="shared" si="133"/>
        <v>Vigilante armado diurno - 12x36h</v>
      </c>
      <c r="C1497" s="99" t="str">
        <f t="shared" si="134"/>
        <v>MARINGÁ</v>
      </c>
      <c r="D1497" s="41">
        <f>Raiz!$B$23</f>
        <v>6</v>
      </c>
      <c r="E1497" s="498" t="str">
        <f>Raiz!$C$23</f>
        <v>Carga horária a contratar (Horas/Mês)</v>
      </c>
      <c r="F1497" s="498"/>
      <c r="G1497" s="533">
        <f>VLOOKUP(G1481,Base!$B$138:$I$144,J1486+1,FALSE())</f>
        <v>220</v>
      </c>
      <c r="H1497" s="533"/>
      <c r="I1497" s="533"/>
      <c r="J1497" s="533"/>
      <c r="K1497" s="24"/>
      <c r="L1497" s="24"/>
    </row>
    <row r="1498" spans="1:12" s="19" customFormat="1" ht="18" customHeight="1" x14ac:dyDescent="0.2">
      <c r="A1498" s="99">
        <f t="shared" si="132"/>
        <v>1</v>
      </c>
      <c r="B1498" s="99" t="str">
        <f t="shared" si="133"/>
        <v>Vigilante armado diurno - 12x36h</v>
      </c>
      <c r="C1498" s="99" t="str">
        <f t="shared" si="134"/>
        <v>MARINGÁ</v>
      </c>
      <c r="D1498" s="41">
        <f>Raiz!$B$24</f>
        <v>7</v>
      </c>
      <c r="E1498" s="498" t="str">
        <f>Raiz!$C$24</f>
        <v>Quantidade de empregados (por unidade de medida)</v>
      </c>
      <c r="F1498" s="498"/>
      <c r="G1498" s="531">
        <f>VLOOKUP(G1481,Base!$B$61:$I$67,J1486+1,FALSE())</f>
        <v>2</v>
      </c>
      <c r="H1498" s="531"/>
      <c r="I1498" s="531"/>
      <c r="J1498" s="531"/>
      <c r="K1498" s="24"/>
      <c r="L1498" s="24"/>
    </row>
    <row r="1499" spans="1:12" s="19" customFormat="1" ht="18" customHeight="1" x14ac:dyDescent="0.2">
      <c r="A1499" s="99">
        <f t="shared" si="132"/>
        <v>1</v>
      </c>
      <c r="B1499" s="99" t="str">
        <f t="shared" si="133"/>
        <v>Vigilante armado diurno - 12x36h</v>
      </c>
      <c r="C1499" s="99" t="str">
        <f t="shared" si="134"/>
        <v>MARINGÁ</v>
      </c>
      <c r="D1499" s="41">
        <f>Raiz!$B$25</f>
        <v>8</v>
      </c>
      <c r="E1499" s="498" t="str">
        <f>Raiz!$C$25</f>
        <v>Valor do vale transporte</v>
      </c>
      <c r="F1499" s="498"/>
      <c r="G1499" s="528">
        <f>VLOOKUP(G1481,Base!$B$38:$E$44,4,FALSE())</f>
        <v>5.2</v>
      </c>
      <c r="H1499" s="528" t="s">
        <v>240</v>
      </c>
      <c r="I1499" s="528"/>
      <c r="J1499" s="528"/>
    </row>
    <row r="1500" spans="1:12" s="19" customFormat="1" ht="18" customHeight="1" x14ac:dyDescent="0.2">
      <c r="A1500" s="99">
        <f t="shared" si="132"/>
        <v>1</v>
      </c>
      <c r="B1500" s="99" t="str">
        <f t="shared" si="133"/>
        <v>Vigilante armado diurno - 12x36h</v>
      </c>
      <c r="C1500" s="99" t="str">
        <f t="shared" si="134"/>
        <v>MARINGÁ</v>
      </c>
      <c r="D1500" s="41">
        <f>Raiz!$B$26</f>
        <v>9</v>
      </c>
      <c r="E1500" s="498" t="str">
        <f>Raiz!$C$26</f>
        <v>Valor do vale alimentação</v>
      </c>
      <c r="F1500" s="498"/>
      <c r="G1500" s="528">
        <f>VLOOKUP(G1481,Base!$B$259:$I$265,J1486+1,FALSE())</f>
        <v>56</v>
      </c>
      <c r="H1500" s="528"/>
      <c r="I1500" s="528"/>
      <c r="J1500" s="528"/>
      <c r="K1500" s="24"/>
      <c r="L1500" s="24"/>
    </row>
    <row r="1501" spans="1:12" s="19" customFormat="1" ht="18" customHeight="1" x14ac:dyDescent="0.2">
      <c r="A1501" s="99">
        <f t="shared" si="132"/>
        <v>1</v>
      </c>
      <c r="B1501" s="99" t="str">
        <f t="shared" si="133"/>
        <v>Vigilante armado diurno - 12x36h</v>
      </c>
      <c r="C1501" s="99" t="str">
        <f t="shared" si="134"/>
        <v>MARINGÁ</v>
      </c>
      <c r="D1501" s="43">
        <f>Raiz!$B$27</f>
        <v>10</v>
      </c>
      <c r="E1501" s="529" t="str">
        <f>Raiz!$C$27</f>
        <v>Salário Mínimo Vigente</v>
      </c>
      <c r="F1501" s="529"/>
      <c r="G1501" s="530">
        <f>Base!$C$5</f>
        <v>1621</v>
      </c>
      <c r="H1501" s="530"/>
      <c r="I1501" s="530"/>
      <c r="J1501" s="530"/>
    </row>
    <row r="1502" spans="1:12" ht="13.5" customHeight="1" x14ac:dyDescent="0.2">
      <c r="A1502" s="99">
        <f t="shared" si="132"/>
        <v>1</v>
      </c>
      <c r="B1502" s="99" t="str">
        <f t="shared" si="133"/>
        <v>Vigilante armado diurno - 12x36h</v>
      </c>
      <c r="C1502" s="99" t="str">
        <f t="shared" si="134"/>
        <v>MARINGÁ</v>
      </c>
      <c r="D1502" s="19"/>
      <c r="E1502" s="19"/>
      <c r="F1502" s="19"/>
      <c r="G1502" s="19"/>
      <c r="H1502" s="19"/>
      <c r="I1502" s="19"/>
      <c r="J1502" s="19"/>
    </row>
    <row r="1503" spans="1:12" ht="18" customHeight="1" x14ac:dyDescent="0.2">
      <c r="A1503" s="99">
        <f t="shared" si="132"/>
        <v>1</v>
      </c>
      <c r="B1503" s="99" t="str">
        <f t="shared" si="133"/>
        <v>Vigilante armado diurno - 12x36h</v>
      </c>
      <c r="C1503" s="99" t="str">
        <f t="shared" si="134"/>
        <v>MARINGÁ</v>
      </c>
      <c r="D1503" s="523" t="str">
        <f>Raiz!$B$29</f>
        <v>MÓDULO 1 – COMPOSIÇÃO DA REMUNERAÇÃO</v>
      </c>
      <c r="E1503" s="523"/>
      <c r="F1503" s="523"/>
      <c r="G1503" s="523"/>
      <c r="H1503" s="523"/>
      <c r="I1503" s="45" t="str">
        <f>Raiz!G$29</f>
        <v>%</v>
      </c>
      <c r="J1503" s="46" t="str">
        <f>Raiz!$H$29</f>
        <v>Valor R$</v>
      </c>
    </row>
    <row r="1504" spans="1:12" ht="18" customHeight="1" x14ac:dyDescent="0.2">
      <c r="A1504" s="99">
        <f t="shared" si="132"/>
        <v>1</v>
      </c>
      <c r="B1504" s="99" t="str">
        <f t="shared" si="133"/>
        <v>Vigilante armado diurno - 12x36h</v>
      </c>
      <c r="C1504" s="99" t="str">
        <f t="shared" si="134"/>
        <v>MARINGÁ</v>
      </c>
      <c r="D1504" s="41" t="str">
        <f>Raiz!$B$30</f>
        <v>A</v>
      </c>
      <c r="E1504" s="527" t="str">
        <f>Raiz!$C$30</f>
        <v>Salário-Base</v>
      </c>
      <c r="F1504" s="527"/>
      <c r="G1504" s="527"/>
      <c r="H1504" s="527"/>
      <c r="I1504" s="527"/>
      <c r="J1504" s="47">
        <f>VLOOKUP(G1481,Base!$B$160:$I$166,J1486+1,FALSE())*G1498</f>
        <v>5072</v>
      </c>
      <c r="K1504" s="102"/>
      <c r="L1504" s="102"/>
    </row>
    <row r="1505" spans="1:12" ht="18" customHeight="1" x14ac:dyDescent="0.2">
      <c r="A1505" s="99">
        <f t="shared" si="132"/>
        <v>1</v>
      </c>
      <c r="B1505" s="99" t="str">
        <f t="shared" si="133"/>
        <v>Vigilante armado diurno - 12x36h</v>
      </c>
      <c r="C1505" s="99" t="str">
        <f t="shared" si="134"/>
        <v>MARINGÁ</v>
      </c>
      <c r="D1505" s="41" t="str">
        <f>Raiz!$B$31</f>
        <v>B</v>
      </c>
      <c r="E1505" s="498" t="str">
        <f>Raiz!$C$31</f>
        <v>Adicional de Periculosidade</v>
      </c>
      <c r="F1505" s="498"/>
      <c r="G1505" s="498"/>
      <c r="H1505" s="498"/>
      <c r="I1505" s="48">
        <f>VLOOKUP(G1481,Base!$B$171:$I$177,J1486+1,FALSE())</f>
        <v>0.3</v>
      </c>
      <c r="J1505" s="47">
        <f>ROUND(I1505*J1504,2)</f>
        <v>1521.6</v>
      </c>
      <c r="K1505" s="102"/>
      <c r="L1505" s="102"/>
    </row>
    <row r="1506" spans="1:12" ht="18" customHeight="1" x14ac:dyDescent="0.2">
      <c r="A1506" s="99">
        <f t="shared" si="132"/>
        <v>1</v>
      </c>
      <c r="B1506" s="99" t="str">
        <f t="shared" si="133"/>
        <v>Vigilante armado diurno - 12x36h</v>
      </c>
      <c r="C1506" s="99" t="str">
        <f t="shared" si="134"/>
        <v>MARINGÁ</v>
      </c>
      <c r="D1506" s="41" t="str">
        <f>Raiz!$B$32</f>
        <v>C</v>
      </c>
      <c r="E1506" s="498" t="str">
        <f>Raiz!$C$32</f>
        <v>Adicional NOTURNO</v>
      </c>
      <c r="F1506" s="498"/>
      <c r="G1506" s="50">
        <f>VLOOKUP(G1481,Base!$B$182:$I$188,J1486+1,FALSE())</f>
        <v>0</v>
      </c>
      <c r="H1506" s="521"/>
      <c r="I1506" s="521"/>
      <c r="J1506" s="47">
        <f>ROUND((J1504+J1505)/G1497*G1506*7*15,2)</f>
        <v>0</v>
      </c>
      <c r="K1506" s="102"/>
      <c r="L1506" s="102"/>
    </row>
    <row r="1507" spans="1:12" ht="18" customHeight="1" x14ac:dyDescent="0.2">
      <c r="A1507" s="99">
        <f t="shared" si="132"/>
        <v>1</v>
      </c>
      <c r="B1507" s="99" t="str">
        <f t="shared" si="133"/>
        <v>Vigilante armado diurno - 12x36h</v>
      </c>
      <c r="C1507" s="99" t="str">
        <f t="shared" si="134"/>
        <v>MARINGÁ</v>
      </c>
      <c r="D1507" s="41" t="str">
        <f>Raiz!$B$33</f>
        <v>D</v>
      </c>
      <c r="E1507" s="498" t="str">
        <f>Raiz!$C$33</f>
        <v>Reflexo do adicional noturno sobre o DSR</v>
      </c>
      <c r="F1507" s="498"/>
      <c r="G1507" s="50" t="str">
        <f>VLOOKUP(G1481,Base!$B$193:$I$199,J1486+1,FALSE())</f>
        <v>N</v>
      </c>
      <c r="H1507" s="521"/>
      <c r="I1507" s="521"/>
      <c r="J1507" s="47">
        <f>IF(G1507="S",(J1506*0.2),IF(G1507="N",0))</f>
        <v>0</v>
      </c>
      <c r="K1507" s="102"/>
      <c r="L1507" s="102"/>
    </row>
    <row r="1508" spans="1:12" ht="18" customHeight="1" x14ac:dyDescent="0.2">
      <c r="A1508" s="99">
        <f t="shared" si="132"/>
        <v>1</v>
      </c>
      <c r="B1508" s="99" t="str">
        <f t="shared" si="133"/>
        <v>Vigilante armado diurno - 12x36h</v>
      </c>
      <c r="C1508" s="99" t="str">
        <f t="shared" si="134"/>
        <v>MARINGÁ</v>
      </c>
      <c r="D1508" s="41" t="str">
        <f>Raiz!$B$34</f>
        <v>E</v>
      </c>
      <c r="E1508" s="498" t="str">
        <f>Raiz!$C$34</f>
        <v>Adicional de Hora Noturna Reduzida</v>
      </c>
      <c r="F1508" s="498"/>
      <c r="G1508" s="50" t="str">
        <f>VLOOKUP(G1481,Base!$B$203:$I$210,J1486+1,FALSE())</f>
        <v>N</v>
      </c>
      <c r="H1508" s="521"/>
      <c r="I1508" s="521"/>
      <c r="J1508" s="47">
        <f>IF(G1508="S",ROUND(((J1504+J1505)/G1498/G1497*1.2*15*2),2),IF(G1508="N",0))</f>
        <v>0</v>
      </c>
      <c r="K1508" s="102"/>
      <c r="L1508" s="102"/>
    </row>
    <row r="1509" spans="1:12" ht="18" customHeight="1" x14ac:dyDescent="0.2">
      <c r="A1509" s="99">
        <f t="shared" ref="A1509:A1540" si="135">A1508</f>
        <v>1</v>
      </c>
      <c r="B1509" s="99" t="str">
        <f t="shared" ref="B1509:B1540" si="136">B1508</f>
        <v>Vigilante armado diurno - 12x36h</v>
      </c>
      <c r="C1509" s="99" t="str">
        <f t="shared" ref="C1509:C1540" si="137">C1508</f>
        <v>MARINGÁ</v>
      </c>
      <c r="D1509" s="41" t="str">
        <f>Raiz!$B$35</f>
        <v>F</v>
      </c>
      <c r="E1509" s="527" t="str">
        <f>Raiz!$C$35</f>
        <v>Outros (especificar): Adicional de função</v>
      </c>
      <c r="F1509" s="527"/>
      <c r="G1509" s="527"/>
      <c r="H1509" s="527"/>
      <c r="I1509" s="527"/>
      <c r="J1509" s="47">
        <f>VLOOKUP(G1481,Base!$B$226:$I$232,J1486+1,FALSE())*G1498</f>
        <v>0</v>
      </c>
      <c r="K1509" s="102"/>
      <c r="L1509" s="102"/>
    </row>
    <row r="1510" spans="1:12" ht="18" customHeight="1" x14ac:dyDescent="0.2">
      <c r="A1510" s="99">
        <f t="shared" si="135"/>
        <v>1</v>
      </c>
      <c r="B1510" s="99" t="str">
        <f t="shared" si="136"/>
        <v>Vigilante armado diurno - 12x36h</v>
      </c>
      <c r="C1510" s="99" t="str">
        <f t="shared" si="137"/>
        <v>MARINGÁ</v>
      </c>
      <c r="D1510" s="522" t="str">
        <f>Raiz!$B$36</f>
        <v>Remuneração 1 = Total da Remuneração de verbas de natureza salarial nas quais incidem INSS + FGTS + Férias + 13º, etc.</v>
      </c>
      <c r="E1510" s="522"/>
      <c r="F1510" s="522"/>
      <c r="G1510" s="522"/>
      <c r="H1510" s="522"/>
      <c r="I1510" s="522"/>
      <c r="J1510" s="52">
        <f>SUM(J1504:J1509)</f>
        <v>6593.6</v>
      </c>
      <c r="K1510" s="102"/>
      <c r="L1510" s="102"/>
    </row>
    <row r="1511" spans="1:12" ht="18" customHeight="1" x14ac:dyDescent="0.2">
      <c r="A1511" s="99">
        <f t="shared" si="135"/>
        <v>1</v>
      </c>
      <c r="B1511" s="99" t="str">
        <f t="shared" si="136"/>
        <v>Vigilante armado diurno - 12x36h</v>
      </c>
      <c r="C1511" s="99" t="str">
        <f t="shared" si="137"/>
        <v>MARINGÁ</v>
      </c>
      <c r="D1511" s="41" t="s">
        <v>253</v>
      </c>
      <c r="E1511" s="498" t="s">
        <v>254</v>
      </c>
      <c r="F1511" s="498"/>
      <c r="G1511" s="51" t="str">
        <f>VLOOKUP(G1481,Base!$B$214:$I$221,J1486+1,FALSE())</f>
        <v>S</v>
      </c>
      <c r="H1511" s="521"/>
      <c r="I1511" s="521"/>
      <c r="J1511" s="49">
        <f>IF(G1511="S",ROUND(((J1504+J1505+J1506+J1507+J1508)/G1497*1.5*15/G1498),2),IF(G1508="N",0))</f>
        <v>337.17</v>
      </c>
      <c r="K1511" s="102"/>
      <c r="L1511" s="102"/>
    </row>
    <row r="1512" spans="1:12" ht="18" customHeight="1" x14ac:dyDescent="0.2">
      <c r="A1512" s="99">
        <f t="shared" si="135"/>
        <v>1</v>
      </c>
      <c r="B1512" s="99" t="str">
        <f t="shared" si="136"/>
        <v>Vigilante armado diurno - 12x36h</v>
      </c>
      <c r="C1512" s="99" t="str">
        <f t="shared" si="137"/>
        <v>MARINGÁ</v>
      </c>
      <c r="D1512" s="41" t="str">
        <f>Raiz!$B$38</f>
        <v>H</v>
      </c>
      <c r="E1512" s="527" t="str">
        <f>Raiz!$C$38</f>
        <v>Outros (especificar)</v>
      </c>
      <c r="F1512" s="527"/>
      <c r="G1512" s="527"/>
      <c r="H1512" s="527"/>
      <c r="I1512" s="527"/>
      <c r="J1512" s="47"/>
      <c r="K1512" s="102"/>
      <c r="L1512" s="102"/>
    </row>
    <row r="1513" spans="1:12" ht="18" customHeight="1" x14ac:dyDescent="0.2">
      <c r="A1513" s="99">
        <f t="shared" si="135"/>
        <v>1</v>
      </c>
      <c r="B1513" s="99" t="str">
        <f t="shared" si="136"/>
        <v>Vigilante armado diurno - 12x36h</v>
      </c>
      <c r="C1513" s="99" t="str">
        <f t="shared" si="137"/>
        <v>MARINGÁ</v>
      </c>
      <c r="D1513" s="522" t="str">
        <f>Raiz!$B$39</f>
        <v xml:space="preserve">Remuneração 2 = Total da Remuneração de verbas de natureza indenizatória nas quais não incidem INSS, FGTS, Férias, 13º, etc.  </v>
      </c>
      <c r="E1513" s="522"/>
      <c r="F1513" s="522"/>
      <c r="G1513" s="522"/>
      <c r="H1513" s="522"/>
      <c r="I1513" s="522"/>
      <c r="J1513" s="52">
        <f>SUM(J1511:J1512)</f>
        <v>337.17</v>
      </c>
    </row>
    <row r="1514" spans="1:12" ht="18" customHeight="1" x14ac:dyDescent="0.2">
      <c r="A1514" s="99">
        <f t="shared" si="135"/>
        <v>1</v>
      </c>
      <c r="B1514" s="99" t="str">
        <f t="shared" si="136"/>
        <v>Vigilante armado diurno - 12x36h</v>
      </c>
      <c r="C1514" s="99" t="str">
        <f t="shared" si="137"/>
        <v>MARINGÁ</v>
      </c>
      <c r="D1514" s="556" t="str">
        <f>Raiz!$B$40</f>
        <v>Total do Módulo 1 - Composição da Remuneração</v>
      </c>
      <c r="E1514" s="556"/>
      <c r="F1514" s="556"/>
      <c r="G1514" s="556"/>
      <c r="H1514" s="556"/>
      <c r="I1514" s="556"/>
      <c r="J1514" s="54">
        <f>J1510+J1513</f>
        <v>6930.77</v>
      </c>
    </row>
    <row r="1515" spans="1:12" ht="13.5" customHeight="1" x14ac:dyDescent="0.2">
      <c r="A1515" s="99">
        <f t="shared" si="135"/>
        <v>1</v>
      </c>
      <c r="B1515" s="99" t="str">
        <f t="shared" si="136"/>
        <v>Vigilante armado diurno - 12x36h</v>
      </c>
      <c r="C1515" s="99" t="str">
        <f t="shared" si="137"/>
        <v>MARINGÁ</v>
      </c>
      <c r="D1515" s="19"/>
      <c r="E1515" s="19"/>
      <c r="F1515" s="19"/>
      <c r="G1515" s="19"/>
      <c r="H1515" s="19"/>
      <c r="I1515" s="19"/>
      <c r="J1515" s="19"/>
    </row>
    <row r="1516" spans="1:12" ht="18" customHeight="1" x14ac:dyDescent="0.2">
      <c r="A1516" s="99">
        <f t="shared" si="135"/>
        <v>1</v>
      </c>
      <c r="B1516" s="99" t="str">
        <f t="shared" si="136"/>
        <v>Vigilante armado diurno - 12x36h</v>
      </c>
      <c r="C1516" s="99" t="str">
        <f t="shared" si="137"/>
        <v>MARINGÁ</v>
      </c>
      <c r="D1516" s="523" t="str">
        <f>Raiz!$B$42</f>
        <v>MÓDULO 2 – ENCARGOS E BENEFÍCIOS ANUAIS, MENSAIS E DIÁRIOS</v>
      </c>
      <c r="E1516" s="523"/>
      <c r="F1516" s="523"/>
      <c r="G1516" s="523"/>
      <c r="H1516" s="523"/>
      <c r="I1516" s="45" t="str">
        <f>Raiz!$G$42</f>
        <v>%</v>
      </c>
      <c r="J1516" s="46" t="str">
        <f>Raiz!$H$42</f>
        <v>Valor R$</v>
      </c>
    </row>
    <row r="1517" spans="1:12" ht="18" customHeight="1" x14ac:dyDescent="0.2">
      <c r="A1517" s="99">
        <f t="shared" si="135"/>
        <v>1</v>
      </c>
      <c r="B1517" s="99" t="str">
        <f t="shared" si="136"/>
        <v>Vigilante armado diurno - 12x36h</v>
      </c>
      <c r="C1517" s="99" t="str">
        <f t="shared" si="137"/>
        <v>MARINGÁ</v>
      </c>
      <c r="D1517" s="524" t="str">
        <f>Raiz!$B$43</f>
        <v xml:space="preserve"> Submódulo 2.1 - 13º (décimo terceiro) Salário e Adicional de Férias</v>
      </c>
      <c r="E1517" s="524"/>
      <c r="F1517" s="524"/>
      <c r="G1517" s="524"/>
      <c r="H1517" s="524"/>
      <c r="I1517" s="524"/>
      <c r="J1517" s="524"/>
    </row>
    <row r="1518" spans="1:12" ht="18" customHeight="1" x14ac:dyDescent="0.2">
      <c r="A1518" s="99">
        <f t="shared" si="135"/>
        <v>1</v>
      </c>
      <c r="B1518" s="99" t="str">
        <f t="shared" si="136"/>
        <v>Vigilante armado diurno - 12x36h</v>
      </c>
      <c r="C1518" s="99" t="str">
        <f t="shared" si="137"/>
        <v>MARINGÁ</v>
      </c>
      <c r="D1518" s="55" t="str">
        <f>Raiz!$B$44</f>
        <v>A</v>
      </c>
      <c r="E1518" s="498" t="str">
        <f>Raiz!$C$44</f>
        <v>13º Salário</v>
      </c>
      <c r="F1518" s="498"/>
      <c r="G1518" s="498"/>
      <c r="H1518" s="498"/>
      <c r="I1518" s="104">
        <f>Raiz!$G$44</f>
        <v>8.3333333333333329E-2</v>
      </c>
      <c r="J1518" s="57">
        <f>ROUND(I1518*J1510,2)</f>
        <v>549.47</v>
      </c>
    </row>
    <row r="1519" spans="1:12" ht="18" customHeight="1" x14ac:dyDescent="0.2">
      <c r="A1519" s="99">
        <f t="shared" si="135"/>
        <v>1</v>
      </c>
      <c r="B1519" s="99" t="str">
        <f t="shared" si="136"/>
        <v>Vigilante armado diurno - 12x36h</v>
      </c>
      <c r="C1519" s="99" t="str">
        <f t="shared" si="137"/>
        <v>MARINGÁ</v>
      </c>
      <c r="D1519" s="41" t="str">
        <f>Raiz!$B$45</f>
        <v>B</v>
      </c>
      <c r="E1519" s="498" t="str">
        <f>Raiz!$C$45</f>
        <v xml:space="preserve">Adicional de Férias </v>
      </c>
      <c r="F1519" s="498"/>
      <c r="G1519" s="498"/>
      <c r="H1519" s="498"/>
      <c r="I1519" s="105">
        <f>Raiz!$G$45</f>
        <v>2.7777777777777776E-2</v>
      </c>
      <c r="J1519" s="59">
        <f>ROUND(I1519*J1510,2)</f>
        <v>183.16</v>
      </c>
      <c r="K1519" s="19"/>
      <c r="L1519" s="19"/>
    </row>
    <row r="1520" spans="1:12" ht="18" customHeight="1" x14ac:dyDescent="0.2">
      <c r="A1520" s="99">
        <f t="shared" si="135"/>
        <v>1</v>
      </c>
      <c r="B1520" s="99" t="str">
        <f t="shared" si="136"/>
        <v>Vigilante armado diurno - 12x36h</v>
      </c>
      <c r="C1520" s="99" t="str">
        <f t="shared" si="137"/>
        <v>MARINGÁ</v>
      </c>
      <c r="D1520" s="556" t="str">
        <f>Raiz!$B$46</f>
        <v>Total do Submódulo 2.1</v>
      </c>
      <c r="E1520" s="556"/>
      <c r="F1520" s="556"/>
      <c r="G1520" s="556"/>
      <c r="H1520" s="556"/>
      <c r="I1520" s="556"/>
      <c r="J1520" s="54">
        <f>SUM(J1518:J1519)</f>
        <v>732.63</v>
      </c>
      <c r="K1520" s="19"/>
      <c r="L1520" s="19"/>
    </row>
    <row r="1521" spans="1:12" ht="14.25" customHeight="1" x14ac:dyDescent="0.2">
      <c r="A1521" s="99">
        <f t="shared" si="135"/>
        <v>1</v>
      </c>
      <c r="B1521" s="99" t="str">
        <f t="shared" si="136"/>
        <v>Vigilante armado diurno - 12x36h</v>
      </c>
      <c r="C1521" s="99" t="str">
        <f t="shared" si="137"/>
        <v>MARINGÁ</v>
      </c>
      <c r="D1521" s="19"/>
      <c r="E1521" s="19"/>
      <c r="F1521" s="19"/>
      <c r="G1521" s="19"/>
      <c r="H1521" s="19"/>
      <c r="I1521" s="19"/>
      <c r="J1521" s="19"/>
      <c r="K1521" s="19"/>
      <c r="L1521" s="19"/>
    </row>
    <row r="1522" spans="1:12" ht="18" customHeight="1" x14ac:dyDescent="0.2">
      <c r="A1522" s="99">
        <f t="shared" si="135"/>
        <v>1</v>
      </c>
      <c r="B1522" s="99" t="str">
        <f t="shared" si="136"/>
        <v>Vigilante armado diurno - 12x36h</v>
      </c>
      <c r="C1522" s="99" t="str">
        <f t="shared" si="137"/>
        <v>MARINGÁ</v>
      </c>
      <c r="D1522" s="520" t="str">
        <f>Raiz!$B$48</f>
        <v xml:space="preserve"> Submódulo 2.2 - Encargos Previdenciários (GPS), FGTS e outras contribuições</v>
      </c>
      <c r="E1522" s="520"/>
      <c r="F1522" s="520"/>
      <c r="G1522" s="520"/>
      <c r="H1522" s="520"/>
      <c r="I1522" s="520"/>
      <c r="J1522" s="520"/>
      <c r="K1522" s="19"/>
      <c r="L1522" s="19"/>
    </row>
    <row r="1523" spans="1:12" ht="18" customHeight="1" x14ac:dyDescent="0.2">
      <c r="A1523" s="99">
        <f t="shared" si="135"/>
        <v>1</v>
      </c>
      <c r="B1523" s="99" t="str">
        <f t="shared" si="136"/>
        <v>Vigilante armado diurno - 12x36h</v>
      </c>
      <c r="C1523" s="99" t="str">
        <f t="shared" si="137"/>
        <v>MARINGÁ</v>
      </c>
      <c r="D1523" s="41" t="str">
        <f>Raiz!$B$49</f>
        <v>A</v>
      </c>
      <c r="E1523" s="519" t="str">
        <f>Raiz!$C$49</f>
        <v>INSS</v>
      </c>
      <c r="F1523" s="519"/>
      <c r="G1523" s="519"/>
      <c r="H1523" s="519"/>
      <c r="I1523" s="60">
        <f>Raiz!$G$49</f>
        <v>0.2</v>
      </c>
      <c r="J1523" s="57">
        <f>ROUND((J1510+J1520)*$I1523,2)</f>
        <v>1465.25</v>
      </c>
      <c r="K1523" s="19"/>
      <c r="L1523" s="19"/>
    </row>
    <row r="1524" spans="1:12" ht="18" customHeight="1" x14ac:dyDescent="0.2">
      <c r="A1524" s="99">
        <f t="shared" si="135"/>
        <v>1</v>
      </c>
      <c r="B1524" s="99" t="str">
        <f t="shared" si="136"/>
        <v>Vigilante armado diurno - 12x36h</v>
      </c>
      <c r="C1524" s="99" t="str">
        <f t="shared" si="137"/>
        <v>MARINGÁ</v>
      </c>
      <c r="D1524" s="41" t="str">
        <f>Raiz!$B$50</f>
        <v>B</v>
      </c>
      <c r="E1524" s="519" t="str">
        <f>Raiz!$C$50</f>
        <v>Salário Educação</v>
      </c>
      <c r="F1524" s="519"/>
      <c r="G1524" s="519"/>
      <c r="H1524" s="519"/>
      <c r="I1524" s="60">
        <f>Raiz!$G$50</f>
        <v>2.5000000000000001E-2</v>
      </c>
      <c r="J1524" s="57">
        <f>ROUND((J1510+J1520)*$I1524,2)</f>
        <v>183.16</v>
      </c>
      <c r="K1524" s="19"/>
      <c r="L1524" s="19"/>
    </row>
    <row r="1525" spans="1:12" ht="18" customHeight="1" x14ac:dyDescent="0.2">
      <c r="A1525" s="99">
        <f t="shared" si="135"/>
        <v>1</v>
      </c>
      <c r="B1525" s="99" t="str">
        <f t="shared" si="136"/>
        <v>Vigilante armado diurno - 12x36h</v>
      </c>
      <c r="C1525" s="99" t="str">
        <f t="shared" si="137"/>
        <v>MARINGÁ</v>
      </c>
      <c r="D1525" s="41" t="str">
        <f>Raiz!$B$51</f>
        <v>C</v>
      </c>
      <c r="E1525" s="21" t="str">
        <f>Raiz!$C$51</f>
        <v>RAT X FAP       RAT=</v>
      </c>
      <c r="F1525" s="63">
        <f>VLOOKUP(J1476,Base!$B$22:$C$23,2,FALSE())</f>
        <v>0.03</v>
      </c>
      <c r="G1525" s="106" t="str">
        <f>Raiz!$E$51</f>
        <v>FAP=</v>
      </c>
      <c r="H1525" s="65">
        <f>VLOOKUP(J1476,Base!$B$22:$D$23,3,FALSE())</f>
        <v>1</v>
      </c>
      <c r="I1525" s="60">
        <f>F1525*H1525</f>
        <v>0.03</v>
      </c>
      <c r="J1525" s="57">
        <f>ROUND((J1510+J1520)*$I1525,2)</f>
        <v>219.79</v>
      </c>
      <c r="K1525" s="19"/>
      <c r="L1525" s="19"/>
    </row>
    <row r="1526" spans="1:12" ht="18" customHeight="1" x14ac:dyDescent="0.2">
      <c r="A1526" s="99">
        <f t="shared" si="135"/>
        <v>1</v>
      </c>
      <c r="B1526" s="99" t="str">
        <f t="shared" si="136"/>
        <v>Vigilante armado diurno - 12x36h</v>
      </c>
      <c r="C1526" s="99" t="str">
        <f t="shared" si="137"/>
        <v>MARINGÁ</v>
      </c>
      <c r="D1526" s="41" t="str">
        <f>Raiz!$B$52</f>
        <v>D</v>
      </c>
      <c r="E1526" s="519" t="str">
        <f>Raiz!$C$52</f>
        <v>SESI ou SESC</v>
      </c>
      <c r="F1526" s="519"/>
      <c r="G1526" s="519"/>
      <c r="H1526" s="519"/>
      <c r="I1526" s="60">
        <f>Raiz!$G$52</f>
        <v>1.4999999999999999E-2</v>
      </c>
      <c r="J1526" s="57">
        <f>ROUND((J1510+J1520)*$I1526,2)</f>
        <v>109.89</v>
      </c>
      <c r="K1526" s="19"/>
      <c r="L1526" s="19"/>
    </row>
    <row r="1527" spans="1:12" ht="18" customHeight="1" x14ac:dyDescent="0.2">
      <c r="A1527" s="99">
        <f t="shared" si="135"/>
        <v>1</v>
      </c>
      <c r="B1527" s="99" t="str">
        <f t="shared" si="136"/>
        <v>Vigilante armado diurno - 12x36h</v>
      </c>
      <c r="C1527" s="99" t="str">
        <f t="shared" si="137"/>
        <v>MARINGÁ</v>
      </c>
      <c r="D1527" s="41" t="str">
        <f>Raiz!$B$53</f>
        <v>E</v>
      </c>
      <c r="E1527" s="519" t="str">
        <f>Raiz!$C$53</f>
        <v>SENAI ou SENAC</v>
      </c>
      <c r="F1527" s="519"/>
      <c r="G1527" s="519"/>
      <c r="H1527" s="519"/>
      <c r="I1527" s="60">
        <f>Raiz!$G$53</f>
        <v>0.01</v>
      </c>
      <c r="J1527" s="57">
        <f>ROUND((J1510+J1520)*$I1527,2)</f>
        <v>73.260000000000005</v>
      </c>
      <c r="K1527" s="19"/>
      <c r="L1527" s="19"/>
    </row>
    <row r="1528" spans="1:12" ht="18" customHeight="1" x14ac:dyDescent="0.2">
      <c r="A1528" s="99">
        <f t="shared" si="135"/>
        <v>1</v>
      </c>
      <c r="B1528" s="99" t="str">
        <f t="shared" si="136"/>
        <v>Vigilante armado diurno - 12x36h</v>
      </c>
      <c r="C1528" s="99" t="str">
        <f t="shared" si="137"/>
        <v>MARINGÁ</v>
      </c>
      <c r="D1528" s="41" t="str">
        <f>Raiz!$B$54</f>
        <v>F</v>
      </c>
      <c r="E1528" s="519" t="str">
        <f>Raiz!$C$54</f>
        <v>SEBRAE</v>
      </c>
      <c r="F1528" s="519"/>
      <c r="G1528" s="519"/>
      <c r="H1528" s="519"/>
      <c r="I1528" s="60">
        <f>Raiz!$G$54</f>
        <v>6.0000000000000001E-3</v>
      </c>
      <c r="J1528" s="57">
        <f>ROUND((J1510+J1520)*$I1528,2)</f>
        <v>43.96</v>
      </c>
      <c r="K1528" s="19"/>
      <c r="L1528" s="19"/>
    </row>
    <row r="1529" spans="1:12" ht="18" customHeight="1" x14ac:dyDescent="0.2">
      <c r="A1529" s="99">
        <f t="shared" si="135"/>
        <v>1</v>
      </c>
      <c r="B1529" s="99" t="str">
        <f t="shared" si="136"/>
        <v>Vigilante armado diurno - 12x36h</v>
      </c>
      <c r="C1529" s="99" t="str">
        <f t="shared" si="137"/>
        <v>MARINGÁ</v>
      </c>
      <c r="D1529" s="41" t="str">
        <f>Raiz!$B$55</f>
        <v>G</v>
      </c>
      <c r="E1529" s="519" t="str">
        <f>Raiz!$C$55</f>
        <v>INCRA</v>
      </c>
      <c r="F1529" s="519"/>
      <c r="G1529" s="519"/>
      <c r="H1529" s="519"/>
      <c r="I1529" s="60">
        <f>Raiz!$G$55</f>
        <v>2E-3</v>
      </c>
      <c r="J1529" s="57">
        <f>ROUND((J1510+J1520)*$I1529,2)</f>
        <v>14.65</v>
      </c>
      <c r="K1529" s="19"/>
      <c r="L1529" s="19"/>
    </row>
    <row r="1530" spans="1:12" ht="18" customHeight="1" x14ac:dyDescent="0.2">
      <c r="A1530" s="99">
        <f t="shared" si="135"/>
        <v>1</v>
      </c>
      <c r="B1530" s="99" t="str">
        <f t="shared" si="136"/>
        <v>Vigilante armado diurno - 12x36h</v>
      </c>
      <c r="C1530" s="99" t="str">
        <f t="shared" si="137"/>
        <v>MARINGÁ</v>
      </c>
      <c r="D1530" s="41" t="str">
        <f>Raiz!$B$56</f>
        <v>H</v>
      </c>
      <c r="E1530" s="519" t="str">
        <f>Raiz!$C$56</f>
        <v>FGTS</v>
      </c>
      <c r="F1530" s="519"/>
      <c r="G1530" s="519"/>
      <c r="H1530" s="519"/>
      <c r="I1530" s="60">
        <f>Raiz!$G$56</f>
        <v>0.08</v>
      </c>
      <c r="J1530" s="57">
        <f>ROUND((J1510+J1520)*$I1530,2)</f>
        <v>586.1</v>
      </c>
      <c r="K1530" s="19"/>
      <c r="L1530" s="19"/>
    </row>
    <row r="1531" spans="1:12" ht="18" customHeight="1" x14ac:dyDescent="0.2">
      <c r="A1531" s="99">
        <f t="shared" si="135"/>
        <v>1</v>
      </c>
      <c r="B1531" s="99" t="str">
        <f t="shared" si="136"/>
        <v>Vigilante armado diurno - 12x36h</v>
      </c>
      <c r="C1531" s="99" t="str">
        <f t="shared" si="137"/>
        <v>MARINGÁ</v>
      </c>
      <c r="D1531" s="554" t="str">
        <f>Raiz!$B$57</f>
        <v>Total do Submódulo 2.2</v>
      </c>
      <c r="E1531" s="554"/>
      <c r="F1531" s="554"/>
      <c r="G1531" s="554"/>
      <c r="H1531" s="554"/>
      <c r="I1531" s="66">
        <f>SUM(I1523:I1530)</f>
        <v>0.36800000000000005</v>
      </c>
      <c r="J1531" s="54">
        <f>SUM(J1523:J1530)</f>
        <v>2696.0600000000004</v>
      </c>
      <c r="K1531" s="19"/>
      <c r="L1531" s="19"/>
    </row>
    <row r="1532" spans="1:12" ht="13.5" customHeight="1" x14ac:dyDescent="0.2">
      <c r="A1532" s="99">
        <f t="shared" si="135"/>
        <v>1</v>
      </c>
      <c r="B1532" s="99" t="str">
        <f t="shared" si="136"/>
        <v>Vigilante armado diurno - 12x36h</v>
      </c>
      <c r="C1532" s="99" t="str">
        <f t="shared" si="137"/>
        <v>MARINGÁ</v>
      </c>
      <c r="D1532" s="19"/>
      <c r="E1532" s="19"/>
      <c r="F1532" s="19"/>
      <c r="G1532" s="19"/>
      <c r="H1532" s="19"/>
      <c r="I1532" s="19"/>
      <c r="J1532" s="19"/>
      <c r="K1532" s="19"/>
      <c r="L1532" s="19"/>
    </row>
    <row r="1533" spans="1:12" ht="18" customHeight="1" x14ac:dyDescent="0.2">
      <c r="A1533" s="99">
        <f t="shared" si="135"/>
        <v>1</v>
      </c>
      <c r="B1533" s="99" t="str">
        <f t="shared" si="136"/>
        <v>Vigilante armado diurno - 12x36h</v>
      </c>
      <c r="C1533" s="99" t="str">
        <f t="shared" si="137"/>
        <v>MARINGÁ</v>
      </c>
      <c r="D1533" s="520" t="str">
        <f>Raiz!$B$59</f>
        <v xml:space="preserve"> Submódulo 2.3 - Benefícios Mensais e Diários</v>
      </c>
      <c r="E1533" s="520"/>
      <c r="F1533" s="520"/>
      <c r="G1533" s="520"/>
      <c r="H1533" s="520"/>
      <c r="I1533" s="520"/>
      <c r="J1533" s="520"/>
      <c r="K1533" s="19"/>
      <c r="L1533" s="19"/>
    </row>
    <row r="1534" spans="1:12" ht="33" customHeight="1" x14ac:dyDescent="0.2">
      <c r="A1534" s="99">
        <f t="shared" si="135"/>
        <v>1</v>
      </c>
      <c r="B1534" s="99" t="str">
        <f t="shared" si="136"/>
        <v>Vigilante armado diurno - 12x36h</v>
      </c>
      <c r="C1534" s="99" t="str">
        <f t="shared" si="137"/>
        <v>MARINGÁ</v>
      </c>
      <c r="D1534" s="41" t="str">
        <f>Raiz!$B$60</f>
        <v>A</v>
      </c>
      <c r="E1534" s="67" t="str">
        <f>Raiz!$C$60</f>
        <v>Transporte</v>
      </c>
      <c r="F1534" s="68" t="str">
        <f>Raiz!$D$60</f>
        <v>Quantidade</v>
      </c>
      <c r="G1534" s="23">
        <f>VLOOKUP(G1481,Base!$B$248:$I$254,J1486+1,FALSE())</f>
        <v>60</v>
      </c>
      <c r="H1534" s="521" t="s">
        <v>278</v>
      </c>
      <c r="I1534" s="521"/>
      <c r="J1534" s="47">
        <f>IF(ROUND((G1534*G1499)-(J1504*0.06),2)&lt;0,0,ROUND((G1534*G1499)-(J1504*0.06),2))</f>
        <v>7.68</v>
      </c>
      <c r="K1534" s="19"/>
      <c r="L1534" s="19"/>
    </row>
    <row r="1535" spans="1:12" ht="33" x14ac:dyDescent="0.2">
      <c r="A1535" s="99">
        <f t="shared" si="135"/>
        <v>1</v>
      </c>
      <c r="B1535" s="99" t="str">
        <f t="shared" si="136"/>
        <v>Vigilante armado diurno - 12x36h</v>
      </c>
      <c r="C1535" s="99" t="str">
        <f t="shared" si="137"/>
        <v>MARINGÁ</v>
      </c>
      <c r="D1535" s="41" t="str">
        <f>Raiz!$B$61</f>
        <v>B</v>
      </c>
      <c r="E1535" s="67" t="str">
        <f>Raiz!$C$61</f>
        <v>Auxílio Alimentação</v>
      </c>
      <c r="F1535" s="68" t="str">
        <f>Raiz!$D$61</f>
        <v>Quantidade</v>
      </c>
      <c r="G1535" s="23">
        <f>VLOOKUP(G1481,Base!$B$270:$I$276,J1486+1,FALSE())</f>
        <v>30</v>
      </c>
      <c r="H1535" s="69" t="s">
        <v>280</v>
      </c>
      <c r="I1535" s="70">
        <f>VLOOKUP(G1481,Base!$B$281:$I$287,J1486+1,FALSE())</f>
        <v>0.2</v>
      </c>
      <c r="J1535" s="47">
        <f>ROUND(G1500*G1535*(1-I1535),2)</f>
        <v>1344</v>
      </c>
      <c r="K1535" s="24"/>
      <c r="L1535" s="24"/>
    </row>
    <row r="1536" spans="1:12" ht="18" customHeight="1" x14ac:dyDescent="0.2">
      <c r="A1536" s="99">
        <f t="shared" si="135"/>
        <v>1</v>
      </c>
      <c r="B1536" s="99" t="str">
        <f t="shared" si="136"/>
        <v>Vigilante armado diurno - 12x36h</v>
      </c>
      <c r="C1536" s="99" t="str">
        <f t="shared" si="137"/>
        <v>MARINGÁ</v>
      </c>
      <c r="D1536" s="41" t="str">
        <f>Raiz!$B$62</f>
        <v>C</v>
      </c>
      <c r="E1536" s="493" t="str">
        <f>Raiz!$C$62</f>
        <v>Convênio Saúde</v>
      </c>
      <c r="F1536" s="493"/>
      <c r="G1536" s="493"/>
      <c r="H1536" s="493"/>
      <c r="I1536" s="493"/>
      <c r="J1536" s="47">
        <f>VLOOKUP(G1481,Base!$B$303:$K$309,J1486+1,FALSE())</f>
        <v>200.56</v>
      </c>
      <c r="K1536" s="24"/>
      <c r="L1536" s="24"/>
    </row>
    <row r="1537" spans="1:12" ht="18" customHeight="1" x14ac:dyDescent="0.2">
      <c r="A1537" s="99">
        <f t="shared" si="135"/>
        <v>1</v>
      </c>
      <c r="B1537" s="99" t="str">
        <f t="shared" si="136"/>
        <v>Vigilante armado diurno - 12x36h</v>
      </c>
      <c r="C1537" s="99" t="str">
        <f t="shared" si="137"/>
        <v>MARINGÁ</v>
      </c>
      <c r="D1537" s="41" t="str">
        <f>Raiz!$B$63</f>
        <v>D</v>
      </c>
      <c r="E1537" s="493" t="str">
        <f>Raiz!$C$63</f>
        <v>Benefício Social Familiar</v>
      </c>
      <c r="F1537" s="493"/>
      <c r="G1537" s="493"/>
      <c r="H1537" s="493"/>
      <c r="I1537" s="493"/>
      <c r="J1537" s="47">
        <f>VLOOKUP(G1481,Base!$B$314:$K$320,J1486+1,FALSE())</f>
        <v>0</v>
      </c>
      <c r="K1537" s="24"/>
      <c r="L1537" s="24"/>
    </row>
    <row r="1538" spans="1:12" ht="18" customHeight="1" x14ac:dyDescent="0.2">
      <c r="A1538" s="99">
        <f t="shared" si="135"/>
        <v>1</v>
      </c>
      <c r="B1538" s="99" t="str">
        <f t="shared" si="136"/>
        <v>Vigilante armado diurno - 12x36h</v>
      </c>
      <c r="C1538" s="99" t="str">
        <f t="shared" si="137"/>
        <v>MARINGÁ</v>
      </c>
      <c r="D1538" s="41" t="str">
        <f>Raiz!$B$64</f>
        <v>E</v>
      </c>
      <c r="E1538" s="498" t="str">
        <f>Raiz!$C$64</f>
        <v>Adicional de Assiduidade</v>
      </c>
      <c r="F1538" s="498"/>
      <c r="G1538" s="498"/>
      <c r="H1538" s="498"/>
      <c r="I1538" s="70">
        <f>VLOOKUP(G1481,Base!$B$325:$K$331,J1486+1,FALSE())</f>
        <v>0</v>
      </c>
      <c r="J1538" s="47">
        <f>ROUND(I1538*J1514,2)</f>
        <v>0</v>
      </c>
      <c r="K1538" s="24"/>
      <c r="L1538" s="24"/>
    </row>
    <row r="1539" spans="1:12" ht="18" customHeight="1" x14ac:dyDescent="0.2">
      <c r="A1539" s="99">
        <f t="shared" si="135"/>
        <v>1</v>
      </c>
      <c r="B1539" s="99" t="str">
        <f t="shared" si="136"/>
        <v>Vigilante armado diurno - 12x36h</v>
      </c>
      <c r="C1539" s="99" t="str">
        <f t="shared" si="137"/>
        <v>MARINGÁ</v>
      </c>
      <c r="D1539" s="41" t="str">
        <f>Raiz!$B$65</f>
        <v>F</v>
      </c>
      <c r="E1539" s="493" t="str">
        <f>Raiz!$C$65</f>
        <v>Seguro de Vida</v>
      </c>
      <c r="F1539" s="493"/>
      <c r="G1539" s="493"/>
      <c r="H1539" s="493"/>
      <c r="I1539" s="493"/>
      <c r="J1539" s="47">
        <f>VLOOKUP(G1481,Base!$B$336:$K$342,J1486+1,FALSE())</f>
        <v>39.43</v>
      </c>
      <c r="K1539" s="24"/>
      <c r="L1539" s="24"/>
    </row>
    <row r="1540" spans="1:12" ht="18" customHeight="1" x14ac:dyDescent="0.2">
      <c r="A1540" s="99">
        <f t="shared" si="135"/>
        <v>1</v>
      </c>
      <c r="B1540" s="99" t="str">
        <f t="shared" si="136"/>
        <v>Vigilante armado diurno - 12x36h</v>
      </c>
      <c r="C1540" s="99" t="str">
        <f t="shared" si="137"/>
        <v>MARINGÁ</v>
      </c>
      <c r="D1540" s="41" t="str">
        <f>Raiz!$B$66</f>
        <v>G</v>
      </c>
      <c r="E1540" s="493" t="str">
        <f>Raiz!$C$66</f>
        <v>Auxílio funeral</v>
      </c>
      <c r="F1540" s="493"/>
      <c r="G1540" s="493"/>
      <c r="H1540" s="493"/>
      <c r="I1540" s="493"/>
      <c r="J1540" s="47">
        <f>VLOOKUP(G1481,Base!$B$347:$I$353,J1486+1,FALSE())</f>
        <v>1.1000000000000001</v>
      </c>
      <c r="K1540" s="24"/>
      <c r="L1540" s="24"/>
    </row>
    <row r="1541" spans="1:12" ht="18" customHeight="1" x14ac:dyDescent="0.2">
      <c r="A1541" s="99">
        <f t="shared" ref="A1541:A1572" si="138">A1540</f>
        <v>1</v>
      </c>
      <c r="B1541" s="99" t="str">
        <f t="shared" ref="B1541:B1572" si="139">B1540</f>
        <v>Vigilante armado diurno - 12x36h</v>
      </c>
      <c r="C1541" s="99" t="str">
        <f t="shared" ref="C1541:C1572" si="140">C1540</f>
        <v>MARINGÁ</v>
      </c>
      <c r="D1541" s="41" t="str">
        <f>Raiz!$B$67</f>
        <v>H</v>
      </c>
      <c r="E1541" s="493" t="str">
        <f>Raiz!$C$67</f>
        <v>Auxílio Creche</v>
      </c>
      <c r="F1541" s="493"/>
      <c r="G1541" s="493"/>
      <c r="H1541" s="493"/>
      <c r="I1541" s="493"/>
      <c r="J1541" s="47">
        <f>VLOOKUP(G1481,Base!$B$358:$K$364,J1486+1,FALSE())</f>
        <v>210.66</v>
      </c>
      <c r="K1541" s="24"/>
      <c r="L1541" s="24"/>
    </row>
    <row r="1542" spans="1:12" ht="18" customHeight="1" x14ac:dyDescent="0.2">
      <c r="A1542" s="99">
        <f t="shared" si="138"/>
        <v>1</v>
      </c>
      <c r="B1542" s="99" t="str">
        <f t="shared" si="139"/>
        <v>Vigilante armado diurno - 12x36h</v>
      </c>
      <c r="C1542" s="99" t="str">
        <f t="shared" si="140"/>
        <v>MARINGÁ</v>
      </c>
      <c r="D1542" s="550" t="str">
        <f>Raiz!$B$68</f>
        <v> Total do Submódulo 2.3</v>
      </c>
      <c r="E1542" s="550"/>
      <c r="F1542" s="550"/>
      <c r="G1542" s="550"/>
      <c r="H1542" s="550"/>
      <c r="I1542" s="550"/>
      <c r="J1542" s="54">
        <f>SUM(J1534:J1541)</f>
        <v>1803.43</v>
      </c>
      <c r="K1542" s="19"/>
      <c r="L1542" s="19"/>
    </row>
    <row r="1543" spans="1:12" ht="13.5" customHeight="1" x14ac:dyDescent="0.2">
      <c r="A1543" s="99">
        <f t="shared" si="138"/>
        <v>1</v>
      </c>
      <c r="B1543" s="99" t="str">
        <f t="shared" si="139"/>
        <v>Vigilante armado diurno - 12x36h</v>
      </c>
      <c r="C1543" s="99" t="str">
        <f t="shared" si="140"/>
        <v>MARINGÁ</v>
      </c>
      <c r="D1543" s="19"/>
      <c r="E1543" s="19"/>
      <c r="F1543" s="19"/>
      <c r="G1543" s="19"/>
      <c r="H1543" s="19"/>
      <c r="I1543" s="19"/>
      <c r="J1543" s="19"/>
      <c r="K1543" s="19"/>
      <c r="L1543" s="19"/>
    </row>
    <row r="1544" spans="1:12" ht="18" customHeight="1" x14ac:dyDescent="0.2">
      <c r="A1544" s="99">
        <f t="shared" si="138"/>
        <v>1</v>
      </c>
      <c r="B1544" s="99" t="str">
        <f t="shared" si="139"/>
        <v>Vigilante armado diurno - 12x36h</v>
      </c>
      <c r="C1544" s="99" t="str">
        <f t="shared" si="140"/>
        <v>MARINGÁ</v>
      </c>
      <c r="D1544" s="518" t="str">
        <f>Raiz!$B$70</f>
        <v>Quadro-Resumo do Módulo 2 - Encargos e Benefícios Anuais, Mensais e Diários</v>
      </c>
      <c r="E1544" s="518"/>
      <c r="F1544" s="518"/>
      <c r="G1544" s="518"/>
      <c r="H1544" s="518"/>
      <c r="I1544" s="518"/>
      <c r="J1544" s="73" t="str">
        <f>Raiz!$H$70</f>
        <v>Valor R$</v>
      </c>
      <c r="K1544" s="19"/>
      <c r="L1544" s="19"/>
    </row>
    <row r="1545" spans="1:12" ht="18" customHeight="1" x14ac:dyDescent="0.2">
      <c r="A1545" s="99">
        <f t="shared" si="138"/>
        <v>1</v>
      </c>
      <c r="B1545" s="99" t="str">
        <f t="shared" si="139"/>
        <v>Vigilante armado diurno - 12x36h</v>
      </c>
      <c r="C1545" s="99" t="str">
        <f t="shared" si="140"/>
        <v>MARINGÁ</v>
      </c>
      <c r="D1545" s="41" t="str">
        <f>Raiz!$B$71</f>
        <v>2.1</v>
      </c>
      <c r="E1545" s="493" t="str">
        <f>Raiz!$C$71</f>
        <v>13º Salário e Adicional de Férias</v>
      </c>
      <c r="F1545" s="493"/>
      <c r="G1545" s="493"/>
      <c r="H1545" s="493"/>
      <c r="I1545" s="493"/>
      <c r="J1545" s="74">
        <f>J1520</f>
        <v>732.63</v>
      </c>
      <c r="K1545" s="19"/>
      <c r="L1545" s="19"/>
    </row>
    <row r="1546" spans="1:12" ht="18" customHeight="1" x14ac:dyDescent="0.2">
      <c r="A1546" s="99">
        <f t="shared" si="138"/>
        <v>1</v>
      </c>
      <c r="B1546" s="99" t="str">
        <f t="shared" si="139"/>
        <v>Vigilante armado diurno - 12x36h</v>
      </c>
      <c r="C1546" s="99" t="str">
        <f t="shared" si="140"/>
        <v>MARINGÁ</v>
      </c>
      <c r="D1546" s="41" t="str">
        <f>Raiz!$B$72</f>
        <v>2.2</v>
      </c>
      <c r="E1546" s="493" t="str">
        <f>Raiz!$C$72</f>
        <v>Encargos Previdenciários (GPS), FGTS e outras contribuições</v>
      </c>
      <c r="F1546" s="493"/>
      <c r="G1546" s="493"/>
      <c r="H1546" s="493"/>
      <c r="I1546" s="493"/>
      <c r="J1546" s="74">
        <f>J1531</f>
        <v>2696.0600000000004</v>
      </c>
      <c r="K1546" s="19"/>
      <c r="L1546" s="19"/>
    </row>
    <row r="1547" spans="1:12" ht="18" customHeight="1" x14ac:dyDescent="0.2">
      <c r="A1547" s="99">
        <f t="shared" si="138"/>
        <v>1</v>
      </c>
      <c r="B1547" s="99" t="str">
        <f t="shared" si="139"/>
        <v>Vigilante armado diurno - 12x36h</v>
      </c>
      <c r="C1547" s="99" t="str">
        <f t="shared" si="140"/>
        <v>MARINGÁ</v>
      </c>
      <c r="D1547" s="41" t="str">
        <f>Raiz!$B$73</f>
        <v>2.3</v>
      </c>
      <c r="E1547" s="493" t="str">
        <f>Raiz!$C$73</f>
        <v>Benefícios Mensais e Diários</v>
      </c>
      <c r="F1547" s="493"/>
      <c r="G1547" s="493"/>
      <c r="H1547" s="493"/>
      <c r="I1547" s="493"/>
      <c r="J1547" s="74">
        <f>J1542</f>
        <v>1803.43</v>
      </c>
      <c r="K1547" s="19"/>
      <c r="L1547" s="19"/>
    </row>
    <row r="1548" spans="1:12" ht="18" customHeight="1" x14ac:dyDescent="0.2">
      <c r="A1548" s="99">
        <f t="shared" si="138"/>
        <v>1</v>
      </c>
      <c r="B1548" s="99" t="str">
        <f t="shared" si="139"/>
        <v>Vigilante armado diurno - 12x36h</v>
      </c>
      <c r="C1548" s="99" t="str">
        <f t="shared" si="140"/>
        <v>MARINGÁ</v>
      </c>
      <c r="D1548" s="550" t="str">
        <f>Raiz!$B$74</f>
        <v> Total do Módulo 2 - Encargos e Benefícios Anuais, mensais e Diários</v>
      </c>
      <c r="E1548" s="550"/>
      <c r="F1548" s="550"/>
      <c r="G1548" s="550"/>
      <c r="H1548" s="550"/>
      <c r="I1548" s="550"/>
      <c r="J1548" s="54">
        <f>SUM(J1545:J1547)</f>
        <v>5232.1200000000008</v>
      </c>
      <c r="K1548" s="19"/>
      <c r="L1548" s="19"/>
    </row>
    <row r="1549" spans="1:12" ht="13.5" customHeight="1" x14ac:dyDescent="0.2">
      <c r="A1549" s="99">
        <f t="shared" si="138"/>
        <v>1</v>
      </c>
      <c r="B1549" s="99" t="str">
        <f t="shared" si="139"/>
        <v>Vigilante armado diurno - 12x36h</v>
      </c>
      <c r="C1549" s="99" t="str">
        <f t="shared" si="140"/>
        <v>MARINGÁ</v>
      </c>
      <c r="D1549" s="19"/>
      <c r="E1549" s="19"/>
      <c r="F1549" s="19"/>
      <c r="G1549" s="19"/>
      <c r="H1549" s="19"/>
      <c r="I1549" s="19"/>
      <c r="J1549" s="19"/>
      <c r="K1549" s="19"/>
      <c r="L1549" s="19"/>
    </row>
    <row r="1550" spans="1:12" ht="18" customHeight="1" x14ac:dyDescent="0.2">
      <c r="A1550" s="99">
        <f t="shared" si="138"/>
        <v>1</v>
      </c>
      <c r="B1550" s="99" t="str">
        <f t="shared" si="139"/>
        <v>Vigilante armado diurno - 12x36h</v>
      </c>
      <c r="C1550" s="99" t="str">
        <f t="shared" si="140"/>
        <v>MARINGÁ</v>
      </c>
      <c r="D1550" s="510" t="str">
        <f>Raiz!$B$76</f>
        <v>MÓDULO 3 – PROVISÃO PARA RESCISÃO</v>
      </c>
      <c r="E1550" s="510"/>
      <c r="F1550" s="510"/>
      <c r="G1550" s="510"/>
      <c r="H1550" s="510"/>
      <c r="I1550" s="45" t="str">
        <f>Raiz!$G$76</f>
        <v>%</v>
      </c>
      <c r="J1550" s="46" t="str">
        <f>Raiz!$H$76</f>
        <v>Valor R$</v>
      </c>
      <c r="K1550" s="19"/>
      <c r="L1550" s="19"/>
    </row>
    <row r="1551" spans="1:12" ht="28.5" customHeight="1" x14ac:dyDescent="0.2">
      <c r="A1551" s="99">
        <f t="shared" si="138"/>
        <v>1</v>
      </c>
      <c r="B1551" s="99" t="str">
        <f t="shared" si="139"/>
        <v>Vigilante armado diurno - 12x36h</v>
      </c>
      <c r="C1551" s="99" t="str">
        <f t="shared" si="140"/>
        <v>MARINGÁ</v>
      </c>
      <c r="D1551" s="75" t="str">
        <f>Raiz!$B$77</f>
        <v>A</v>
      </c>
      <c r="E1551" s="26" t="s">
        <v>296</v>
      </c>
      <c r="F1551" s="498" t="s">
        <v>297</v>
      </c>
      <c r="G1551" s="498"/>
      <c r="H1551" s="498"/>
      <c r="I1551" s="76">
        <f>(1/12+1/12/12+1/12/12+1/12/12/3)*30/30*VLOOKUP(J1476,Base!$B$29:$S$30,2)</f>
        <v>4.9768518518518521E-3</v>
      </c>
      <c r="J1551" s="47">
        <f>ROUND(I1551*(J1510+J1520),2)</f>
        <v>36.46</v>
      </c>
      <c r="K1551" s="19"/>
      <c r="L1551" s="19"/>
    </row>
    <row r="1552" spans="1:12" ht="18" customHeight="1" x14ac:dyDescent="0.2">
      <c r="A1552" s="99">
        <f t="shared" si="138"/>
        <v>1</v>
      </c>
      <c r="B1552" s="99" t="str">
        <f t="shared" si="139"/>
        <v>Vigilante armado diurno - 12x36h</v>
      </c>
      <c r="C1552" s="99" t="str">
        <f t="shared" si="140"/>
        <v>MARINGÁ</v>
      </c>
      <c r="D1552" s="41" t="str">
        <f>Raiz!$B$78</f>
        <v>B</v>
      </c>
      <c r="E1552" s="498" t="s">
        <v>298</v>
      </c>
      <c r="F1552" s="498"/>
      <c r="G1552" s="498"/>
      <c r="H1552" s="498"/>
      <c r="I1552" s="76">
        <f>I1530*I1551</f>
        <v>3.9814814814814818E-4</v>
      </c>
      <c r="J1552" s="47">
        <f>ROUND((J1510+J1518)*I1552,2)</f>
        <v>2.84</v>
      </c>
      <c r="K1552" s="19"/>
      <c r="L1552" s="19"/>
    </row>
    <row r="1553" spans="1:14" ht="24.75" customHeight="1" x14ac:dyDescent="0.2">
      <c r="A1553" s="99">
        <f t="shared" si="138"/>
        <v>1</v>
      </c>
      <c r="B1553" s="99" t="str">
        <f t="shared" si="139"/>
        <v>Vigilante armado diurno - 12x36h</v>
      </c>
      <c r="C1553" s="99" t="str">
        <f t="shared" si="140"/>
        <v>MARINGÁ</v>
      </c>
      <c r="D1553" s="75" t="str">
        <f>Raiz!$B$79</f>
        <v>C</v>
      </c>
      <c r="E1553" s="26" t="s">
        <v>299</v>
      </c>
      <c r="F1553" s="517" t="s">
        <v>300</v>
      </c>
      <c r="G1553" s="517"/>
      <c r="H1553" s="517"/>
      <c r="I1553" s="76">
        <f>1/30*7/G1483*1</f>
        <v>9.7222222222222224E-3</v>
      </c>
      <c r="J1553" s="47">
        <f>ROUND((J1510+J1520)/30*7/20,2)</f>
        <v>85.47</v>
      </c>
      <c r="K1553" s="19"/>
      <c r="L1553" s="19"/>
    </row>
    <row r="1554" spans="1:14" ht="18" customHeight="1" x14ac:dyDescent="0.2">
      <c r="A1554" s="99">
        <f t="shared" si="138"/>
        <v>1</v>
      </c>
      <c r="B1554" s="99" t="str">
        <f t="shared" si="139"/>
        <v>Vigilante armado diurno - 12x36h</v>
      </c>
      <c r="C1554" s="99" t="str">
        <f t="shared" si="140"/>
        <v>MARINGÁ</v>
      </c>
      <c r="D1554" s="41" t="str">
        <f>Raiz!$B$80</f>
        <v>D</v>
      </c>
      <c r="E1554" s="498" t="s">
        <v>301</v>
      </c>
      <c r="F1554" s="498"/>
      <c r="G1554" s="498"/>
      <c r="H1554" s="498"/>
      <c r="I1554" s="76">
        <f>I1531*I1553</f>
        <v>3.5777777777777782E-3</v>
      </c>
      <c r="J1554" s="47">
        <f>ROUND(I1554*(J1510+J1520),2)</f>
        <v>26.21</v>
      </c>
      <c r="K1554" s="19"/>
      <c r="L1554" s="19"/>
    </row>
    <row r="1555" spans="1:14" ht="18" customHeight="1" x14ac:dyDescent="0.2">
      <c r="A1555" s="99">
        <f t="shared" si="138"/>
        <v>1</v>
      </c>
      <c r="B1555" s="99" t="str">
        <f t="shared" si="139"/>
        <v>Vigilante armado diurno - 12x36h</v>
      </c>
      <c r="C1555" s="99" t="str">
        <f t="shared" si="140"/>
        <v>MARINGÁ</v>
      </c>
      <c r="D1555" s="41" t="str">
        <f>Raiz!$B$81</f>
        <v>E</v>
      </c>
      <c r="E1555" s="498" t="s">
        <v>302</v>
      </c>
      <c r="F1555" s="498"/>
      <c r="G1555" s="498"/>
      <c r="H1555" s="498"/>
      <c r="I1555" s="79">
        <f>I1530*0.4*ROUND(1+1/12*2+1/12/3,2)+0.4*I1530*ROUND(1+1/12*2+1/12/3,2)*VLOOKUP(J1476,Base!$B$29:$S$30,2)</f>
        <v>3.9983999999999999E-2</v>
      </c>
      <c r="J1555" s="47">
        <f>ROUND((J1510+J1518)*I1555,2)</f>
        <v>285.61</v>
      </c>
      <c r="K1555" s="19"/>
      <c r="L1555" s="19"/>
    </row>
    <row r="1556" spans="1:14" ht="18" customHeight="1" x14ac:dyDescent="0.2">
      <c r="A1556" s="99">
        <f t="shared" si="138"/>
        <v>1</v>
      </c>
      <c r="B1556" s="99" t="str">
        <f t="shared" si="139"/>
        <v>Vigilante armado diurno - 12x36h</v>
      </c>
      <c r="C1556" s="99" t="str">
        <f t="shared" si="140"/>
        <v>MARINGÁ</v>
      </c>
      <c r="D1556" s="556" t="str">
        <f>Raiz!$B$82</f>
        <v>Total do Módulo 3 - Provisão para Rescisão</v>
      </c>
      <c r="E1556" s="556"/>
      <c r="F1556" s="556"/>
      <c r="G1556" s="556"/>
      <c r="H1556" s="556"/>
      <c r="I1556" s="556"/>
      <c r="J1556" s="54">
        <f>SUM(J1551:J1555)</f>
        <v>436.59000000000003</v>
      </c>
      <c r="K1556" s="19"/>
      <c r="L1556" s="19"/>
    </row>
    <row r="1557" spans="1:14" ht="13.5" customHeight="1" x14ac:dyDescent="0.2">
      <c r="A1557" s="99">
        <f t="shared" si="138"/>
        <v>1</v>
      </c>
      <c r="B1557" s="99" t="str">
        <f t="shared" si="139"/>
        <v>Vigilante armado diurno - 12x36h</v>
      </c>
      <c r="C1557" s="99" t="str">
        <f t="shared" si="140"/>
        <v>MARINGÁ</v>
      </c>
      <c r="D1557" s="19"/>
      <c r="E1557" s="19"/>
      <c r="F1557" s="19"/>
      <c r="G1557" s="19"/>
      <c r="H1557" s="19"/>
      <c r="I1557" s="19"/>
      <c r="J1557" s="19"/>
      <c r="K1557" s="19"/>
      <c r="L1557" s="19"/>
    </row>
    <row r="1558" spans="1:14" ht="18" customHeight="1" x14ac:dyDescent="0.2">
      <c r="A1558" s="99">
        <f t="shared" si="138"/>
        <v>1</v>
      </c>
      <c r="B1558" s="99" t="str">
        <f t="shared" si="139"/>
        <v>Vigilante armado diurno - 12x36h</v>
      </c>
      <c r="C1558" s="99" t="str">
        <f t="shared" si="140"/>
        <v>MARINGÁ</v>
      </c>
      <c r="D1558" s="523" t="str">
        <f>Raiz!$B$84</f>
        <v>MÓDULO 4 – CUSTO DE REPOSIÇÃO DO PROFISSIONAL AUSENTE</v>
      </c>
      <c r="E1558" s="523"/>
      <c r="F1558" s="523"/>
      <c r="G1558" s="523"/>
      <c r="H1558" s="523"/>
      <c r="I1558" s="80" t="str">
        <f>Raiz!$G$84</f>
        <v>%</v>
      </c>
      <c r="J1558" s="81" t="str">
        <f>Raiz!$H$84</f>
        <v>Valor R$</v>
      </c>
      <c r="K1558" s="19"/>
      <c r="L1558" s="19"/>
    </row>
    <row r="1559" spans="1:14" ht="39.75" customHeight="1" x14ac:dyDescent="0.2">
      <c r="A1559" s="99">
        <f t="shared" si="138"/>
        <v>1</v>
      </c>
      <c r="B1559" s="99" t="str">
        <f t="shared" si="139"/>
        <v>Vigilante armado diurno - 12x36h</v>
      </c>
      <c r="C1559" s="99" t="str">
        <f t="shared" si="140"/>
        <v>MARINGÁ</v>
      </c>
      <c r="D1559" s="511" t="str">
        <f>Raiz!$B$85</f>
        <v>Base de Cálculo para o Custo de Reposição do Profissional Ausente (substituto): BCCPA = MÓDULO 1 (Rem1) + MÓDULO 2 (sem VA e VT) + MÓDULO 3 - exceto o Afastamento maternidade, pois a Remuneração e o 13º Salário são compensados pelo INSS - Conforme item 89 do Relatório do Acórdão TCU nº 1.753/2008 – Plenário).</v>
      </c>
      <c r="E1559" s="511"/>
      <c r="F1559" s="511"/>
      <c r="G1559" s="511"/>
      <c r="H1559" s="511"/>
      <c r="I1559" s="511"/>
      <c r="J1559" s="511"/>
      <c r="K1559" s="19"/>
      <c r="L1559" s="19"/>
    </row>
    <row r="1560" spans="1:14" ht="24.75" customHeight="1" x14ac:dyDescent="0.2">
      <c r="A1560" s="99">
        <f t="shared" si="138"/>
        <v>1</v>
      </c>
      <c r="B1560" s="99" t="str">
        <f t="shared" si="139"/>
        <v>Vigilante armado diurno - 12x36h</v>
      </c>
      <c r="C1560" s="99" t="str">
        <f t="shared" si="140"/>
        <v>MARINGÁ</v>
      </c>
      <c r="D1560" s="500" t="str">
        <f>Raiz!$B$86</f>
        <v>MÓDULO 1</v>
      </c>
      <c r="E1560" s="500"/>
      <c r="F1560" s="82" t="str">
        <f>Raiz!$D$86</f>
        <v>MÓDULO 2
(sem VA e VT ou apenas sem VT)</v>
      </c>
      <c r="G1560" s="82" t="str">
        <f>Raiz!$E$86</f>
        <v>MÓDULO 3</v>
      </c>
      <c r="H1560" s="478" t="str">
        <f>Raiz!$F$86</f>
        <v>BCCPA</v>
      </c>
      <c r="I1560" s="478"/>
      <c r="J1560" s="83" t="str">
        <f>Raiz!$H$86</f>
        <v>VA nas Férias</v>
      </c>
      <c r="K1560" s="19"/>
      <c r="L1560" s="19"/>
    </row>
    <row r="1561" spans="1:14" ht="18" customHeight="1" x14ac:dyDescent="0.2">
      <c r="A1561" s="99">
        <f t="shared" si="138"/>
        <v>1</v>
      </c>
      <c r="B1561" s="99" t="str">
        <f t="shared" si="139"/>
        <v>Vigilante armado diurno - 12x36h</v>
      </c>
      <c r="C1561" s="99" t="str">
        <f t="shared" si="140"/>
        <v>MARINGÁ</v>
      </c>
      <c r="D1561" s="557">
        <f>J1514</f>
        <v>6930.77</v>
      </c>
      <c r="E1561" s="557"/>
      <c r="F1561" s="84">
        <f>IF(J1561="S",(J1548-J1534),IF(J1561="N",(J1548-(J1534+J1535))))</f>
        <v>5224.4400000000005</v>
      </c>
      <c r="G1561" s="84">
        <f>J1556</f>
        <v>436.59000000000003</v>
      </c>
      <c r="H1561" s="514">
        <f>SUM(D1561:G1561)</f>
        <v>12591.800000000001</v>
      </c>
      <c r="I1561" s="514"/>
      <c r="J1561" s="85" t="str">
        <f>VLOOKUP($G1481,Base!$B$292:$I$298,$J1486+1,FALSE())</f>
        <v>S</v>
      </c>
      <c r="K1561" s="19"/>
      <c r="L1561" s="61"/>
      <c r="N1561" s="107"/>
    </row>
    <row r="1562" spans="1:14" ht="33" customHeight="1" x14ac:dyDescent="0.2">
      <c r="A1562" s="99">
        <f t="shared" si="138"/>
        <v>1</v>
      </c>
      <c r="B1562" s="99" t="str">
        <f t="shared" si="139"/>
        <v>Vigilante armado diurno - 12x36h</v>
      </c>
      <c r="C1562" s="99" t="str">
        <f t="shared" si="140"/>
        <v>MARINGÁ</v>
      </c>
      <c r="D1562" s="515" t="s">
        <v>311</v>
      </c>
      <c r="E1562" s="515"/>
      <c r="F1562" s="515"/>
      <c r="G1562" s="516" t="s">
        <v>312</v>
      </c>
      <c r="H1562" s="516"/>
      <c r="I1562" s="87" t="s">
        <v>313</v>
      </c>
      <c r="J1562" s="86" t="s">
        <v>245</v>
      </c>
      <c r="K1562" s="19"/>
      <c r="L1562" s="19"/>
    </row>
    <row r="1563" spans="1:14" ht="33" customHeight="1" x14ac:dyDescent="0.2">
      <c r="A1563" s="99">
        <f t="shared" si="138"/>
        <v>1</v>
      </c>
      <c r="B1563" s="99" t="str">
        <f t="shared" si="139"/>
        <v>Vigilante armado diurno - 12x36h</v>
      </c>
      <c r="C1563" s="99" t="str">
        <f t="shared" si="140"/>
        <v>MARINGÁ</v>
      </c>
      <c r="D1563" s="75" t="s">
        <v>215</v>
      </c>
      <c r="E1563" s="498" t="s">
        <v>314</v>
      </c>
      <c r="F1563" s="498"/>
      <c r="G1563" s="498" t="s">
        <v>315</v>
      </c>
      <c r="H1563" s="498"/>
      <c r="I1563" s="76">
        <f>VLOOKUP(J1476,Base!$B$29:$P$30,3)</f>
        <v>0.5</v>
      </c>
      <c r="J1563" s="47">
        <f>ROUND((D1561/12)+(F1561+G1561)*I1563/12,2)</f>
        <v>813.44</v>
      </c>
      <c r="K1563" s="19"/>
      <c r="L1563" s="19"/>
    </row>
    <row r="1564" spans="1:14" ht="18" customHeight="1" x14ac:dyDescent="0.2">
      <c r="A1564" s="99">
        <f t="shared" si="138"/>
        <v>1</v>
      </c>
      <c r="B1564" s="99" t="str">
        <f t="shared" si="139"/>
        <v>Vigilante armado diurno - 12x36h</v>
      </c>
      <c r="C1564" s="99" t="str">
        <f t="shared" si="140"/>
        <v>MARINGÁ</v>
      </c>
      <c r="D1564" s="41" t="s">
        <v>217</v>
      </c>
      <c r="E1564" s="502" t="s">
        <v>317</v>
      </c>
      <c r="F1564" s="502"/>
      <c r="G1564" s="498" t="s">
        <v>318</v>
      </c>
      <c r="H1564" s="498"/>
      <c r="I1564" s="56">
        <f>VLOOKUP(J1476,Base!$B$29:$P$30,5)</f>
        <v>1</v>
      </c>
      <c r="J1564" s="47">
        <f>ROUND(H1561/30*VLOOKUP(J1476,Base!$B$29:$P$30,4)/12*I1564,2)</f>
        <v>34.979999999999997</v>
      </c>
      <c r="K1564" s="19"/>
      <c r="L1564" s="19"/>
    </row>
    <row r="1565" spans="1:14" ht="18" customHeight="1" x14ac:dyDescent="0.2">
      <c r="A1565" s="99">
        <f t="shared" si="138"/>
        <v>1</v>
      </c>
      <c r="B1565" s="99" t="str">
        <f t="shared" si="139"/>
        <v>Vigilante armado diurno - 12x36h</v>
      </c>
      <c r="C1565" s="99" t="str">
        <f t="shared" si="140"/>
        <v>MARINGÁ</v>
      </c>
      <c r="D1565" s="41" t="s">
        <v>219</v>
      </c>
      <c r="E1565" s="498" t="s">
        <v>319</v>
      </c>
      <c r="F1565" s="498"/>
      <c r="G1565" s="498" t="s">
        <v>318</v>
      </c>
      <c r="H1565" s="498"/>
      <c r="I1565" s="56">
        <f>VLOOKUP(J1476,Base!$B$29:$P$30,7)</f>
        <v>1.4999999999999999E-2</v>
      </c>
      <c r="J1565" s="47">
        <f>ROUND(H1561/30*VLOOKUP(J1476,Base!$B$29:$P$30,6)/12*I1565,2)</f>
        <v>2.62</v>
      </c>
      <c r="K1565" s="19"/>
      <c r="L1565" s="19"/>
    </row>
    <row r="1566" spans="1:14" ht="18" customHeight="1" x14ac:dyDescent="0.2">
      <c r="A1566" s="99">
        <f t="shared" si="138"/>
        <v>1</v>
      </c>
      <c r="B1566" s="99" t="str">
        <f t="shared" si="139"/>
        <v>Vigilante armado diurno - 12x36h</v>
      </c>
      <c r="C1566" s="99" t="str">
        <f t="shared" si="140"/>
        <v>MARINGÁ</v>
      </c>
      <c r="D1566" s="41" t="s">
        <v>221</v>
      </c>
      <c r="E1566" s="498" t="s">
        <v>320</v>
      </c>
      <c r="F1566" s="498"/>
      <c r="G1566" s="498" t="s">
        <v>318</v>
      </c>
      <c r="H1566" s="498"/>
      <c r="I1566" s="56">
        <f>VLOOKUP(J1476,Base!$B$29:$P$30,9)</f>
        <v>7.7999999999999996E-3</v>
      </c>
      <c r="J1566" s="47">
        <f>ROUND(H1561/30*VLOOKUP(J1476,Base!$B$29:$P$30,8)/12*I1566,2)</f>
        <v>4.09</v>
      </c>
      <c r="K1566" s="19"/>
      <c r="L1566" s="19"/>
    </row>
    <row r="1567" spans="1:14" ht="34.5" customHeight="1" x14ac:dyDescent="0.2">
      <c r="A1567" s="99">
        <f t="shared" si="138"/>
        <v>1</v>
      </c>
      <c r="B1567" s="99" t="str">
        <f t="shared" si="139"/>
        <v>Vigilante armado diurno - 12x36h</v>
      </c>
      <c r="C1567" s="99" t="str">
        <f t="shared" si="140"/>
        <v>MARINGÁ</v>
      </c>
      <c r="D1567" s="41" t="s">
        <v>223</v>
      </c>
      <c r="E1567" s="498" t="s">
        <v>321</v>
      </c>
      <c r="F1567" s="498"/>
      <c r="G1567" s="506" t="s">
        <v>322</v>
      </c>
      <c r="H1567" s="506"/>
      <c r="I1567" s="56">
        <f>VLOOKUP(J1476,Base!$B$29:$P$30,11)</f>
        <v>0.02</v>
      </c>
      <c r="J1567" s="47">
        <f>((D1561/12+D1561/12/3)*(1+I1531)+I1530*D1561+I1531*D1561/12+J1542-J1535-J1534-J1538+J1556)/30*VLOOKUP(J1476,Base!$B$29:$P$30,10)/12*I1567</f>
        <v>18.058815022222227</v>
      </c>
      <c r="K1567" s="19"/>
      <c r="L1567" s="19"/>
    </row>
    <row r="1568" spans="1:14" ht="29.25" customHeight="1" x14ac:dyDescent="0.2">
      <c r="A1568" s="99">
        <f t="shared" si="138"/>
        <v>1</v>
      </c>
      <c r="B1568" s="99" t="str">
        <f t="shared" si="139"/>
        <v>Vigilante armado diurno - 12x36h</v>
      </c>
      <c r="C1568" s="99" t="str">
        <f t="shared" si="140"/>
        <v>MARINGÁ</v>
      </c>
      <c r="D1568" s="41" t="s">
        <v>225</v>
      </c>
      <c r="E1568" s="506" t="s">
        <v>324</v>
      </c>
      <c r="F1568" s="506"/>
      <c r="G1568" s="498" t="s">
        <v>325</v>
      </c>
      <c r="H1568" s="498"/>
      <c r="I1568" s="76">
        <f>VLOOKUP(J1476,Base!$B$29:$P$30,13)</f>
        <v>1</v>
      </c>
      <c r="J1568" s="47">
        <f>ROUND((H1561-J1531+J1530)/30*VLOOKUP(J1476,Base!$B$29:$P$30,12)/12*I1568,2)</f>
        <v>87.35</v>
      </c>
      <c r="K1568" s="19"/>
      <c r="L1568" s="19"/>
    </row>
    <row r="1569" spans="1:12" ht="30.75" customHeight="1" x14ac:dyDescent="0.2">
      <c r="A1569" s="99">
        <f t="shared" si="138"/>
        <v>1</v>
      </c>
      <c r="B1569" s="99" t="str">
        <f t="shared" si="139"/>
        <v>Vigilante armado diurno - 12x36h</v>
      </c>
      <c r="C1569" s="99" t="str">
        <f t="shared" si="140"/>
        <v>MARINGÁ</v>
      </c>
      <c r="D1569" s="75" t="s">
        <v>253</v>
      </c>
      <c r="E1569" s="508" t="s">
        <v>326</v>
      </c>
      <c r="F1569" s="508"/>
      <c r="G1569" s="478" t="s">
        <v>327</v>
      </c>
      <c r="H1569" s="478"/>
      <c r="I1569" s="88" t="str">
        <f>VLOOKUP(G1481,Base!$B$236:$I$243,J1486+1,FALSE())</f>
        <v>N</v>
      </c>
      <c r="J1569" s="47">
        <f>IF(I1569="S",(((H1561)/G1497*12)*(VLOOKUP(J1476,Base!$B$29:$P$30,14))*(VLOOKUP(J1476,Base!$B$29:$P$30,15))),IF(I1569="N",0))</f>
        <v>0</v>
      </c>
      <c r="K1569" s="19"/>
      <c r="L1569" s="19"/>
    </row>
    <row r="1570" spans="1:12" ht="18" customHeight="1" x14ac:dyDescent="0.2">
      <c r="A1570" s="99">
        <f t="shared" si="138"/>
        <v>1</v>
      </c>
      <c r="B1570" s="99" t="str">
        <f t="shared" si="139"/>
        <v>Vigilante armado diurno - 12x36h</v>
      </c>
      <c r="C1570" s="99" t="str">
        <f t="shared" si="140"/>
        <v>MARINGÁ</v>
      </c>
      <c r="D1570" s="555" t="s">
        <v>328</v>
      </c>
      <c r="E1570" s="555"/>
      <c r="F1570" s="555"/>
      <c r="G1570" s="555"/>
      <c r="H1570" s="555"/>
      <c r="I1570" s="555"/>
      <c r="J1570" s="54">
        <f>SUM(J1563:J1569)</f>
        <v>960.53881502222237</v>
      </c>
      <c r="K1570" s="19"/>
      <c r="L1570" s="19"/>
    </row>
    <row r="1571" spans="1:12" ht="11.25" customHeight="1" x14ac:dyDescent="0.2">
      <c r="A1571" s="99">
        <f t="shared" si="138"/>
        <v>1</v>
      </c>
      <c r="B1571" s="99" t="str">
        <f t="shared" si="139"/>
        <v>Vigilante armado diurno - 12x36h</v>
      </c>
      <c r="C1571" s="99" t="str">
        <f t="shared" si="140"/>
        <v>MARINGÁ</v>
      </c>
      <c r="D1571" s="19"/>
      <c r="E1571" s="19"/>
      <c r="F1571" s="19"/>
      <c r="G1571" s="19"/>
      <c r="H1571" s="19"/>
      <c r="I1571" s="19"/>
      <c r="J1571" s="19"/>
      <c r="K1571" s="19"/>
      <c r="L1571" s="19"/>
    </row>
    <row r="1572" spans="1:12" ht="18" customHeight="1" x14ac:dyDescent="0.2">
      <c r="A1572" s="99">
        <f t="shared" si="138"/>
        <v>1</v>
      </c>
      <c r="B1572" s="99" t="str">
        <f t="shared" si="139"/>
        <v>Vigilante armado diurno - 12x36h</v>
      </c>
      <c r="C1572" s="99" t="str">
        <f t="shared" si="140"/>
        <v>MARINGÁ</v>
      </c>
      <c r="D1572" s="495" t="str">
        <f>Raiz!$B$98</f>
        <v>MÓDULO 5 - INSUMOS DIVERSOS</v>
      </c>
      <c r="E1572" s="495"/>
      <c r="F1572" s="495"/>
      <c r="G1572" s="495"/>
      <c r="H1572" s="495"/>
      <c r="I1572" s="495"/>
      <c r="J1572" s="46" t="str">
        <f>Raiz!$H$98</f>
        <v>Valor R$</v>
      </c>
      <c r="K1572" s="19"/>
      <c r="L1572" s="19"/>
    </row>
    <row r="1573" spans="1:12" ht="18" customHeight="1" x14ac:dyDescent="0.2">
      <c r="A1573" s="99">
        <f t="shared" ref="A1573:A1609" si="141">A1572</f>
        <v>1</v>
      </c>
      <c r="B1573" s="99" t="str">
        <f t="shared" ref="B1573:B1609" si="142">B1572</f>
        <v>Vigilante armado diurno - 12x36h</v>
      </c>
      <c r="C1573" s="99" t="str">
        <f t="shared" ref="C1573:C1609" si="143">C1572</f>
        <v>MARINGÁ</v>
      </c>
      <c r="D1573" s="41" t="str">
        <f>Raiz!$B$99</f>
        <v>A</v>
      </c>
      <c r="E1573" s="493" t="str">
        <f>Raiz!$C$99</f>
        <v>Uniformes</v>
      </c>
      <c r="F1573" s="493"/>
      <c r="G1573" s="493"/>
      <c r="H1573" s="493"/>
      <c r="I1573" s="493"/>
      <c r="J1573" s="47">
        <f>VLOOKUP(G1481,Base!$B$369:$I$375,J1486+1,FALSE())</f>
        <v>179.7</v>
      </c>
      <c r="K1573" s="24"/>
      <c r="L1573" s="24"/>
    </row>
    <row r="1574" spans="1:12" ht="18" customHeight="1" x14ac:dyDescent="0.2">
      <c r="A1574" s="99">
        <f t="shared" si="141"/>
        <v>1</v>
      </c>
      <c r="B1574" s="99" t="str">
        <f t="shared" si="142"/>
        <v>Vigilante armado diurno - 12x36h</v>
      </c>
      <c r="C1574" s="99" t="str">
        <f t="shared" si="143"/>
        <v>MARINGÁ</v>
      </c>
      <c r="D1574" s="41" t="str">
        <f>Raiz!$B$100</f>
        <v>B</v>
      </c>
      <c r="E1574" s="493" t="str">
        <f>Raiz!$C$100</f>
        <v>Materiais de uso individual</v>
      </c>
      <c r="F1574" s="493"/>
      <c r="G1574" s="493"/>
      <c r="H1574" s="493"/>
      <c r="I1574" s="493"/>
      <c r="J1574" s="47">
        <f>VLOOKUP(G1481,Base!$B$380:$I$386,J1486+1,FALSE())</f>
        <v>66.3</v>
      </c>
      <c r="K1574" s="24"/>
      <c r="L1574" s="24"/>
    </row>
    <row r="1575" spans="1:12" ht="18" customHeight="1" x14ac:dyDescent="0.2">
      <c r="A1575" s="99">
        <f t="shared" si="141"/>
        <v>1</v>
      </c>
      <c r="B1575" s="99" t="str">
        <f t="shared" si="142"/>
        <v>Vigilante armado diurno - 12x36h</v>
      </c>
      <c r="C1575" s="99" t="str">
        <f t="shared" si="143"/>
        <v>MARINGÁ</v>
      </c>
      <c r="D1575" s="41" t="str">
        <f>Raiz!$B$101</f>
        <v>C</v>
      </c>
      <c r="E1575" s="493" t="str">
        <f>Raiz!$C$101</f>
        <v>Materiais de uso compartilhado</v>
      </c>
      <c r="F1575" s="493"/>
      <c r="G1575" s="493"/>
      <c r="H1575" s="493"/>
      <c r="I1575" s="493"/>
      <c r="J1575" s="47">
        <f>VLOOKUP(G1481,Base!$B$391:$I$397,J1486+1,FALSE())</f>
        <v>101.10000000000002</v>
      </c>
      <c r="K1575" s="24"/>
      <c r="L1575" s="24"/>
    </row>
    <row r="1576" spans="1:12" ht="18" customHeight="1" x14ac:dyDescent="0.2">
      <c r="A1576" s="99">
        <f t="shared" si="141"/>
        <v>1</v>
      </c>
      <c r="B1576" s="99" t="str">
        <f t="shared" si="142"/>
        <v>Vigilante armado diurno - 12x36h</v>
      </c>
      <c r="C1576" s="99" t="str">
        <f t="shared" si="143"/>
        <v>MARINGÁ</v>
      </c>
      <c r="D1576" s="41" t="str">
        <f>Raiz!$B$102</f>
        <v>D</v>
      </c>
      <c r="E1576" s="493" t="str">
        <f>Raiz!$C$102</f>
        <v>Relógio Biométrico</v>
      </c>
      <c r="F1576" s="493"/>
      <c r="G1576" s="493"/>
      <c r="H1576" s="493"/>
      <c r="I1576" s="493"/>
      <c r="J1576" s="47">
        <f>VLOOKUP(G1481,Base!$B$402:$I$408,J1486+1,FALSE())</f>
        <v>77.73</v>
      </c>
      <c r="K1576" s="24"/>
      <c r="L1576" s="24"/>
    </row>
    <row r="1577" spans="1:12" ht="18" customHeight="1" x14ac:dyDescent="0.2">
      <c r="A1577" s="99">
        <f t="shared" si="141"/>
        <v>1</v>
      </c>
      <c r="B1577" s="99" t="str">
        <f t="shared" si="142"/>
        <v>Vigilante armado diurno - 12x36h</v>
      </c>
      <c r="C1577" s="99" t="str">
        <f t="shared" si="143"/>
        <v>MARINGÁ</v>
      </c>
      <c r="D1577" s="550" t="str">
        <f>Raiz!$B$103</f>
        <v>Total do Módulo 5 - Insumos Diversos</v>
      </c>
      <c r="E1577" s="550"/>
      <c r="F1577" s="550"/>
      <c r="G1577" s="550"/>
      <c r="H1577" s="550"/>
      <c r="I1577" s="550"/>
      <c r="J1577" s="54">
        <f>SUM(J1573:J1576)</f>
        <v>424.83000000000004</v>
      </c>
      <c r="K1577" s="19"/>
      <c r="L1577" s="19"/>
    </row>
    <row r="1578" spans="1:12" ht="11.25" customHeight="1" x14ac:dyDescent="0.2">
      <c r="A1578" s="99">
        <f t="shared" si="141"/>
        <v>1</v>
      </c>
      <c r="B1578" s="99" t="str">
        <f t="shared" si="142"/>
        <v>Vigilante armado diurno - 12x36h</v>
      </c>
      <c r="C1578" s="99" t="str">
        <f t="shared" si="143"/>
        <v>MARINGÁ</v>
      </c>
      <c r="D1578" s="19"/>
      <c r="E1578" s="19"/>
      <c r="F1578" s="19"/>
      <c r="G1578" s="19"/>
      <c r="H1578" s="19"/>
      <c r="I1578" s="19"/>
      <c r="J1578" s="19"/>
      <c r="K1578" s="19"/>
      <c r="L1578" s="19"/>
    </row>
    <row r="1579" spans="1:12" ht="18" customHeight="1" x14ac:dyDescent="0.2">
      <c r="A1579" s="99">
        <f t="shared" si="141"/>
        <v>1</v>
      </c>
      <c r="B1579" s="99" t="str">
        <f t="shared" si="142"/>
        <v>Vigilante armado diurno - 12x36h</v>
      </c>
      <c r="C1579" s="99" t="str">
        <f t="shared" si="143"/>
        <v>MARINGÁ</v>
      </c>
      <c r="D1579" s="505" t="str">
        <f>Raiz!$B$105</f>
        <v>6 - CUSTOS INDIRETOS, TRIBUTOS E LUCRO</v>
      </c>
      <c r="E1579" s="505"/>
      <c r="F1579" s="505"/>
      <c r="G1579" s="505"/>
      <c r="H1579" s="505"/>
      <c r="I1579" s="45" t="str">
        <f>Raiz!$G$105</f>
        <v>%</v>
      </c>
      <c r="J1579" s="46" t="str">
        <f>Raiz!$H$105</f>
        <v>Valor R$</v>
      </c>
      <c r="K1579" s="19"/>
      <c r="L1579" s="19"/>
    </row>
    <row r="1580" spans="1:12" ht="18" customHeight="1" x14ac:dyDescent="0.2">
      <c r="A1580" s="99">
        <f t="shared" si="141"/>
        <v>1</v>
      </c>
      <c r="B1580" s="99" t="str">
        <f t="shared" si="142"/>
        <v>Vigilante armado diurno - 12x36h</v>
      </c>
      <c r="C1580" s="99" t="str">
        <f t="shared" si="143"/>
        <v>MARINGÁ</v>
      </c>
      <c r="D1580" s="41" t="str">
        <f>Raiz!$B$106</f>
        <v>A</v>
      </c>
      <c r="E1580" s="498" t="str">
        <f>Raiz!$C$106</f>
        <v>Custos Indiretos (despesas administrativas e operacionais)</v>
      </c>
      <c r="F1580" s="498"/>
      <c r="G1580" s="498"/>
      <c r="H1580" s="498"/>
      <c r="I1580" s="56">
        <f>VLOOKUP(G1481,Base!$B$413:$L$419,J1486+1,FALSE())</f>
        <v>0.06</v>
      </c>
      <c r="J1580" s="47">
        <f>ROUND(J1602*I1580,2)</f>
        <v>839.09</v>
      </c>
      <c r="K1580" s="19"/>
      <c r="L1580" s="19"/>
    </row>
    <row r="1581" spans="1:12" ht="18" customHeight="1" x14ac:dyDescent="0.2">
      <c r="A1581" s="99">
        <f t="shared" si="141"/>
        <v>1</v>
      </c>
      <c r="B1581" s="99" t="str">
        <f t="shared" si="142"/>
        <v>Vigilante armado diurno - 12x36h</v>
      </c>
      <c r="C1581" s="99" t="str">
        <f t="shared" si="143"/>
        <v>MARINGÁ</v>
      </c>
      <c r="D1581" s="41" t="str">
        <f>Raiz!$B$107</f>
        <v>B</v>
      </c>
      <c r="E1581" s="498" t="str">
        <f>Raiz!$C$107</f>
        <v>Lucro</v>
      </c>
      <c r="F1581" s="498"/>
      <c r="G1581" s="498"/>
      <c r="H1581" s="498"/>
      <c r="I1581" s="56">
        <f>VLOOKUP(G1481,Base!$B$424:$L$430,J1486+1,FALSE())</f>
        <v>6.7900000000000002E-2</v>
      </c>
      <c r="J1581" s="47">
        <f>ROUND(J1604*I1581,2)</f>
        <v>1006.55</v>
      </c>
      <c r="K1581" s="19"/>
      <c r="L1581" s="19"/>
    </row>
    <row r="1582" spans="1:12" ht="18" customHeight="1" x14ac:dyDescent="0.2">
      <c r="A1582" s="99">
        <f t="shared" si="141"/>
        <v>1</v>
      </c>
      <c r="B1582" s="99" t="str">
        <f t="shared" si="142"/>
        <v>Vigilante armado diurno - 12x36h</v>
      </c>
      <c r="C1582" s="99" t="str">
        <f t="shared" si="143"/>
        <v>MARINGÁ</v>
      </c>
      <c r="D1582" s="553" t="str">
        <f>Raiz!$B$108</f>
        <v>Subtotal</v>
      </c>
      <c r="E1582" s="553"/>
      <c r="F1582" s="553"/>
      <c r="G1582" s="553"/>
      <c r="H1582" s="553"/>
      <c r="I1582" s="89">
        <f>SUM(I1580:I1581)</f>
        <v>0.12790000000000001</v>
      </c>
      <c r="J1582" s="90">
        <f>SUM(J1580:J1581)</f>
        <v>1845.6399999999999</v>
      </c>
      <c r="K1582" s="19"/>
      <c r="L1582" s="19"/>
    </row>
    <row r="1583" spans="1:12" ht="18" customHeight="1" x14ac:dyDescent="0.2">
      <c r="A1583" s="99">
        <f t="shared" si="141"/>
        <v>1</v>
      </c>
      <c r="B1583" s="99" t="str">
        <f t="shared" si="142"/>
        <v>Vigilante armado diurno - 12x36h</v>
      </c>
      <c r="C1583" s="99" t="str">
        <f t="shared" si="143"/>
        <v>MARINGÁ</v>
      </c>
      <c r="D1583" s="41" t="str">
        <f>Raiz!$B$109</f>
        <v>C</v>
      </c>
      <c r="E1583" s="498" t="str">
        <f>Raiz!$C$109</f>
        <v>Tributos</v>
      </c>
      <c r="F1583" s="498"/>
      <c r="G1583" s="498"/>
      <c r="H1583" s="498"/>
      <c r="I1583" s="89">
        <f>SUM(I1584:I1586)</f>
        <v>6.6500000000000004E-2</v>
      </c>
      <c r="J1583" s="90">
        <f>SUM(J1584:J1586)</f>
        <v>1127.73</v>
      </c>
      <c r="K1583" s="19"/>
      <c r="L1583" s="19"/>
    </row>
    <row r="1584" spans="1:12" ht="18" customHeight="1" x14ac:dyDescent="0.2">
      <c r="A1584" s="99">
        <f t="shared" si="141"/>
        <v>1</v>
      </c>
      <c r="B1584" s="99" t="str">
        <f t="shared" si="142"/>
        <v>Vigilante armado diurno - 12x36h</v>
      </c>
      <c r="C1584" s="99" t="str">
        <f t="shared" si="143"/>
        <v>MARINGÁ</v>
      </c>
      <c r="D1584" s="500" t="str">
        <f>Raiz!$B$110</f>
        <v>C.1</v>
      </c>
      <c r="E1584" s="501" t="str">
        <f>Raiz!$C$110</f>
        <v>Tributos Federais</v>
      </c>
      <c r="F1584" s="498" t="str">
        <f>Raiz!$D$110</f>
        <v>PIS</v>
      </c>
      <c r="G1584" s="498"/>
      <c r="H1584" s="498"/>
      <c r="I1584" s="76">
        <f>Raiz!$G$110</f>
        <v>6.4999999999999997E-3</v>
      </c>
      <c r="J1584" s="47">
        <f>ROUND(I1584*J1593,2)</f>
        <v>110.23</v>
      </c>
      <c r="K1584" s="19"/>
      <c r="L1584" s="19"/>
    </row>
    <row r="1585" spans="1:10" ht="18" customHeight="1" x14ac:dyDescent="0.2">
      <c r="A1585" s="99">
        <f t="shared" si="141"/>
        <v>1</v>
      </c>
      <c r="B1585" s="99" t="str">
        <f t="shared" si="142"/>
        <v>Vigilante armado diurno - 12x36h</v>
      </c>
      <c r="C1585" s="99" t="str">
        <f t="shared" si="143"/>
        <v>MARINGÁ</v>
      </c>
      <c r="D1585" s="500"/>
      <c r="E1585" s="501"/>
      <c r="F1585" s="502" t="str">
        <f>Raiz!$D$111</f>
        <v>COFINS</v>
      </c>
      <c r="G1585" s="502"/>
      <c r="H1585" s="502"/>
      <c r="I1585" s="56">
        <f>Raiz!$G$111</f>
        <v>0.03</v>
      </c>
      <c r="J1585" s="47">
        <f>ROUND(I1585*J1593,2)</f>
        <v>508.75</v>
      </c>
    </row>
    <row r="1586" spans="1:10" ht="18" customHeight="1" x14ac:dyDescent="0.2">
      <c r="A1586" s="99">
        <f t="shared" si="141"/>
        <v>1</v>
      </c>
      <c r="B1586" s="99" t="str">
        <f t="shared" si="142"/>
        <v>Vigilante armado diurno - 12x36h</v>
      </c>
      <c r="C1586" s="99" t="str">
        <f t="shared" si="143"/>
        <v>MARINGÁ</v>
      </c>
      <c r="D1586" s="41" t="str">
        <f>Raiz!$B$112</f>
        <v>C.2</v>
      </c>
      <c r="E1586" s="26" t="str">
        <f>Raiz!$C$112</f>
        <v>Tributos Municipais</v>
      </c>
      <c r="F1586" s="498" t="str">
        <f>Raiz!$D$112</f>
        <v>ISS</v>
      </c>
      <c r="G1586" s="498"/>
      <c r="H1586" s="498"/>
      <c r="I1586" s="56">
        <f>VLOOKUP(G1481,Base!$B$38:$D$44,3,FALSE())</f>
        <v>0.03</v>
      </c>
      <c r="J1586" s="47">
        <f>ROUND(I1586*J1593,2)</f>
        <v>508.75</v>
      </c>
    </row>
    <row r="1587" spans="1:10" ht="18" customHeight="1" x14ac:dyDescent="0.2">
      <c r="A1587" s="99">
        <f t="shared" si="141"/>
        <v>1</v>
      </c>
      <c r="B1587" s="99" t="str">
        <f t="shared" si="142"/>
        <v>Vigilante armado diurno - 12x36h</v>
      </c>
      <c r="C1587" s="99" t="str">
        <f t="shared" si="143"/>
        <v>MARINGÁ</v>
      </c>
      <c r="D1587" s="554" t="str">
        <f>Raiz!$B$113</f>
        <v>Total do Módulo 6 - Custos Indiretos, Lucro e Tributos</v>
      </c>
      <c r="E1587" s="554"/>
      <c r="F1587" s="554"/>
      <c r="G1587" s="554"/>
      <c r="H1587" s="554"/>
      <c r="I1587" s="66">
        <f>I1582+I1583</f>
        <v>0.19440000000000002</v>
      </c>
      <c r="J1587" s="54">
        <f>J1582+J1583</f>
        <v>2973.37</v>
      </c>
    </row>
    <row r="1588" spans="1:10" ht="13.5" customHeight="1" x14ac:dyDescent="0.2">
      <c r="A1588" s="99">
        <f t="shared" si="141"/>
        <v>1</v>
      </c>
      <c r="B1588" s="99" t="str">
        <f t="shared" si="142"/>
        <v>Vigilante armado diurno - 12x36h</v>
      </c>
      <c r="C1588" s="99" t="str">
        <f t="shared" si="143"/>
        <v>MARINGÁ</v>
      </c>
      <c r="D1588" s="19"/>
      <c r="E1588" s="19"/>
      <c r="F1588" s="19"/>
      <c r="G1588" s="19"/>
      <c r="H1588" s="19"/>
      <c r="I1588" s="19"/>
      <c r="J1588" s="19"/>
    </row>
    <row r="1589" spans="1:10" ht="18" customHeight="1" x14ac:dyDescent="0.2">
      <c r="A1589" s="99">
        <f t="shared" si="141"/>
        <v>1</v>
      </c>
      <c r="B1589" s="99" t="str">
        <f t="shared" si="142"/>
        <v>Vigilante armado diurno - 12x36h</v>
      </c>
      <c r="C1589" s="99" t="str">
        <f t="shared" si="143"/>
        <v>MARINGÁ</v>
      </c>
      <c r="D1589" s="495" t="str">
        <f>Raiz!$B$115</f>
        <v>TRIBUTOS (percentual incidente sobre o Valor total por empregado)</v>
      </c>
      <c r="E1589" s="495"/>
      <c r="F1589" s="495"/>
      <c r="G1589" s="495"/>
      <c r="H1589" s="495"/>
      <c r="I1589" s="495"/>
      <c r="J1589" s="495"/>
    </row>
    <row r="1590" spans="1:10" ht="18" customHeight="1" x14ac:dyDescent="0.2">
      <c r="A1590" s="99">
        <f t="shared" si="141"/>
        <v>1</v>
      </c>
      <c r="B1590" s="99" t="str">
        <f t="shared" si="142"/>
        <v>Vigilante armado diurno - 12x36h</v>
      </c>
      <c r="C1590" s="99" t="str">
        <f t="shared" si="143"/>
        <v>MARINGÁ</v>
      </c>
      <c r="D1590" s="41" t="str">
        <f>Raiz!$B$116</f>
        <v>A</v>
      </c>
      <c r="E1590" s="493" t="str">
        <f>Raiz!$C$116</f>
        <v>Percentual total dos Tributos / 100</v>
      </c>
      <c r="F1590" s="493"/>
      <c r="G1590" s="493"/>
      <c r="H1590" s="493"/>
      <c r="I1590" s="493"/>
      <c r="J1590" s="91">
        <f>I1583</f>
        <v>6.6500000000000004E-2</v>
      </c>
    </row>
    <row r="1591" spans="1:10" ht="18" customHeight="1" x14ac:dyDescent="0.2">
      <c r="A1591" s="99">
        <f t="shared" si="141"/>
        <v>1</v>
      </c>
      <c r="B1591" s="99" t="str">
        <f t="shared" si="142"/>
        <v>Vigilante armado diurno - 12x36h</v>
      </c>
      <c r="C1591" s="99" t="str">
        <f t="shared" si="143"/>
        <v>MARINGÁ</v>
      </c>
      <c r="D1591" s="41" t="str">
        <f>Raiz!$B$117</f>
        <v>B</v>
      </c>
      <c r="E1591" s="493" t="str">
        <f>Raiz!$C$117</f>
        <v>1 - A</v>
      </c>
      <c r="F1591" s="493"/>
      <c r="G1591" s="493"/>
      <c r="H1591" s="493"/>
      <c r="I1591" s="493"/>
      <c r="J1591" s="91">
        <f>1-J1590</f>
        <v>0.9335</v>
      </c>
    </row>
    <row r="1592" spans="1:10" ht="18" customHeight="1" x14ac:dyDescent="0.2">
      <c r="A1592" s="99">
        <f t="shared" si="141"/>
        <v>1</v>
      </c>
      <c r="B1592" s="99" t="str">
        <f t="shared" si="142"/>
        <v>Vigilante armado diurno - 12x36h</v>
      </c>
      <c r="C1592" s="99" t="str">
        <f t="shared" si="143"/>
        <v>MARINGÁ</v>
      </c>
      <c r="D1592" s="41" t="str">
        <f>Raiz!$B$118</f>
        <v>C</v>
      </c>
      <c r="E1592" s="493" t="str">
        <f>Raiz!$C$118</f>
        <v>Custo antes da incidência dos tributos</v>
      </c>
      <c r="F1592" s="493"/>
      <c r="G1592" s="493"/>
      <c r="H1592" s="493"/>
      <c r="I1592" s="493"/>
      <c r="J1592" s="47">
        <f>J1606</f>
        <v>15830.488815022223</v>
      </c>
    </row>
    <row r="1593" spans="1:10" ht="18" customHeight="1" x14ac:dyDescent="0.2">
      <c r="A1593" s="99">
        <f t="shared" si="141"/>
        <v>1</v>
      </c>
      <c r="B1593" s="99" t="str">
        <f t="shared" si="142"/>
        <v>Vigilante armado diurno - 12x36h</v>
      </c>
      <c r="C1593" s="99" t="str">
        <f t="shared" si="143"/>
        <v>MARINGÁ</v>
      </c>
      <c r="D1593" s="41" t="str">
        <f>Raiz!$B$119</f>
        <v>D</v>
      </c>
      <c r="E1593" s="493" t="str">
        <f>Raiz!$C$119</f>
        <v>PREÇO DO POSTO/MÊS (C / B)</v>
      </c>
      <c r="F1593" s="493"/>
      <c r="G1593" s="493"/>
      <c r="H1593" s="493"/>
      <c r="I1593" s="493"/>
      <c r="J1593" s="47">
        <f>ROUND(J1592/J1591,2)</f>
        <v>16958.21</v>
      </c>
    </row>
    <row r="1594" spans="1:10" ht="18" customHeight="1" x14ac:dyDescent="0.2">
      <c r="A1594" s="99">
        <f t="shared" si="141"/>
        <v>1</v>
      </c>
      <c r="B1594" s="99" t="str">
        <f t="shared" si="142"/>
        <v>Vigilante armado diurno - 12x36h</v>
      </c>
      <c r="C1594" s="99" t="str">
        <f t="shared" si="143"/>
        <v>MARINGÁ</v>
      </c>
      <c r="D1594" s="550" t="str">
        <f>Raiz!$B$120</f>
        <v>Total dos Tributos = (D – C)</v>
      </c>
      <c r="E1594" s="550"/>
      <c r="F1594" s="550"/>
      <c r="G1594" s="550"/>
      <c r="H1594" s="550"/>
      <c r="I1594" s="550"/>
      <c r="J1594" s="92">
        <f>J1593-J1592</f>
        <v>1127.7211849777759</v>
      </c>
    </row>
    <row r="1595" spans="1:10" ht="12.75" customHeight="1" x14ac:dyDescent="0.2">
      <c r="A1595" s="99">
        <f t="shared" si="141"/>
        <v>1</v>
      </c>
      <c r="B1595" s="99" t="str">
        <f t="shared" si="142"/>
        <v>Vigilante armado diurno - 12x36h</v>
      </c>
      <c r="C1595" s="99" t="str">
        <f t="shared" si="143"/>
        <v>MARINGÁ</v>
      </c>
      <c r="D1595" s="19"/>
      <c r="E1595" s="19"/>
      <c r="F1595" s="19"/>
      <c r="G1595" s="19"/>
      <c r="H1595" s="19"/>
      <c r="I1595" s="19"/>
      <c r="J1595" s="19"/>
    </row>
    <row r="1596" spans="1:10" ht="18" customHeight="1" x14ac:dyDescent="0.2">
      <c r="A1596" s="99">
        <f t="shared" si="141"/>
        <v>1</v>
      </c>
      <c r="B1596" s="99" t="str">
        <f t="shared" si="142"/>
        <v>Vigilante armado diurno - 12x36h</v>
      </c>
      <c r="C1596" s="99" t="str">
        <f t="shared" si="143"/>
        <v>MARINGÁ</v>
      </c>
      <c r="D1596" s="551" t="str">
        <f>Raiz!$B$122</f>
        <v>2 - QUADRO-RESUMO DO CUSTO POR EMPREGADO</v>
      </c>
      <c r="E1596" s="551"/>
      <c r="F1596" s="551"/>
      <c r="G1596" s="551"/>
      <c r="H1596" s="551"/>
      <c r="I1596" s="551"/>
      <c r="J1596" s="108" t="str">
        <f>Raiz!$H$122</f>
        <v>Valor R$</v>
      </c>
    </row>
    <row r="1597" spans="1:10" ht="18" customHeight="1" x14ac:dyDescent="0.2">
      <c r="A1597" s="99">
        <f t="shared" si="141"/>
        <v>1</v>
      </c>
      <c r="B1597" s="99" t="str">
        <f t="shared" si="142"/>
        <v>Vigilante armado diurno - 12x36h</v>
      </c>
      <c r="C1597" s="99" t="str">
        <f t="shared" si="143"/>
        <v>MARINGÁ</v>
      </c>
      <c r="D1597" s="41" t="str">
        <f>Raiz!$B$123</f>
        <v>A</v>
      </c>
      <c r="E1597" s="493" t="str">
        <f>Raiz!$C$123</f>
        <v>Módulo 1 - Composição da Remuneração</v>
      </c>
      <c r="F1597" s="493"/>
      <c r="G1597" s="493"/>
      <c r="H1597" s="493"/>
      <c r="I1597" s="493"/>
      <c r="J1597" s="47">
        <f>J1514</f>
        <v>6930.77</v>
      </c>
    </row>
    <row r="1598" spans="1:10" ht="18" customHeight="1" x14ac:dyDescent="0.2">
      <c r="A1598" s="99">
        <f t="shared" si="141"/>
        <v>1</v>
      </c>
      <c r="B1598" s="99" t="str">
        <f t="shared" si="142"/>
        <v>Vigilante armado diurno - 12x36h</v>
      </c>
      <c r="C1598" s="99" t="str">
        <f t="shared" si="143"/>
        <v>MARINGÁ</v>
      </c>
      <c r="D1598" s="41" t="str">
        <f>Raiz!$B$124</f>
        <v>B</v>
      </c>
      <c r="E1598" s="493" t="str">
        <f>Raiz!$C$124</f>
        <v>Módulo 2 - Encargos e Benefícios Anuais, Mensais e Diários</v>
      </c>
      <c r="F1598" s="493"/>
      <c r="G1598" s="493"/>
      <c r="H1598" s="493"/>
      <c r="I1598" s="493"/>
      <c r="J1598" s="47">
        <f>J1548</f>
        <v>5232.1200000000008</v>
      </c>
    </row>
    <row r="1599" spans="1:10" ht="18" customHeight="1" x14ac:dyDescent="0.2">
      <c r="A1599" s="99">
        <f t="shared" si="141"/>
        <v>1</v>
      </c>
      <c r="B1599" s="99" t="str">
        <f t="shared" si="142"/>
        <v>Vigilante armado diurno - 12x36h</v>
      </c>
      <c r="C1599" s="99" t="str">
        <f t="shared" si="143"/>
        <v>MARINGÁ</v>
      </c>
      <c r="D1599" s="41" t="str">
        <f>Raiz!$B$125</f>
        <v>C</v>
      </c>
      <c r="E1599" s="493" t="str">
        <f>Raiz!$C$125</f>
        <v>Módulo 3 - Provisão para Rescisão</v>
      </c>
      <c r="F1599" s="493"/>
      <c r="G1599" s="493"/>
      <c r="H1599" s="493"/>
      <c r="I1599" s="493"/>
      <c r="J1599" s="47">
        <f>J1556</f>
        <v>436.59000000000003</v>
      </c>
    </row>
    <row r="1600" spans="1:10" ht="18" customHeight="1" x14ac:dyDescent="0.2">
      <c r="A1600" s="99">
        <f t="shared" si="141"/>
        <v>1</v>
      </c>
      <c r="B1600" s="99" t="str">
        <f t="shared" si="142"/>
        <v>Vigilante armado diurno - 12x36h</v>
      </c>
      <c r="C1600" s="99" t="str">
        <f t="shared" si="143"/>
        <v>MARINGÁ</v>
      </c>
      <c r="D1600" s="41" t="str">
        <f>Raiz!$B$126</f>
        <v>D</v>
      </c>
      <c r="E1600" s="493" t="str">
        <f>Raiz!$C$126</f>
        <v>Módulo 4 - Custo de Reposição do Profissional Ausente</v>
      </c>
      <c r="F1600" s="493"/>
      <c r="G1600" s="493"/>
      <c r="H1600" s="493"/>
      <c r="I1600" s="493"/>
      <c r="J1600" s="47">
        <f>J1570</f>
        <v>960.53881502222237</v>
      </c>
    </row>
    <row r="1601" spans="1:13" ht="18" customHeight="1" x14ac:dyDescent="0.2">
      <c r="A1601" s="99">
        <f t="shared" si="141"/>
        <v>1</v>
      </c>
      <c r="B1601" s="99" t="str">
        <f t="shared" si="142"/>
        <v>Vigilante armado diurno - 12x36h</v>
      </c>
      <c r="C1601" s="99" t="str">
        <f t="shared" si="143"/>
        <v>MARINGÁ</v>
      </c>
      <c r="D1601" s="41" t="str">
        <f>Raiz!$B$127</f>
        <v>E</v>
      </c>
      <c r="E1601" s="493" t="str">
        <f>Raiz!$C$127</f>
        <v>Módulo 5 - Insumos Diversos</v>
      </c>
      <c r="F1601" s="493"/>
      <c r="G1601" s="493"/>
      <c r="H1601" s="493"/>
      <c r="I1601" s="493"/>
      <c r="J1601" s="47">
        <f>J1577</f>
        <v>424.83000000000004</v>
      </c>
    </row>
    <row r="1602" spans="1:13" ht="18" customHeight="1" x14ac:dyDescent="0.2">
      <c r="A1602" s="99">
        <f t="shared" si="141"/>
        <v>1</v>
      </c>
      <c r="B1602" s="99" t="str">
        <f t="shared" si="142"/>
        <v>Vigilante armado diurno - 12x36h</v>
      </c>
      <c r="C1602" s="99" t="str">
        <f t="shared" si="143"/>
        <v>MARINGÁ</v>
      </c>
      <c r="D1602" s="552" t="str">
        <f>Raiz!$B$128</f>
        <v>Subtotal (A + B + C+ D + E)</v>
      </c>
      <c r="E1602" s="552"/>
      <c r="F1602" s="552"/>
      <c r="G1602" s="552"/>
      <c r="H1602" s="552"/>
      <c r="I1602" s="552"/>
      <c r="J1602" s="90">
        <f>SUM(J1597:J1601)</f>
        <v>13984.848815022224</v>
      </c>
    </row>
    <row r="1603" spans="1:13" ht="18" customHeight="1" x14ac:dyDescent="0.2">
      <c r="A1603" s="99">
        <f t="shared" si="141"/>
        <v>1</v>
      </c>
      <c r="B1603" s="99" t="str">
        <f t="shared" si="142"/>
        <v>Vigilante armado diurno - 12x36h</v>
      </c>
      <c r="C1603" s="99" t="str">
        <f t="shared" si="143"/>
        <v>MARINGÁ</v>
      </c>
      <c r="D1603" s="41" t="str">
        <f>Raiz!$B$129</f>
        <v>F</v>
      </c>
      <c r="E1603" s="493" t="str">
        <f>Raiz!$C$129</f>
        <v>Módulo 6-A - Custos Indiretos (despesas administrativas e operacionais)</v>
      </c>
      <c r="F1603" s="493"/>
      <c r="G1603" s="493"/>
      <c r="H1603" s="493"/>
      <c r="I1603" s="493"/>
      <c r="J1603" s="47">
        <f>J1580</f>
        <v>839.09</v>
      </c>
    </row>
    <row r="1604" spans="1:13" ht="18" customHeight="1" x14ac:dyDescent="0.2">
      <c r="A1604" s="99">
        <f t="shared" si="141"/>
        <v>1</v>
      </c>
      <c r="B1604" s="99" t="str">
        <f t="shared" si="142"/>
        <v>Vigilante armado diurno - 12x36h</v>
      </c>
      <c r="C1604" s="99" t="str">
        <f t="shared" si="143"/>
        <v>MARINGÁ</v>
      </c>
      <c r="D1604" s="552" t="str">
        <f>Raiz!$B$130</f>
        <v>Subtotal (antes da incidência dos lucros)</v>
      </c>
      <c r="E1604" s="552"/>
      <c r="F1604" s="552"/>
      <c r="G1604" s="552"/>
      <c r="H1604" s="552"/>
      <c r="I1604" s="552"/>
      <c r="J1604" s="49">
        <f>J1602+J1603</f>
        <v>14823.938815022224</v>
      </c>
    </row>
    <row r="1605" spans="1:13" ht="18" customHeight="1" x14ac:dyDescent="0.2">
      <c r="A1605" s="99">
        <f t="shared" si="141"/>
        <v>1</v>
      </c>
      <c r="B1605" s="99" t="str">
        <f t="shared" si="142"/>
        <v>Vigilante armado diurno - 12x36h</v>
      </c>
      <c r="C1605" s="99" t="str">
        <f t="shared" si="143"/>
        <v>MARINGÁ</v>
      </c>
      <c r="D1605" s="41" t="str">
        <f>Raiz!$B$131</f>
        <v>G</v>
      </c>
      <c r="E1605" s="493" t="str">
        <f>Raiz!$C$131</f>
        <v>Módulo 6-B - Lucro</v>
      </c>
      <c r="F1605" s="493"/>
      <c r="G1605" s="493"/>
      <c r="H1605" s="493"/>
      <c r="I1605" s="493"/>
      <c r="J1605" s="49">
        <f>J1581</f>
        <v>1006.55</v>
      </c>
    </row>
    <row r="1606" spans="1:13" ht="18" customHeight="1" x14ac:dyDescent="0.2">
      <c r="A1606" s="99">
        <f t="shared" si="141"/>
        <v>1</v>
      </c>
      <c r="B1606" s="99" t="str">
        <f t="shared" si="142"/>
        <v>Vigilante armado diurno - 12x36h</v>
      </c>
      <c r="C1606" s="99" t="str">
        <f t="shared" si="143"/>
        <v>MARINGÁ</v>
      </c>
      <c r="D1606" s="552" t="str">
        <f>Raiz!$B$132</f>
        <v>Subtotal (antes da incidência dos tributos)</v>
      </c>
      <c r="E1606" s="552"/>
      <c r="F1606" s="552"/>
      <c r="G1606" s="552"/>
      <c r="H1606" s="552"/>
      <c r="I1606" s="552"/>
      <c r="J1606" s="49">
        <f>J1604+J1605</f>
        <v>15830.488815022223</v>
      </c>
    </row>
    <row r="1607" spans="1:13" ht="18" customHeight="1" x14ac:dyDescent="0.2">
      <c r="A1607" s="99">
        <f t="shared" si="141"/>
        <v>1</v>
      </c>
      <c r="B1607" s="99" t="str">
        <f t="shared" si="142"/>
        <v>Vigilante armado diurno - 12x36h</v>
      </c>
      <c r="C1607" s="99" t="str">
        <f t="shared" si="143"/>
        <v>MARINGÁ</v>
      </c>
      <c r="D1607" s="55" t="str">
        <f>Raiz!$B$133</f>
        <v>H</v>
      </c>
      <c r="E1607" s="548" t="str">
        <f>Raiz!$C$133</f>
        <v>Módulo 6-C - Tributos</v>
      </c>
      <c r="F1607" s="548"/>
      <c r="G1607" s="548"/>
      <c r="H1607" s="548"/>
      <c r="I1607" s="548"/>
      <c r="J1607" s="49">
        <f>J1583</f>
        <v>1127.73</v>
      </c>
    </row>
    <row r="1608" spans="1:13" ht="30" customHeight="1" x14ac:dyDescent="0.2">
      <c r="A1608" s="99">
        <f t="shared" si="141"/>
        <v>1</v>
      </c>
      <c r="B1608" s="99" t="str">
        <f t="shared" si="142"/>
        <v>Vigilante armado diurno - 12x36h</v>
      </c>
      <c r="C1608" s="99" t="str">
        <f t="shared" si="143"/>
        <v>MARINGÁ</v>
      </c>
      <c r="D1608" s="549" t="str">
        <f>Raiz!$B$134</f>
        <v>Valor Total por Posto / Mês</v>
      </c>
      <c r="E1608" s="549"/>
      <c r="F1608" s="549"/>
      <c r="G1608" s="549" t="str">
        <f>CONCATENATE(G1486," - ",G1481)</f>
        <v>Vigilante armado diurno - 12x36h - MARINGÁ</v>
      </c>
      <c r="H1608" s="549"/>
      <c r="I1608" s="549"/>
      <c r="J1608" s="109">
        <f>SUM(J1606:J1607)</f>
        <v>16958.218815022225</v>
      </c>
      <c r="M1608" s="107"/>
    </row>
    <row r="1609" spans="1:13" ht="15" customHeight="1" x14ac:dyDescent="0.2">
      <c r="A1609" s="99">
        <f t="shared" si="141"/>
        <v>1</v>
      </c>
      <c r="B1609" s="99" t="str">
        <f t="shared" si="142"/>
        <v>Vigilante armado diurno - 12x36h</v>
      </c>
      <c r="C1609" s="99" t="str">
        <f t="shared" si="143"/>
        <v>MARINGÁ</v>
      </c>
      <c r="M1609" s="107"/>
    </row>
    <row r="1610" spans="1:13" ht="30" customHeight="1" x14ac:dyDescent="0.2">
      <c r="A1610" s="99">
        <f>J1610</f>
        <v>1</v>
      </c>
      <c r="B1610" s="99" t="str">
        <f>G1620</f>
        <v>Vigilante armado noturno - 12x36h</v>
      </c>
      <c r="C1610" s="99" t="str">
        <f>G1615</f>
        <v>MARINGÁ</v>
      </c>
      <c r="D1610" s="559" t="str">
        <f>Raiz!$B$2</f>
        <v>PLANILHA DE CUSTOS E FORMAÇÃO DE PREÇOS</v>
      </c>
      <c r="E1610" s="559"/>
      <c r="F1610" s="559"/>
      <c r="G1610" s="559"/>
      <c r="H1610" s="559"/>
      <c r="I1610" s="39" t="str">
        <f>Raiz!$G$2</f>
        <v>GRUPO</v>
      </c>
      <c r="J1610" s="40">
        <f>VLOOKUP(G1615,Base!$B$38:$C$44,2,FALSE())</f>
        <v>1</v>
      </c>
      <c r="K1610" s="24"/>
      <c r="L1610" s="100" t="s">
        <v>112</v>
      </c>
      <c r="M1610" s="101">
        <f>M1476+1</f>
        <v>13</v>
      </c>
    </row>
    <row r="1611" spans="1:13" s="19" customFormat="1" ht="18" customHeight="1" x14ac:dyDescent="0.2">
      <c r="A1611" s="99">
        <f t="shared" ref="A1611:A1642" si="144">A1610</f>
        <v>1</v>
      </c>
      <c r="B1611" s="99" t="str">
        <f t="shared" ref="B1611:B1642" si="145">B1610</f>
        <v>Vigilante armado noturno - 12x36h</v>
      </c>
      <c r="C1611" s="99" t="str">
        <f t="shared" ref="C1611:C1642" si="146">C1610</f>
        <v>MARINGÁ</v>
      </c>
      <c r="D1611" s="544" t="str">
        <f>Raiz!$B$3</f>
        <v>DISCRIMINAÇÃO DOS SERVIÇOS (DADOS REFERENTES À CONTRATAÇÃO)</v>
      </c>
      <c r="E1611" s="544"/>
      <c r="F1611" s="544"/>
      <c r="G1611" s="544"/>
      <c r="H1611" s="544"/>
      <c r="I1611" s="544"/>
      <c r="J1611" s="544"/>
    </row>
    <row r="1612" spans="1:13" s="19" customFormat="1" ht="18" customHeight="1" x14ac:dyDescent="0.2">
      <c r="A1612" s="99">
        <f t="shared" si="144"/>
        <v>1</v>
      </c>
      <c r="B1612" s="99" t="str">
        <f t="shared" si="145"/>
        <v>Vigilante armado noturno - 12x36h</v>
      </c>
      <c r="C1612" s="99" t="str">
        <f t="shared" si="146"/>
        <v>MARINGÁ</v>
      </c>
      <c r="D1612" s="41" t="str">
        <f>Raiz!$B$4</f>
        <v>A</v>
      </c>
      <c r="E1612" s="498" t="str">
        <f>Raiz!$C$4</f>
        <v>Processo nº</v>
      </c>
      <c r="F1612" s="498"/>
      <c r="G1612" s="560" t="str">
        <f>Base!$C$2</f>
        <v>-</v>
      </c>
      <c r="H1612" s="560"/>
      <c r="I1612" s="560"/>
      <c r="J1612" s="560"/>
    </row>
    <row r="1613" spans="1:13" s="19" customFormat="1" ht="18" customHeight="1" x14ac:dyDescent="0.2">
      <c r="A1613" s="99">
        <f t="shared" si="144"/>
        <v>1</v>
      </c>
      <c r="B1613" s="99" t="str">
        <f t="shared" si="145"/>
        <v>Vigilante armado noturno - 12x36h</v>
      </c>
      <c r="C1613" s="99" t="str">
        <f t="shared" si="146"/>
        <v>MARINGÁ</v>
      </c>
      <c r="D1613" s="41" t="str">
        <f>Raiz!$B$5</f>
        <v>B</v>
      </c>
      <c r="E1613" s="498" t="str">
        <f>Raiz!$C$5</f>
        <v>Licitação nº</v>
      </c>
      <c r="F1613" s="498"/>
      <c r="G1613" s="560" t="str">
        <f>Base!$C$3</f>
        <v>-</v>
      </c>
      <c r="H1613" s="560"/>
      <c r="I1613" s="560"/>
      <c r="J1613" s="560"/>
    </row>
    <row r="1614" spans="1:13" s="19" customFormat="1" ht="18" customHeight="1" x14ac:dyDescent="0.2">
      <c r="A1614" s="99">
        <f t="shared" si="144"/>
        <v>1</v>
      </c>
      <c r="B1614" s="99" t="str">
        <f t="shared" si="145"/>
        <v>Vigilante armado noturno - 12x36h</v>
      </c>
      <c r="C1614" s="99" t="str">
        <f t="shared" si="146"/>
        <v>MARINGÁ</v>
      </c>
      <c r="D1614" s="41" t="str">
        <f>Raiz!$B$6</f>
        <v>C</v>
      </c>
      <c r="E1614" s="498" t="str">
        <f>Raiz!$C$6</f>
        <v>Data de apresentação da proposta</v>
      </c>
      <c r="F1614" s="498"/>
      <c r="G1614" s="560" t="str">
        <f>Base!$C$4</f>
        <v>-</v>
      </c>
      <c r="H1614" s="560"/>
      <c r="I1614" s="560"/>
      <c r="J1614" s="560"/>
    </row>
    <row r="1615" spans="1:13" s="19" customFormat="1" ht="18" customHeight="1" x14ac:dyDescent="0.2">
      <c r="A1615" s="99">
        <f t="shared" si="144"/>
        <v>1</v>
      </c>
      <c r="B1615" s="99" t="str">
        <f t="shared" si="145"/>
        <v>Vigilante armado noturno - 12x36h</v>
      </c>
      <c r="C1615" s="99" t="str">
        <f t="shared" si="146"/>
        <v>MARINGÁ</v>
      </c>
      <c r="D1615" s="41" t="str">
        <f>Raiz!$B$7</f>
        <v>D</v>
      </c>
      <c r="E1615" s="498" t="str">
        <f>Raiz!$C$7</f>
        <v>Local da prestação do serviço</v>
      </c>
      <c r="F1615" s="498"/>
      <c r="G1615" s="547" t="str">
        <f>VLOOKUP(M1610,Base!$N$48:$P$98,2,FALSE())</f>
        <v>MARINGÁ</v>
      </c>
      <c r="H1615" s="547"/>
      <c r="I1615" s="547"/>
      <c r="J1615" s="547"/>
      <c r="K1615" s="24"/>
      <c r="L1615" s="24"/>
    </row>
    <row r="1616" spans="1:13" s="19" customFormat="1" ht="18" customHeight="1" x14ac:dyDescent="0.2">
      <c r="A1616" s="99">
        <f t="shared" si="144"/>
        <v>1</v>
      </c>
      <c r="B1616" s="99" t="str">
        <f t="shared" si="145"/>
        <v>Vigilante armado noturno - 12x36h</v>
      </c>
      <c r="C1616" s="99" t="str">
        <f t="shared" si="146"/>
        <v>MARINGÁ</v>
      </c>
      <c r="D1616" s="41" t="str">
        <f>Raiz!$B$8</f>
        <v>E</v>
      </c>
      <c r="E1616" s="498" t="str">
        <f>Raiz!$C$8</f>
        <v>Ano do Acordo, Convenção ou Dissídio Coletivo:</v>
      </c>
      <c r="F1616" s="498"/>
      <c r="G1616" s="561" t="str">
        <f>VLOOKUP(G1615,Base!$B$94:$I$100,J1620+1,FALSE())</f>
        <v>2026/2028</v>
      </c>
      <c r="H1616" s="561"/>
      <c r="I1616" s="561"/>
      <c r="J1616" s="561"/>
    </row>
    <row r="1617" spans="1:12" s="19" customFormat="1" ht="18" customHeight="1" x14ac:dyDescent="0.2">
      <c r="A1617" s="99">
        <f t="shared" si="144"/>
        <v>1</v>
      </c>
      <c r="B1617" s="99" t="str">
        <f t="shared" si="145"/>
        <v>Vigilante armado noturno - 12x36h</v>
      </c>
      <c r="C1617" s="99" t="str">
        <f t="shared" si="146"/>
        <v>MARINGÁ</v>
      </c>
      <c r="D1617" s="43" t="str">
        <f>Raiz!$B$9</f>
        <v>F</v>
      </c>
      <c r="E1617" s="529" t="str">
        <f>Raiz!$C$9</f>
        <v>Tempo de Execução (meses)</v>
      </c>
      <c r="F1617" s="529"/>
      <c r="G1617" s="535">
        <f>VLOOKUP(G1615,Base!$B$72:$I$78,J1620+1,FALSE())</f>
        <v>24</v>
      </c>
      <c r="H1617" s="535"/>
      <c r="I1617" s="535"/>
      <c r="J1617" s="535"/>
    </row>
    <row r="1618" spans="1:12" ht="14.25" customHeight="1" x14ac:dyDescent="0.2">
      <c r="A1618" s="99">
        <f t="shared" si="144"/>
        <v>1</v>
      </c>
      <c r="B1618" s="99" t="str">
        <f t="shared" si="145"/>
        <v>Vigilante armado noturno - 12x36h</v>
      </c>
      <c r="C1618" s="99" t="str">
        <f t="shared" si="146"/>
        <v>MARINGÁ</v>
      </c>
      <c r="D1618" s="102"/>
    </row>
    <row r="1619" spans="1:12" s="19" customFormat="1" ht="18" customHeight="1" x14ac:dyDescent="0.2">
      <c r="A1619" s="99">
        <f t="shared" si="144"/>
        <v>1</v>
      </c>
      <c r="B1619" s="99" t="str">
        <f t="shared" si="145"/>
        <v>Vigilante armado noturno - 12x36h</v>
      </c>
      <c r="C1619" s="99" t="str">
        <f t="shared" si="146"/>
        <v>MARINGÁ</v>
      </c>
      <c r="D1619" s="536" t="str">
        <f>Raiz!$B$11</f>
        <v>IDENTIFICAÇÃO DO SERVIÇO</v>
      </c>
      <c r="E1619" s="536"/>
      <c r="F1619" s="536"/>
      <c r="G1619" s="536"/>
      <c r="H1619" s="536"/>
      <c r="I1619" s="536"/>
      <c r="J1619" s="536"/>
    </row>
    <row r="1620" spans="1:12" s="19" customFormat="1" ht="18" customHeight="1" x14ac:dyDescent="0.2">
      <c r="A1620" s="99">
        <f t="shared" si="144"/>
        <v>1</v>
      </c>
      <c r="B1620" s="99" t="str">
        <f t="shared" si="145"/>
        <v>Vigilante armado noturno - 12x36h</v>
      </c>
      <c r="C1620" s="99" t="str">
        <f t="shared" si="146"/>
        <v>MARINGÁ</v>
      </c>
      <c r="D1620" s="540" t="str">
        <f>Raiz!$B$12</f>
        <v>Tipo de Serviço</v>
      </c>
      <c r="E1620" s="540"/>
      <c r="F1620" s="540"/>
      <c r="G1620" s="558" t="str">
        <f>VLOOKUP(M1610,Base!$N$48:$P$98,3,FALSE())</f>
        <v>Vigilante armado noturno - 12x36h</v>
      </c>
      <c r="H1620" s="558"/>
      <c r="I1620" s="558"/>
      <c r="J1620" s="103">
        <f>VLOOKUP(G1620,Base!$B$11:$E$17,4,FALSE())</f>
        <v>2</v>
      </c>
    </row>
    <row r="1621" spans="1:12" s="19" customFormat="1" ht="18" customHeight="1" x14ac:dyDescent="0.2">
      <c r="A1621" s="99">
        <f t="shared" si="144"/>
        <v>1</v>
      </c>
      <c r="B1621" s="99" t="str">
        <f t="shared" si="145"/>
        <v>Vigilante armado noturno - 12x36h</v>
      </c>
      <c r="C1621" s="99" t="str">
        <f t="shared" si="146"/>
        <v>MARINGÁ</v>
      </c>
      <c r="D1621" s="540" t="str">
        <f>Raiz!$B$13</f>
        <v>Unidade de medida</v>
      </c>
      <c r="E1621" s="540"/>
      <c r="F1621" s="540"/>
      <c r="G1621" s="542" t="str">
        <f>Base!$C$6</f>
        <v>Posto</v>
      </c>
      <c r="H1621" s="542"/>
      <c r="I1621" s="542"/>
      <c r="J1621" s="542"/>
    </row>
    <row r="1622" spans="1:12" s="19" customFormat="1" ht="18" customHeight="1" x14ac:dyDescent="0.2">
      <c r="A1622" s="99">
        <f t="shared" si="144"/>
        <v>1</v>
      </c>
      <c r="B1622" s="99" t="str">
        <f t="shared" si="145"/>
        <v>Vigilante armado noturno - 12x36h</v>
      </c>
      <c r="C1622" s="99" t="str">
        <f t="shared" si="146"/>
        <v>MARINGÁ</v>
      </c>
      <c r="D1622" s="534" t="str">
        <f>Raiz!$B$14</f>
        <v>Quantidade a contratar (unidade de medida)</v>
      </c>
      <c r="E1622" s="534"/>
      <c r="F1622" s="534"/>
      <c r="G1622" s="535">
        <f>VLOOKUP(G1615,Base!$B$49:$I$55,1+J1620,FALSE())</f>
        <v>6</v>
      </c>
      <c r="H1622" s="535"/>
      <c r="I1622" s="535"/>
      <c r="J1622" s="535"/>
    </row>
    <row r="1623" spans="1:12" s="19" customFormat="1" ht="14.25" customHeight="1" x14ac:dyDescent="0.2">
      <c r="A1623" s="99">
        <f t="shared" si="144"/>
        <v>1</v>
      </c>
      <c r="B1623" s="99" t="str">
        <f t="shared" si="145"/>
        <v>Vigilante armado noturno - 12x36h</v>
      </c>
      <c r="C1623" s="99" t="str">
        <f t="shared" si="146"/>
        <v>MARINGÁ</v>
      </c>
      <c r="D1623" s="97"/>
      <c r="E1623" s="97"/>
      <c r="F1623" s="97"/>
      <c r="G1623" s="97"/>
      <c r="H1623" s="97"/>
      <c r="I1623" s="97"/>
      <c r="J1623" s="97"/>
      <c r="K1623" s="97"/>
      <c r="L1623" s="97"/>
    </row>
    <row r="1624" spans="1:12" s="19" customFormat="1" ht="18" customHeight="1" x14ac:dyDescent="0.2">
      <c r="A1624" s="99">
        <f t="shared" si="144"/>
        <v>1</v>
      </c>
      <c r="B1624" s="99" t="str">
        <f t="shared" si="145"/>
        <v>Vigilante armado noturno - 12x36h</v>
      </c>
      <c r="C1624" s="99" t="str">
        <f t="shared" si="146"/>
        <v>MARINGÁ</v>
      </c>
      <c r="D1624" s="536" t="str">
        <f>Raiz!$B$16</f>
        <v>1. MÓDULOS: Mão de obra vinculada à execução contratual</v>
      </c>
      <c r="E1624" s="536"/>
      <c r="F1624" s="536"/>
      <c r="G1624" s="536"/>
      <c r="H1624" s="536"/>
      <c r="I1624" s="536"/>
      <c r="J1624" s="536"/>
    </row>
    <row r="1625" spans="1:12" s="19" customFormat="1" ht="18" customHeight="1" x14ac:dyDescent="0.2">
      <c r="A1625" s="99">
        <f t="shared" si="144"/>
        <v>1</v>
      </c>
      <c r="B1625" s="99" t="str">
        <f t="shared" si="145"/>
        <v>Vigilante armado noturno - 12x36h</v>
      </c>
      <c r="C1625" s="99" t="str">
        <f t="shared" si="146"/>
        <v>MARINGÁ</v>
      </c>
      <c r="D1625" s="537" t="str">
        <f>Raiz!$B$17</f>
        <v>Dados para composição dos custos referentes a mão de obra</v>
      </c>
      <c r="E1625" s="537"/>
      <c r="F1625" s="537"/>
      <c r="G1625" s="537"/>
      <c r="H1625" s="537"/>
      <c r="I1625" s="537"/>
      <c r="J1625" s="537"/>
    </row>
    <row r="1626" spans="1:12" s="19" customFormat="1" ht="18" customHeight="1" x14ac:dyDescent="0.2">
      <c r="A1626" s="99">
        <f t="shared" si="144"/>
        <v>1</v>
      </c>
      <c r="B1626" s="99" t="str">
        <f t="shared" si="145"/>
        <v>Vigilante armado noturno - 12x36h</v>
      </c>
      <c r="C1626" s="99" t="str">
        <f t="shared" si="146"/>
        <v>MARINGÁ</v>
      </c>
      <c r="D1626" s="41">
        <f>Raiz!$B$18</f>
        <v>1</v>
      </c>
      <c r="E1626" s="498" t="str">
        <f>Raiz!$C$18</f>
        <v>Tipo de Serviço</v>
      </c>
      <c r="F1626" s="498"/>
      <c r="G1626" s="538" t="str">
        <f>G1620</f>
        <v>Vigilante armado noturno - 12x36h</v>
      </c>
      <c r="H1626" s="538"/>
      <c r="I1626" s="538"/>
      <c r="J1626" s="538"/>
    </row>
    <row r="1627" spans="1:12" s="19" customFormat="1" ht="18" customHeight="1" x14ac:dyDescent="0.2">
      <c r="A1627" s="99">
        <f t="shared" si="144"/>
        <v>1</v>
      </c>
      <c r="B1627" s="99" t="str">
        <f t="shared" si="145"/>
        <v>Vigilante armado noturno - 12x36h</v>
      </c>
      <c r="C1627" s="99" t="str">
        <f t="shared" si="146"/>
        <v>MARINGÁ</v>
      </c>
      <c r="D1627" s="41">
        <f>Raiz!$B$19</f>
        <v>2</v>
      </c>
      <c r="E1627" s="498" t="str">
        <f>Raiz!$C$19</f>
        <v>Classificação Brasileira de Ocupações (CBO)</v>
      </c>
      <c r="F1627" s="498"/>
      <c r="G1627" s="531" t="str">
        <f>VLOOKUP(G1620,Base!$B$11:$C$17,2,FALSE())</f>
        <v>5173-30</v>
      </c>
      <c r="H1627" s="531"/>
      <c r="I1627" s="531"/>
      <c r="J1627" s="531"/>
      <c r="K1627" s="24"/>
      <c r="L1627" s="24"/>
    </row>
    <row r="1628" spans="1:12" s="19" customFormat="1" ht="18" customHeight="1" x14ac:dyDescent="0.2">
      <c r="A1628" s="99">
        <f t="shared" si="144"/>
        <v>1</v>
      </c>
      <c r="B1628" s="99" t="str">
        <f t="shared" si="145"/>
        <v>Vigilante armado noturno - 12x36h</v>
      </c>
      <c r="C1628" s="99" t="str">
        <f t="shared" si="146"/>
        <v>MARINGÁ</v>
      </c>
      <c r="D1628" s="41">
        <f>Raiz!$B$20</f>
        <v>3</v>
      </c>
      <c r="E1628" s="525" t="str">
        <f>Raiz!$C$20</f>
        <v>Salário Normativo da Categoria</v>
      </c>
      <c r="F1628" s="525"/>
      <c r="G1628" s="528">
        <f>VLOOKUP(G1615,Base!$B$116:$I$122,J1620+1,FALSE())</f>
        <v>2536</v>
      </c>
      <c r="H1628" s="528"/>
      <c r="I1628" s="528"/>
      <c r="J1628" s="528"/>
      <c r="K1628" s="24"/>
      <c r="L1628" s="24"/>
    </row>
    <row r="1629" spans="1:12" s="19" customFormat="1" ht="18" customHeight="1" x14ac:dyDescent="0.2">
      <c r="A1629" s="99">
        <f t="shared" si="144"/>
        <v>1</v>
      </c>
      <c r="B1629" s="99" t="str">
        <f t="shared" si="145"/>
        <v>Vigilante armado noturno - 12x36h</v>
      </c>
      <c r="C1629" s="99" t="str">
        <f t="shared" si="146"/>
        <v>MARINGÁ</v>
      </c>
      <c r="D1629" s="75">
        <f>Raiz!$B$21</f>
        <v>4</v>
      </c>
      <c r="E1629" s="498" t="str">
        <f>Raiz!$C$21</f>
        <v>Categoria Profissional (vinculada à execução contratual)</v>
      </c>
      <c r="F1629" s="498"/>
      <c r="G1629" s="531" t="str">
        <f>VLOOKUP(G1615,Base!$B$83:$I$89,J1620+1,FALSE())</f>
        <v>Empregados de Empresas de Segurança e Vigilancia de Maringá</v>
      </c>
      <c r="H1629" s="531"/>
      <c r="I1629" s="531"/>
      <c r="J1629" s="531"/>
      <c r="K1629" s="24"/>
      <c r="L1629" s="24"/>
    </row>
    <row r="1630" spans="1:12" s="19" customFormat="1" ht="18" customHeight="1" x14ac:dyDescent="0.2">
      <c r="A1630" s="99">
        <f t="shared" si="144"/>
        <v>1</v>
      </c>
      <c r="B1630" s="99" t="str">
        <f t="shared" si="145"/>
        <v>Vigilante armado noturno - 12x36h</v>
      </c>
      <c r="C1630" s="99" t="str">
        <f t="shared" si="146"/>
        <v>MARINGÁ</v>
      </c>
      <c r="D1630" s="41">
        <f>Raiz!$B$22</f>
        <v>5</v>
      </c>
      <c r="E1630" s="502" t="str">
        <f>Raiz!$C$22</f>
        <v>CCT - Data-Base da Categoria (dia/mês/ano)</v>
      </c>
      <c r="F1630" s="502"/>
      <c r="G1630" s="532">
        <f>VLOOKUP(G1615,Base!$B$105:$I$111,J1620+1,FALSE())</f>
        <v>46054</v>
      </c>
      <c r="H1630" s="532"/>
      <c r="I1630" s="532"/>
      <c r="J1630" s="532"/>
      <c r="K1630" s="24"/>
      <c r="L1630" s="24"/>
    </row>
    <row r="1631" spans="1:12" s="19" customFormat="1" ht="18" customHeight="1" x14ac:dyDescent="0.2">
      <c r="A1631" s="99">
        <f t="shared" si="144"/>
        <v>1</v>
      </c>
      <c r="B1631" s="99" t="str">
        <f t="shared" si="145"/>
        <v>Vigilante armado noturno - 12x36h</v>
      </c>
      <c r="C1631" s="99" t="str">
        <f t="shared" si="146"/>
        <v>MARINGÁ</v>
      </c>
      <c r="D1631" s="41">
        <f>Raiz!$B$23</f>
        <v>6</v>
      </c>
      <c r="E1631" s="498" t="str">
        <f>Raiz!$C$23</f>
        <v>Carga horária a contratar (Horas/Mês)</v>
      </c>
      <c r="F1631" s="498"/>
      <c r="G1631" s="533">
        <f>VLOOKUP(G1615,Base!$B$138:$I$144,J1620+1,FALSE())</f>
        <v>220</v>
      </c>
      <c r="H1631" s="533"/>
      <c r="I1631" s="533"/>
      <c r="J1631" s="533"/>
      <c r="K1631" s="24"/>
      <c r="L1631" s="24"/>
    </row>
    <row r="1632" spans="1:12" s="19" customFormat="1" ht="18" customHeight="1" x14ac:dyDescent="0.2">
      <c r="A1632" s="99">
        <f t="shared" si="144"/>
        <v>1</v>
      </c>
      <c r="B1632" s="99" t="str">
        <f t="shared" si="145"/>
        <v>Vigilante armado noturno - 12x36h</v>
      </c>
      <c r="C1632" s="99" t="str">
        <f t="shared" si="146"/>
        <v>MARINGÁ</v>
      </c>
      <c r="D1632" s="41">
        <f>Raiz!$B$24</f>
        <v>7</v>
      </c>
      <c r="E1632" s="498" t="str">
        <f>Raiz!$C$24</f>
        <v>Quantidade de empregados (por unidade de medida)</v>
      </c>
      <c r="F1632" s="498"/>
      <c r="G1632" s="531">
        <f>VLOOKUP(G1615,Base!$B$61:$I$67,J1620+1,FALSE())</f>
        <v>2</v>
      </c>
      <c r="H1632" s="531"/>
      <c r="I1632" s="531"/>
      <c r="J1632" s="531"/>
      <c r="K1632" s="24"/>
      <c r="L1632" s="24"/>
    </row>
    <row r="1633" spans="1:12" s="19" customFormat="1" ht="18" customHeight="1" x14ac:dyDescent="0.2">
      <c r="A1633" s="99">
        <f t="shared" si="144"/>
        <v>1</v>
      </c>
      <c r="B1633" s="99" t="str">
        <f t="shared" si="145"/>
        <v>Vigilante armado noturno - 12x36h</v>
      </c>
      <c r="C1633" s="99" t="str">
        <f t="shared" si="146"/>
        <v>MARINGÁ</v>
      </c>
      <c r="D1633" s="41">
        <f>Raiz!$B$25</f>
        <v>8</v>
      </c>
      <c r="E1633" s="498" t="str">
        <f>Raiz!$C$25</f>
        <v>Valor do vale transporte</v>
      </c>
      <c r="F1633" s="498"/>
      <c r="G1633" s="528">
        <f>VLOOKUP(G1615,Base!$B$38:$E$44,4,FALSE())</f>
        <v>5.2</v>
      </c>
      <c r="H1633" s="528" t="s">
        <v>240</v>
      </c>
      <c r="I1633" s="528"/>
      <c r="J1633" s="528"/>
    </row>
    <row r="1634" spans="1:12" s="19" customFormat="1" ht="18" customHeight="1" x14ac:dyDescent="0.2">
      <c r="A1634" s="99">
        <f t="shared" si="144"/>
        <v>1</v>
      </c>
      <c r="B1634" s="99" t="str">
        <f t="shared" si="145"/>
        <v>Vigilante armado noturno - 12x36h</v>
      </c>
      <c r="C1634" s="99" t="str">
        <f t="shared" si="146"/>
        <v>MARINGÁ</v>
      </c>
      <c r="D1634" s="41">
        <f>Raiz!$B$26</f>
        <v>9</v>
      </c>
      <c r="E1634" s="498" t="str">
        <f>Raiz!$C$26</f>
        <v>Valor do vale alimentação</v>
      </c>
      <c r="F1634" s="498"/>
      <c r="G1634" s="528">
        <f>VLOOKUP(G1615,Base!$B$259:$I$265,J1620+1,FALSE())</f>
        <v>56</v>
      </c>
      <c r="H1634" s="528"/>
      <c r="I1634" s="528"/>
      <c r="J1634" s="528"/>
      <c r="K1634" s="24"/>
      <c r="L1634" s="24"/>
    </row>
    <row r="1635" spans="1:12" s="19" customFormat="1" ht="18" customHeight="1" x14ac:dyDescent="0.2">
      <c r="A1635" s="99">
        <f t="shared" si="144"/>
        <v>1</v>
      </c>
      <c r="B1635" s="99" t="str">
        <f t="shared" si="145"/>
        <v>Vigilante armado noturno - 12x36h</v>
      </c>
      <c r="C1635" s="99" t="str">
        <f t="shared" si="146"/>
        <v>MARINGÁ</v>
      </c>
      <c r="D1635" s="43">
        <f>Raiz!$B$27</f>
        <v>10</v>
      </c>
      <c r="E1635" s="529" t="str">
        <f>Raiz!$C$27</f>
        <v>Salário Mínimo Vigente</v>
      </c>
      <c r="F1635" s="529"/>
      <c r="G1635" s="530">
        <f>Base!$C$5</f>
        <v>1621</v>
      </c>
      <c r="H1635" s="530"/>
      <c r="I1635" s="530"/>
      <c r="J1635" s="530"/>
    </row>
    <row r="1636" spans="1:12" ht="13.5" customHeight="1" x14ac:dyDescent="0.2">
      <c r="A1636" s="99">
        <f t="shared" si="144"/>
        <v>1</v>
      </c>
      <c r="B1636" s="99" t="str">
        <f t="shared" si="145"/>
        <v>Vigilante armado noturno - 12x36h</v>
      </c>
      <c r="C1636" s="99" t="str">
        <f t="shared" si="146"/>
        <v>MARINGÁ</v>
      </c>
      <c r="D1636" s="19"/>
      <c r="E1636" s="19"/>
      <c r="F1636" s="19"/>
      <c r="G1636" s="19"/>
      <c r="H1636" s="19"/>
      <c r="I1636" s="19"/>
      <c r="J1636" s="19"/>
    </row>
    <row r="1637" spans="1:12" ht="18" customHeight="1" x14ac:dyDescent="0.2">
      <c r="A1637" s="99">
        <f t="shared" si="144"/>
        <v>1</v>
      </c>
      <c r="B1637" s="99" t="str">
        <f t="shared" si="145"/>
        <v>Vigilante armado noturno - 12x36h</v>
      </c>
      <c r="C1637" s="99" t="str">
        <f t="shared" si="146"/>
        <v>MARINGÁ</v>
      </c>
      <c r="D1637" s="523" t="str">
        <f>Raiz!$B$29</f>
        <v>MÓDULO 1 – COMPOSIÇÃO DA REMUNERAÇÃO</v>
      </c>
      <c r="E1637" s="523"/>
      <c r="F1637" s="523"/>
      <c r="G1637" s="523"/>
      <c r="H1637" s="523"/>
      <c r="I1637" s="45" t="str">
        <f>Raiz!G$29</f>
        <v>%</v>
      </c>
      <c r="J1637" s="46" t="str">
        <f>Raiz!$H$29</f>
        <v>Valor R$</v>
      </c>
    </row>
    <row r="1638" spans="1:12" ht="18" customHeight="1" x14ac:dyDescent="0.2">
      <c r="A1638" s="99">
        <f t="shared" si="144"/>
        <v>1</v>
      </c>
      <c r="B1638" s="99" t="str">
        <f t="shared" si="145"/>
        <v>Vigilante armado noturno - 12x36h</v>
      </c>
      <c r="C1638" s="99" t="str">
        <f t="shared" si="146"/>
        <v>MARINGÁ</v>
      </c>
      <c r="D1638" s="41" t="str">
        <f>Raiz!$B$30</f>
        <v>A</v>
      </c>
      <c r="E1638" s="527" t="str">
        <f>Raiz!$C$30</f>
        <v>Salário-Base</v>
      </c>
      <c r="F1638" s="527"/>
      <c r="G1638" s="527"/>
      <c r="H1638" s="527"/>
      <c r="I1638" s="527"/>
      <c r="J1638" s="47">
        <f>VLOOKUP(G1615,Base!$B$160:$I$166,J1620+1,FALSE())*G1632</f>
        <v>5072</v>
      </c>
      <c r="K1638" s="102"/>
      <c r="L1638" s="102"/>
    </row>
    <row r="1639" spans="1:12" ht="18" customHeight="1" x14ac:dyDescent="0.2">
      <c r="A1639" s="99">
        <f t="shared" si="144"/>
        <v>1</v>
      </c>
      <c r="B1639" s="99" t="str">
        <f t="shared" si="145"/>
        <v>Vigilante armado noturno - 12x36h</v>
      </c>
      <c r="C1639" s="99" t="str">
        <f t="shared" si="146"/>
        <v>MARINGÁ</v>
      </c>
      <c r="D1639" s="41" t="str">
        <f>Raiz!$B$31</f>
        <v>B</v>
      </c>
      <c r="E1639" s="498" t="str">
        <f>Raiz!$C$31</f>
        <v>Adicional de Periculosidade</v>
      </c>
      <c r="F1639" s="498"/>
      <c r="G1639" s="498"/>
      <c r="H1639" s="498"/>
      <c r="I1639" s="48">
        <f>VLOOKUP(G1615,Base!$B$171:$I$177,J1620+1,FALSE())</f>
        <v>0.3</v>
      </c>
      <c r="J1639" s="47">
        <f>ROUND(I1639*J1638,2)</f>
        <v>1521.6</v>
      </c>
      <c r="K1639" s="102"/>
      <c r="L1639" s="102"/>
    </row>
    <row r="1640" spans="1:12" ht="18" customHeight="1" x14ac:dyDescent="0.2">
      <c r="A1640" s="99">
        <f t="shared" si="144"/>
        <v>1</v>
      </c>
      <c r="B1640" s="99" t="str">
        <f t="shared" si="145"/>
        <v>Vigilante armado noturno - 12x36h</v>
      </c>
      <c r="C1640" s="99" t="str">
        <f t="shared" si="146"/>
        <v>MARINGÁ</v>
      </c>
      <c r="D1640" s="41" t="str">
        <f>Raiz!$B$32</f>
        <v>C</v>
      </c>
      <c r="E1640" s="498" t="str">
        <f>Raiz!$C$32</f>
        <v>Adicional NOTURNO</v>
      </c>
      <c r="F1640" s="498"/>
      <c r="G1640" s="50">
        <f>VLOOKUP(G1615,Base!$B$182:$I$188,J1620+1,FALSE())</f>
        <v>0.2</v>
      </c>
      <c r="H1640" s="521"/>
      <c r="I1640" s="521"/>
      <c r="J1640" s="47">
        <f>ROUND((J1638+J1639)/G1631*G1640*7*15,2)</f>
        <v>629.39</v>
      </c>
      <c r="K1640" s="102"/>
      <c r="L1640" s="102"/>
    </row>
    <row r="1641" spans="1:12" ht="18" customHeight="1" x14ac:dyDescent="0.2">
      <c r="A1641" s="99">
        <f t="shared" si="144"/>
        <v>1</v>
      </c>
      <c r="B1641" s="99" t="str">
        <f t="shared" si="145"/>
        <v>Vigilante armado noturno - 12x36h</v>
      </c>
      <c r="C1641" s="99" t="str">
        <f t="shared" si="146"/>
        <v>MARINGÁ</v>
      </c>
      <c r="D1641" s="41" t="str">
        <f>Raiz!$B$33</f>
        <v>D</v>
      </c>
      <c r="E1641" s="498" t="str">
        <f>Raiz!$C$33</f>
        <v>Reflexo do adicional noturno sobre o DSR</v>
      </c>
      <c r="F1641" s="498"/>
      <c r="G1641" s="50" t="str">
        <f>VLOOKUP(G1615,Base!$B$193:$I$199,J1620+1,FALSE())</f>
        <v>S</v>
      </c>
      <c r="H1641" s="521"/>
      <c r="I1641" s="521"/>
      <c r="J1641" s="47">
        <f>IF(G1641="S",(J1640*0.2),IF(G1641="N",0))</f>
        <v>125.878</v>
      </c>
      <c r="K1641" s="102"/>
      <c r="L1641" s="102"/>
    </row>
    <row r="1642" spans="1:12" ht="18" customHeight="1" x14ac:dyDescent="0.2">
      <c r="A1642" s="99">
        <f t="shared" si="144"/>
        <v>1</v>
      </c>
      <c r="B1642" s="99" t="str">
        <f t="shared" si="145"/>
        <v>Vigilante armado noturno - 12x36h</v>
      </c>
      <c r="C1642" s="99" t="str">
        <f t="shared" si="146"/>
        <v>MARINGÁ</v>
      </c>
      <c r="D1642" s="41" t="str">
        <f>Raiz!$B$34</f>
        <v>E</v>
      </c>
      <c r="E1642" s="498" t="str">
        <f>Raiz!$C$34</f>
        <v>Adicional de Hora Noturna Reduzida</v>
      </c>
      <c r="F1642" s="498"/>
      <c r="G1642" s="50" t="str">
        <f>VLOOKUP(G1615,Base!$B$203:$I$210,J1620+1,FALSE())</f>
        <v>S</v>
      </c>
      <c r="H1642" s="521"/>
      <c r="I1642" s="521"/>
      <c r="J1642" s="47">
        <f>IF(G1642="S",ROUND(((J1638+J1639)/G1632/G1631*1.2*15*2),2),IF(G1642="N",0))</f>
        <v>539.48</v>
      </c>
      <c r="K1642" s="102"/>
      <c r="L1642" s="102"/>
    </row>
    <row r="1643" spans="1:12" ht="18" customHeight="1" x14ac:dyDescent="0.2">
      <c r="A1643" s="99">
        <f t="shared" ref="A1643:A1674" si="147">A1642</f>
        <v>1</v>
      </c>
      <c r="B1643" s="99" t="str">
        <f t="shared" ref="B1643:B1674" si="148">B1642</f>
        <v>Vigilante armado noturno - 12x36h</v>
      </c>
      <c r="C1643" s="99" t="str">
        <f t="shared" ref="C1643:C1674" si="149">C1642</f>
        <v>MARINGÁ</v>
      </c>
      <c r="D1643" s="41" t="str">
        <f>Raiz!$B$35</f>
        <v>F</v>
      </c>
      <c r="E1643" s="527" t="str">
        <f>Raiz!$C$35</f>
        <v>Outros (especificar): Adicional de função</v>
      </c>
      <c r="F1643" s="527"/>
      <c r="G1643" s="527"/>
      <c r="H1643" s="527"/>
      <c r="I1643" s="527"/>
      <c r="J1643" s="47">
        <f>VLOOKUP(G1615,Base!$B$226:$I$232,J1620+1,FALSE())*G1632</f>
        <v>0</v>
      </c>
      <c r="K1643" s="102"/>
      <c r="L1643" s="102"/>
    </row>
    <row r="1644" spans="1:12" ht="18" customHeight="1" x14ac:dyDescent="0.2">
      <c r="A1644" s="99">
        <f t="shared" si="147"/>
        <v>1</v>
      </c>
      <c r="B1644" s="99" t="str">
        <f t="shared" si="148"/>
        <v>Vigilante armado noturno - 12x36h</v>
      </c>
      <c r="C1644" s="99" t="str">
        <f t="shared" si="149"/>
        <v>MARINGÁ</v>
      </c>
      <c r="D1644" s="522" t="str">
        <f>Raiz!$B$36</f>
        <v>Remuneração 1 = Total da Remuneração de verbas de natureza salarial nas quais incidem INSS + FGTS + Férias + 13º, etc.</v>
      </c>
      <c r="E1644" s="522"/>
      <c r="F1644" s="522"/>
      <c r="G1644" s="522"/>
      <c r="H1644" s="522"/>
      <c r="I1644" s="522"/>
      <c r="J1644" s="52">
        <f>SUM(J1638:J1643)</f>
        <v>7888.348</v>
      </c>
      <c r="K1644" s="102"/>
      <c r="L1644" s="102"/>
    </row>
    <row r="1645" spans="1:12" ht="18" customHeight="1" x14ac:dyDescent="0.2">
      <c r="A1645" s="99">
        <f t="shared" si="147"/>
        <v>1</v>
      </c>
      <c r="B1645" s="99" t="str">
        <f t="shared" si="148"/>
        <v>Vigilante armado noturno - 12x36h</v>
      </c>
      <c r="C1645" s="99" t="str">
        <f t="shared" si="149"/>
        <v>MARINGÁ</v>
      </c>
      <c r="D1645" s="41" t="s">
        <v>253</v>
      </c>
      <c r="E1645" s="498" t="s">
        <v>254</v>
      </c>
      <c r="F1645" s="498"/>
      <c r="G1645" s="51" t="str">
        <f>VLOOKUP(G1615,Base!$B$214:$I$221,J1620+1,FALSE())</f>
        <v>S</v>
      </c>
      <c r="H1645" s="521"/>
      <c r="I1645" s="521"/>
      <c r="J1645" s="49">
        <f>IF(G1645="S",ROUND(((J1638+J1639+J1640+J1641+J1642)/G1631*1.5*15/G1632),2),IF(G1642="N",0))</f>
        <v>403.38</v>
      </c>
      <c r="K1645" s="102"/>
      <c r="L1645" s="102"/>
    </row>
    <row r="1646" spans="1:12" ht="18" customHeight="1" x14ac:dyDescent="0.2">
      <c r="A1646" s="99">
        <f t="shared" si="147"/>
        <v>1</v>
      </c>
      <c r="B1646" s="99" t="str">
        <f t="shared" si="148"/>
        <v>Vigilante armado noturno - 12x36h</v>
      </c>
      <c r="C1646" s="99" t="str">
        <f t="shared" si="149"/>
        <v>MARINGÁ</v>
      </c>
      <c r="D1646" s="41" t="str">
        <f>Raiz!$B$38</f>
        <v>H</v>
      </c>
      <c r="E1646" s="527" t="str">
        <f>Raiz!$C$38</f>
        <v>Outros (especificar)</v>
      </c>
      <c r="F1646" s="527"/>
      <c r="G1646" s="527"/>
      <c r="H1646" s="527"/>
      <c r="I1646" s="527"/>
      <c r="J1646" s="47"/>
      <c r="K1646" s="102"/>
      <c r="L1646" s="102"/>
    </row>
    <row r="1647" spans="1:12" ht="18" customHeight="1" x14ac:dyDescent="0.2">
      <c r="A1647" s="99">
        <f t="shared" si="147"/>
        <v>1</v>
      </c>
      <c r="B1647" s="99" t="str">
        <f t="shared" si="148"/>
        <v>Vigilante armado noturno - 12x36h</v>
      </c>
      <c r="C1647" s="99" t="str">
        <f t="shared" si="149"/>
        <v>MARINGÁ</v>
      </c>
      <c r="D1647" s="522" t="str">
        <f>Raiz!$B$39</f>
        <v xml:space="preserve">Remuneração 2 = Total da Remuneração de verbas de natureza indenizatória nas quais não incidem INSS, FGTS, Férias, 13º, etc.  </v>
      </c>
      <c r="E1647" s="522"/>
      <c r="F1647" s="522"/>
      <c r="G1647" s="522"/>
      <c r="H1647" s="522"/>
      <c r="I1647" s="522"/>
      <c r="J1647" s="52">
        <f>SUM(J1645:J1646)</f>
        <v>403.38</v>
      </c>
    </row>
    <row r="1648" spans="1:12" ht="18" customHeight="1" x14ac:dyDescent="0.2">
      <c r="A1648" s="99">
        <f t="shared" si="147"/>
        <v>1</v>
      </c>
      <c r="B1648" s="99" t="str">
        <f t="shared" si="148"/>
        <v>Vigilante armado noturno - 12x36h</v>
      </c>
      <c r="C1648" s="99" t="str">
        <f t="shared" si="149"/>
        <v>MARINGÁ</v>
      </c>
      <c r="D1648" s="556" t="str">
        <f>Raiz!$B$40</f>
        <v>Total do Módulo 1 - Composição da Remuneração</v>
      </c>
      <c r="E1648" s="556"/>
      <c r="F1648" s="556"/>
      <c r="G1648" s="556"/>
      <c r="H1648" s="556"/>
      <c r="I1648" s="556"/>
      <c r="J1648" s="54">
        <f>J1644+J1647</f>
        <v>8291.7279999999992</v>
      </c>
    </row>
    <row r="1649" spans="1:12" ht="13.5" customHeight="1" x14ac:dyDescent="0.2">
      <c r="A1649" s="99">
        <f t="shared" si="147"/>
        <v>1</v>
      </c>
      <c r="B1649" s="99" t="str">
        <f t="shared" si="148"/>
        <v>Vigilante armado noturno - 12x36h</v>
      </c>
      <c r="C1649" s="99" t="str">
        <f t="shared" si="149"/>
        <v>MARINGÁ</v>
      </c>
      <c r="D1649" s="19"/>
      <c r="E1649" s="19"/>
      <c r="F1649" s="19"/>
      <c r="G1649" s="19"/>
      <c r="H1649" s="19"/>
      <c r="I1649" s="19"/>
      <c r="J1649" s="19"/>
    </row>
    <row r="1650" spans="1:12" ht="18" customHeight="1" x14ac:dyDescent="0.2">
      <c r="A1650" s="99">
        <f t="shared" si="147"/>
        <v>1</v>
      </c>
      <c r="B1650" s="99" t="str">
        <f t="shared" si="148"/>
        <v>Vigilante armado noturno - 12x36h</v>
      </c>
      <c r="C1650" s="99" t="str">
        <f t="shared" si="149"/>
        <v>MARINGÁ</v>
      </c>
      <c r="D1650" s="523" t="str">
        <f>Raiz!$B$42</f>
        <v>MÓDULO 2 – ENCARGOS E BENEFÍCIOS ANUAIS, MENSAIS E DIÁRIOS</v>
      </c>
      <c r="E1650" s="523"/>
      <c r="F1650" s="523"/>
      <c r="G1650" s="523"/>
      <c r="H1650" s="523"/>
      <c r="I1650" s="45" t="str">
        <f>Raiz!$G$42</f>
        <v>%</v>
      </c>
      <c r="J1650" s="46" t="str">
        <f>Raiz!$H$42</f>
        <v>Valor R$</v>
      </c>
    </row>
    <row r="1651" spans="1:12" ht="18" customHeight="1" x14ac:dyDescent="0.2">
      <c r="A1651" s="99">
        <f t="shared" si="147"/>
        <v>1</v>
      </c>
      <c r="B1651" s="99" t="str">
        <f t="shared" si="148"/>
        <v>Vigilante armado noturno - 12x36h</v>
      </c>
      <c r="C1651" s="99" t="str">
        <f t="shared" si="149"/>
        <v>MARINGÁ</v>
      </c>
      <c r="D1651" s="524" t="str">
        <f>Raiz!$B$43</f>
        <v xml:space="preserve"> Submódulo 2.1 - 13º (décimo terceiro) Salário e Adicional de Férias</v>
      </c>
      <c r="E1651" s="524"/>
      <c r="F1651" s="524"/>
      <c r="G1651" s="524"/>
      <c r="H1651" s="524"/>
      <c r="I1651" s="524"/>
      <c r="J1651" s="524"/>
    </row>
    <row r="1652" spans="1:12" ht="18" customHeight="1" x14ac:dyDescent="0.2">
      <c r="A1652" s="99">
        <f t="shared" si="147"/>
        <v>1</v>
      </c>
      <c r="B1652" s="99" t="str">
        <f t="shared" si="148"/>
        <v>Vigilante armado noturno - 12x36h</v>
      </c>
      <c r="C1652" s="99" t="str">
        <f t="shared" si="149"/>
        <v>MARINGÁ</v>
      </c>
      <c r="D1652" s="55" t="str">
        <f>Raiz!$B$44</f>
        <v>A</v>
      </c>
      <c r="E1652" s="498" t="str">
        <f>Raiz!$C$44</f>
        <v>13º Salário</v>
      </c>
      <c r="F1652" s="498"/>
      <c r="G1652" s="498"/>
      <c r="H1652" s="498"/>
      <c r="I1652" s="104">
        <f>Raiz!$G$44</f>
        <v>8.3333333333333329E-2</v>
      </c>
      <c r="J1652" s="57">
        <f>ROUND(I1652*J1644,2)</f>
        <v>657.36</v>
      </c>
    </row>
    <row r="1653" spans="1:12" ht="18" customHeight="1" x14ac:dyDescent="0.2">
      <c r="A1653" s="99">
        <f t="shared" si="147"/>
        <v>1</v>
      </c>
      <c r="B1653" s="99" t="str">
        <f t="shared" si="148"/>
        <v>Vigilante armado noturno - 12x36h</v>
      </c>
      <c r="C1653" s="99" t="str">
        <f t="shared" si="149"/>
        <v>MARINGÁ</v>
      </c>
      <c r="D1653" s="41" t="str">
        <f>Raiz!$B$45</f>
        <v>B</v>
      </c>
      <c r="E1653" s="498" t="str">
        <f>Raiz!$C$45</f>
        <v xml:space="preserve">Adicional de Férias </v>
      </c>
      <c r="F1653" s="498"/>
      <c r="G1653" s="498"/>
      <c r="H1653" s="498"/>
      <c r="I1653" s="105">
        <f>Raiz!$G$45</f>
        <v>2.7777777777777776E-2</v>
      </c>
      <c r="J1653" s="59">
        <f>ROUND(I1653*J1644,2)</f>
        <v>219.12</v>
      </c>
      <c r="K1653" s="19"/>
      <c r="L1653" s="19"/>
    </row>
    <row r="1654" spans="1:12" ht="18" customHeight="1" x14ac:dyDescent="0.2">
      <c r="A1654" s="99">
        <f t="shared" si="147"/>
        <v>1</v>
      </c>
      <c r="B1654" s="99" t="str">
        <f t="shared" si="148"/>
        <v>Vigilante armado noturno - 12x36h</v>
      </c>
      <c r="C1654" s="99" t="str">
        <f t="shared" si="149"/>
        <v>MARINGÁ</v>
      </c>
      <c r="D1654" s="556" t="str">
        <f>Raiz!$B$46</f>
        <v>Total do Submódulo 2.1</v>
      </c>
      <c r="E1654" s="556"/>
      <c r="F1654" s="556"/>
      <c r="G1654" s="556"/>
      <c r="H1654" s="556"/>
      <c r="I1654" s="556"/>
      <c r="J1654" s="54">
        <f>SUM(J1652:J1653)</f>
        <v>876.48</v>
      </c>
      <c r="K1654" s="19"/>
      <c r="L1654" s="19"/>
    </row>
    <row r="1655" spans="1:12" ht="14.25" customHeight="1" x14ac:dyDescent="0.2">
      <c r="A1655" s="99">
        <f t="shared" si="147"/>
        <v>1</v>
      </c>
      <c r="B1655" s="99" t="str">
        <f t="shared" si="148"/>
        <v>Vigilante armado noturno - 12x36h</v>
      </c>
      <c r="C1655" s="99" t="str">
        <f t="shared" si="149"/>
        <v>MARINGÁ</v>
      </c>
      <c r="D1655" s="19"/>
      <c r="E1655" s="19"/>
      <c r="F1655" s="19"/>
      <c r="G1655" s="19"/>
      <c r="H1655" s="19"/>
      <c r="I1655" s="19"/>
      <c r="J1655" s="19"/>
      <c r="K1655" s="19"/>
      <c r="L1655" s="19"/>
    </row>
    <row r="1656" spans="1:12" ht="18" customHeight="1" x14ac:dyDescent="0.2">
      <c r="A1656" s="99">
        <f t="shared" si="147"/>
        <v>1</v>
      </c>
      <c r="B1656" s="99" t="str">
        <f t="shared" si="148"/>
        <v>Vigilante armado noturno - 12x36h</v>
      </c>
      <c r="C1656" s="99" t="str">
        <f t="shared" si="149"/>
        <v>MARINGÁ</v>
      </c>
      <c r="D1656" s="520" t="str">
        <f>Raiz!$B$48</f>
        <v xml:space="preserve"> Submódulo 2.2 - Encargos Previdenciários (GPS), FGTS e outras contribuições</v>
      </c>
      <c r="E1656" s="520"/>
      <c r="F1656" s="520"/>
      <c r="G1656" s="520"/>
      <c r="H1656" s="520"/>
      <c r="I1656" s="520"/>
      <c r="J1656" s="520"/>
      <c r="K1656" s="19"/>
      <c r="L1656" s="19"/>
    </row>
    <row r="1657" spans="1:12" ht="18" customHeight="1" x14ac:dyDescent="0.2">
      <c r="A1657" s="99">
        <f t="shared" si="147"/>
        <v>1</v>
      </c>
      <c r="B1657" s="99" t="str">
        <f t="shared" si="148"/>
        <v>Vigilante armado noturno - 12x36h</v>
      </c>
      <c r="C1657" s="99" t="str">
        <f t="shared" si="149"/>
        <v>MARINGÁ</v>
      </c>
      <c r="D1657" s="41" t="str">
        <f>Raiz!$B$49</f>
        <v>A</v>
      </c>
      <c r="E1657" s="519" t="str">
        <f>Raiz!$C$49</f>
        <v>INSS</v>
      </c>
      <c r="F1657" s="519"/>
      <c r="G1657" s="519"/>
      <c r="H1657" s="519"/>
      <c r="I1657" s="60">
        <f>Raiz!$G$49</f>
        <v>0.2</v>
      </c>
      <c r="J1657" s="57">
        <f>ROUND((J1644+J1654)*$I1657,2)</f>
        <v>1752.97</v>
      </c>
      <c r="K1657" s="19"/>
      <c r="L1657" s="19"/>
    </row>
    <row r="1658" spans="1:12" ht="18" customHeight="1" x14ac:dyDescent="0.2">
      <c r="A1658" s="99">
        <f t="shared" si="147"/>
        <v>1</v>
      </c>
      <c r="B1658" s="99" t="str">
        <f t="shared" si="148"/>
        <v>Vigilante armado noturno - 12x36h</v>
      </c>
      <c r="C1658" s="99" t="str">
        <f t="shared" si="149"/>
        <v>MARINGÁ</v>
      </c>
      <c r="D1658" s="41" t="str">
        <f>Raiz!$B$50</f>
        <v>B</v>
      </c>
      <c r="E1658" s="519" t="str">
        <f>Raiz!$C$50</f>
        <v>Salário Educação</v>
      </c>
      <c r="F1658" s="519"/>
      <c r="G1658" s="519"/>
      <c r="H1658" s="519"/>
      <c r="I1658" s="60">
        <f>Raiz!$G$50</f>
        <v>2.5000000000000001E-2</v>
      </c>
      <c r="J1658" s="57">
        <f>ROUND((J1644+J1654)*$I1658,2)</f>
        <v>219.12</v>
      </c>
      <c r="K1658" s="19"/>
      <c r="L1658" s="19"/>
    </row>
    <row r="1659" spans="1:12" ht="18" customHeight="1" x14ac:dyDescent="0.2">
      <c r="A1659" s="99">
        <f t="shared" si="147"/>
        <v>1</v>
      </c>
      <c r="B1659" s="99" t="str">
        <f t="shared" si="148"/>
        <v>Vigilante armado noturno - 12x36h</v>
      </c>
      <c r="C1659" s="99" t="str">
        <f t="shared" si="149"/>
        <v>MARINGÁ</v>
      </c>
      <c r="D1659" s="41" t="str">
        <f>Raiz!$B$51</f>
        <v>C</v>
      </c>
      <c r="E1659" s="21" t="str">
        <f>Raiz!$C$51</f>
        <v>RAT X FAP       RAT=</v>
      </c>
      <c r="F1659" s="63">
        <f>VLOOKUP(J1610,Base!$B$22:$C$23,2,FALSE())</f>
        <v>0.03</v>
      </c>
      <c r="G1659" s="106" t="str">
        <f>Raiz!$E$51</f>
        <v>FAP=</v>
      </c>
      <c r="H1659" s="65">
        <f>VLOOKUP(J1610,Base!$B$22:$D$23,3,FALSE())</f>
        <v>1</v>
      </c>
      <c r="I1659" s="60">
        <f>F1659*H1659</f>
        <v>0.03</v>
      </c>
      <c r="J1659" s="57">
        <f>ROUND((J1644+J1654)*$I1659,2)</f>
        <v>262.94</v>
      </c>
      <c r="K1659" s="19"/>
      <c r="L1659" s="19"/>
    </row>
    <row r="1660" spans="1:12" ht="18" customHeight="1" x14ac:dyDescent="0.2">
      <c r="A1660" s="99">
        <f t="shared" si="147"/>
        <v>1</v>
      </c>
      <c r="B1660" s="99" t="str">
        <f t="shared" si="148"/>
        <v>Vigilante armado noturno - 12x36h</v>
      </c>
      <c r="C1660" s="99" t="str">
        <f t="shared" si="149"/>
        <v>MARINGÁ</v>
      </c>
      <c r="D1660" s="41" t="str">
        <f>Raiz!$B$52</f>
        <v>D</v>
      </c>
      <c r="E1660" s="519" t="str">
        <f>Raiz!$C$52</f>
        <v>SESI ou SESC</v>
      </c>
      <c r="F1660" s="519"/>
      <c r="G1660" s="519"/>
      <c r="H1660" s="519"/>
      <c r="I1660" s="60">
        <f>Raiz!$G$52</f>
        <v>1.4999999999999999E-2</v>
      </c>
      <c r="J1660" s="57">
        <f>ROUND((J1644+J1654)*$I1660,2)</f>
        <v>131.47</v>
      </c>
      <c r="K1660" s="19"/>
      <c r="L1660" s="19"/>
    </row>
    <row r="1661" spans="1:12" ht="18" customHeight="1" x14ac:dyDescent="0.2">
      <c r="A1661" s="99">
        <f t="shared" si="147"/>
        <v>1</v>
      </c>
      <c r="B1661" s="99" t="str">
        <f t="shared" si="148"/>
        <v>Vigilante armado noturno - 12x36h</v>
      </c>
      <c r="C1661" s="99" t="str">
        <f t="shared" si="149"/>
        <v>MARINGÁ</v>
      </c>
      <c r="D1661" s="41" t="str">
        <f>Raiz!$B$53</f>
        <v>E</v>
      </c>
      <c r="E1661" s="519" t="str">
        <f>Raiz!$C$53</f>
        <v>SENAI ou SENAC</v>
      </c>
      <c r="F1661" s="519"/>
      <c r="G1661" s="519"/>
      <c r="H1661" s="519"/>
      <c r="I1661" s="60">
        <f>Raiz!$G$53</f>
        <v>0.01</v>
      </c>
      <c r="J1661" s="57">
        <f>ROUND((J1644+J1654)*$I1661,2)</f>
        <v>87.65</v>
      </c>
      <c r="K1661" s="19"/>
      <c r="L1661" s="19"/>
    </row>
    <row r="1662" spans="1:12" ht="18" customHeight="1" x14ac:dyDescent="0.2">
      <c r="A1662" s="99">
        <f t="shared" si="147"/>
        <v>1</v>
      </c>
      <c r="B1662" s="99" t="str">
        <f t="shared" si="148"/>
        <v>Vigilante armado noturno - 12x36h</v>
      </c>
      <c r="C1662" s="99" t="str">
        <f t="shared" si="149"/>
        <v>MARINGÁ</v>
      </c>
      <c r="D1662" s="41" t="str">
        <f>Raiz!$B$54</f>
        <v>F</v>
      </c>
      <c r="E1662" s="519" t="str">
        <f>Raiz!$C$54</f>
        <v>SEBRAE</v>
      </c>
      <c r="F1662" s="519"/>
      <c r="G1662" s="519"/>
      <c r="H1662" s="519"/>
      <c r="I1662" s="60">
        <f>Raiz!$G$54</f>
        <v>6.0000000000000001E-3</v>
      </c>
      <c r="J1662" s="57">
        <f>ROUND((J1644+J1654)*$I1662,2)</f>
        <v>52.59</v>
      </c>
      <c r="K1662" s="19"/>
      <c r="L1662" s="19"/>
    </row>
    <row r="1663" spans="1:12" ht="18" customHeight="1" x14ac:dyDescent="0.2">
      <c r="A1663" s="99">
        <f t="shared" si="147"/>
        <v>1</v>
      </c>
      <c r="B1663" s="99" t="str">
        <f t="shared" si="148"/>
        <v>Vigilante armado noturno - 12x36h</v>
      </c>
      <c r="C1663" s="99" t="str">
        <f t="shared" si="149"/>
        <v>MARINGÁ</v>
      </c>
      <c r="D1663" s="41" t="str">
        <f>Raiz!$B$55</f>
        <v>G</v>
      </c>
      <c r="E1663" s="519" t="str">
        <f>Raiz!$C$55</f>
        <v>INCRA</v>
      </c>
      <c r="F1663" s="519"/>
      <c r="G1663" s="519"/>
      <c r="H1663" s="519"/>
      <c r="I1663" s="60">
        <f>Raiz!$G$55</f>
        <v>2E-3</v>
      </c>
      <c r="J1663" s="57">
        <f>ROUND((J1644+J1654)*$I1663,2)</f>
        <v>17.53</v>
      </c>
      <c r="K1663" s="19"/>
      <c r="L1663" s="19"/>
    </row>
    <row r="1664" spans="1:12" ht="18" customHeight="1" x14ac:dyDescent="0.2">
      <c r="A1664" s="99">
        <f t="shared" si="147"/>
        <v>1</v>
      </c>
      <c r="B1664" s="99" t="str">
        <f t="shared" si="148"/>
        <v>Vigilante armado noturno - 12x36h</v>
      </c>
      <c r="C1664" s="99" t="str">
        <f t="shared" si="149"/>
        <v>MARINGÁ</v>
      </c>
      <c r="D1664" s="41" t="str">
        <f>Raiz!$B$56</f>
        <v>H</v>
      </c>
      <c r="E1664" s="519" t="str">
        <f>Raiz!$C$56</f>
        <v>FGTS</v>
      </c>
      <c r="F1664" s="519"/>
      <c r="G1664" s="519"/>
      <c r="H1664" s="519"/>
      <c r="I1664" s="60">
        <f>Raiz!$G$56</f>
        <v>0.08</v>
      </c>
      <c r="J1664" s="57">
        <f>ROUND((J1644+J1654)*$I1664,2)</f>
        <v>701.19</v>
      </c>
      <c r="K1664" s="19"/>
      <c r="L1664" s="19"/>
    </row>
    <row r="1665" spans="1:12" ht="18" customHeight="1" x14ac:dyDescent="0.2">
      <c r="A1665" s="99">
        <f t="shared" si="147"/>
        <v>1</v>
      </c>
      <c r="B1665" s="99" t="str">
        <f t="shared" si="148"/>
        <v>Vigilante armado noturno - 12x36h</v>
      </c>
      <c r="C1665" s="99" t="str">
        <f t="shared" si="149"/>
        <v>MARINGÁ</v>
      </c>
      <c r="D1665" s="554" t="str">
        <f>Raiz!$B$57</f>
        <v>Total do Submódulo 2.2</v>
      </c>
      <c r="E1665" s="554"/>
      <c r="F1665" s="554"/>
      <c r="G1665" s="554"/>
      <c r="H1665" s="554"/>
      <c r="I1665" s="66">
        <f>SUM(I1657:I1664)</f>
        <v>0.36800000000000005</v>
      </c>
      <c r="J1665" s="54">
        <f>SUM(J1657:J1664)</f>
        <v>3225.4600000000005</v>
      </c>
      <c r="K1665" s="19"/>
      <c r="L1665" s="19"/>
    </row>
    <row r="1666" spans="1:12" ht="13.5" customHeight="1" x14ac:dyDescent="0.2">
      <c r="A1666" s="99">
        <f t="shared" si="147"/>
        <v>1</v>
      </c>
      <c r="B1666" s="99" t="str">
        <f t="shared" si="148"/>
        <v>Vigilante armado noturno - 12x36h</v>
      </c>
      <c r="C1666" s="99" t="str">
        <f t="shared" si="149"/>
        <v>MARINGÁ</v>
      </c>
      <c r="D1666" s="19"/>
      <c r="E1666" s="19"/>
      <c r="F1666" s="19"/>
      <c r="G1666" s="19"/>
      <c r="H1666" s="19"/>
      <c r="I1666" s="19"/>
      <c r="J1666" s="19"/>
      <c r="K1666" s="19"/>
      <c r="L1666" s="19"/>
    </row>
    <row r="1667" spans="1:12" ht="18" customHeight="1" x14ac:dyDescent="0.2">
      <c r="A1667" s="99">
        <f t="shared" si="147"/>
        <v>1</v>
      </c>
      <c r="B1667" s="99" t="str">
        <f t="shared" si="148"/>
        <v>Vigilante armado noturno - 12x36h</v>
      </c>
      <c r="C1667" s="99" t="str">
        <f t="shared" si="149"/>
        <v>MARINGÁ</v>
      </c>
      <c r="D1667" s="520" t="str">
        <f>Raiz!$B$59</f>
        <v xml:space="preserve"> Submódulo 2.3 - Benefícios Mensais e Diários</v>
      </c>
      <c r="E1667" s="520"/>
      <c r="F1667" s="520"/>
      <c r="G1667" s="520"/>
      <c r="H1667" s="520"/>
      <c r="I1667" s="520"/>
      <c r="J1667" s="520"/>
      <c r="K1667" s="19"/>
      <c r="L1667" s="19"/>
    </row>
    <row r="1668" spans="1:12" ht="33" customHeight="1" x14ac:dyDescent="0.2">
      <c r="A1668" s="99">
        <f t="shared" si="147"/>
        <v>1</v>
      </c>
      <c r="B1668" s="99" t="str">
        <f t="shared" si="148"/>
        <v>Vigilante armado noturno - 12x36h</v>
      </c>
      <c r="C1668" s="99" t="str">
        <f t="shared" si="149"/>
        <v>MARINGÁ</v>
      </c>
      <c r="D1668" s="41" t="str">
        <f>Raiz!$B$60</f>
        <v>A</v>
      </c>
      <c r="E1668" s="67" t="str">
        <f>Raiz!$C$60</f>
        <v>Transporte</v>
      </c>
      <c r="F1668" s="68" t="str">
        <f>Raiz!$D$60</f>
        <v>Quantidade</v>
      </c>
      <c r="G1668" s="23">
        <f>VLOOKUP(G1615,Base!$B$248:$I$254,J1620+1,FALSE())</f>
        <v>60</v>
      </c>
      <c r="H1668" s="521" t="s">
        <v>278</v>
      </c>
      <c r="I1668" s="521"/>
      <c r="J1668" s="47">
        <f>IF(ROUND((G1668*G1633)-(J1638*0.06),2)&lt;0,0,ROUND((G1668*G1633)-(J1638*0.06),2))</f>
        <v>7.68</v>
      </c>
      <c r="K1668" s="19"/>
      <c r="L1668" s="19"/>
    </row>
    <row r="1669" spans="1:12" ht="33" x14ac:dyDescent="0.2">
      <c r="A1669" s="99">
        <f t="shared" si="147"/>
        <v>1</v>
      </c>
      <c r="B1669" s="99" t="str">
        <f t="shared" si="148"/>
        <v>Vigilante armado noturno - 12x36h</v>
      </c>
      <c r="C1669" s="99" t="str">
        <f t="shared" si="149"/>
        <v>MARINGÁ</v>
      </c>
      <c r="D1669" s="41" t="str">
        <f>Raiz!$B$61</f>
        <v>B</v>
      </c>
      <c r="E1669" s="67" t="str">
        <f>Raiz!$C$61</f>
        <v>Auxílio Alimentação</v>
      </c>
      <c r="F1669" s="68" t="str">
        <f>Raiz!$D$61</f>
        <v>Quantidade</v>
      </c>
      <c r="G1669" s="23">
        <f>VLOOKUP(G1615,Base!$B$270:$I$276,J1620+1,FALSE())</f>
        <v>30</v>
      </c>
      <c r="H1669" s="69" t="s">
        <v>280</v>
      </c>
      <c r="I1669" s="70">
        <f>VLOOKUP(G1615,Base!$B$281:$I$287,J1620+1,FALSE())</f>
        <v>0.2</v>
      </c>
      <c r="J1669" s="47">
        <f>ROUND(G1634*G1669*(1-I1669),2)</f>
        <v>1344</v>
      </c>
      <c r="K1669" s="24"/>
      <c r="L1669" s="24"/>
    </row>
    <row r="1670" spans="1:12" ht="18" customHeight="1" x14ac:dyDescent="0.2">
      <c r="A1670" s="99">
        <f t="shared" si="147"/>
        <v>1</v>
      </c>
      <c r="B1670" s="99" t="str">
        <f t="shared" si="148"/>
        <v>Vigilante armado noturno - 12x36h</v>
      </c>
      <c r="C1670" s="99" t="str">
        <f t="shared" si="149"/>
        <v>MARINGÁ</v>
      </c>
      <c r="D1670" s="41" t="str">
        <f>Raiz!$B$62</f>
        <v>C</v>
      </c>
      <c r="E1670" s="493" t="str">
        <f>Raiz!$C$62</f>
        <v>Convênio Saúde</v>
      </c>
      <c r="F1670" s="493"/>
      <c r="G1670" s="493"/>
      <c r="H1670" s="493"/>
      <c r="I1670" s="493"/>
      <c r="J1670" s="47">
        <f>VLOOKUP(G1615,Base!$B$303:$K$309,J1620+1,FALSE())</f>
        <v>200.56</v>
      </c>
      <c r="K1670" s="24"/>
      <c r="L1670" s="24"/>
    </row>
    <row r="1671" spans="1:12" ht="18" customHeight="1" x14ac:dyDescent="0.2">
      <c r="A1671" s="99">
        <f t="shared" si="147"/>
        <v>1</v>
      </c>
      <c r="B1671" s="99" t="str">
        <f t="shared" si="148"/>
        <v>Vigilante armado noturno - 12x36h</v>
      </c>
      <c r="C1671" s="99" t="str">
        <f t="shared" si="149"/>
        <v>MARINGÁ</v>
      </c>
      <c r="D1671" s="41" t="str">
        <f>Raiz!$B$63</f>
        <v>D</v>
      </c>
      <c r="E1671" s="493" t="str">
        <f>Raiz!$C$63</f>
        <v>Benefício Social Familiar</v>
      </c>
      <c r="F1671" s="493"/>
      <c r="G1671" s="493"/>
      <c r="H1671" s="493"/>
      <c r="I1671" s="493"/>
      <c r="J1671" s="47">
        <f>VLOOKUP(G1615,Base!$B$314:$K$320,J1620+1,FALSE())</f>
        <v>0</v>
      </c>
      <c r="K1671" s="24"/>
      <c r="L1671" s="24"/>
    </row>
    <row r="1672" spans="1:12" ht="18" customHeight="1" x14ac:dyDescent="0.2">
      <c r="A1672" s="99">
        <f t="shared" si="147"/>
        <v>1</v>
      </c>
      <c r="B1672" s="99" t="str">
        <f t="shared" si="148"/>
        <v>Vigilante armado noturno - 12x36h</v>
      </c>
      <c r="C1672" s="99" t="str">
        <f t="shared" si="149"/>
        <v>MARINGÁ</v>
      </c>
      <c r="D1672" s="41" t="str">
        <f>Raiz!$B$64</f>
        <v>E</v>
      </c>
      <c r="E1672" s="498" t="str">
        <f>Raiz!$C$64</f>
        <v>Adicional de Assiduidade</v>
      </c>
      <c r="F1672" s="498"/>
      <c r="G1672" s="498"/>
      <c r="H1672" s="498"/>
      <c r="I1672" s="70">
        <f>VLOOKUP(G1615,Base!$B$325:$K$331,J1620+1,FALSE())</f>
        <v>0</v>
      </c>
      <c r="J1672" s="47">
        <f>ROUND(I1672*J1648,2)</f>
        <v>0</v>
      </c>
      <c r="K1672" s="24"/>
      <c r="L1672" s="24"/>
    </row>
    <row r="1673" spans="1:12" ht="18" customHeight="1" x14ac:dyDescent="0.2">
      <c r="A1673" s="99">
        <f t="shared" si="147"/>
        <v>1</v>
      </c>
      <c r="B1673" s="99" t="str">
        <f t="shared" si="148"/>
        <v>Vigilante armado noturno - 12x36h</v>
      </c>
      <c r="C1673" s="99" t="str">
        <f t="shared" si="149"/>
        <v>MARINGÁ</v>
      </c>
      <c r="D1673" s="41" t="str">
        <f>Raiz!$B$65</f>
        <v>F</v>
      </c>
      <c r="E1673" s="493" t="str">
        <f>Raiz!$C$65</f>
        <v>Seguro de Vida</v>
      </c>
      <c r="F1673" s="493"/>
      <c r="G1673" s="493"/>
      <c r="H1673" s="493"/>
      <c r="I1673" s="493"/>
      <c r="J1673" s="47">
        <f>VLOOKUP(G1615,Base!$B$336:$K$342,J1620+1,FALSE())</f>
        <v>39.43</v>
      </c>
      <c r="K1673" s="24"/>
      <c r="L1673" s="24"/>
    </row>
    <row r="1674" spans="1:12" ht="18" customHeight="1" x14ac:dyDescent="0.2">
      <c r="A1674" s="99">
        <f t="shared" si="147"/>
        <v>1</v>
      </c>
      <c r="B1674" s="99" t="str">
        <f t="shared" si="148"/>
        <v>Vigilante armado noturno - 12x36h</v>
      </c>
      <c r="C1674" s="99" t="str">
        <f t="shared" si="149"/>
        <v>MARINGÁ</v>
      </c>
      <c r="D1674" s="41" t="str">
        <f>Raiz!$B$66</f>
        <v>G</v>
      </c>
      <c r="E1674" s="493" t="str">
        <f>Raiz!$C$66</f>
        <v>Auxílio funeral</v>
      </c>
      <c r="F1674" s="493"/>
      <c r="G1674" s="493"/>
      <c r="H1674" s="493"/>
      <c r="I1674" s="493"/>
      <c r="J1674" s="47">
        <f>VLOOKUP(G1615,Base!$B$347:$I$353,J1620+1,FALSE())</f>
        <v>1.1000000000000001</v>
      </c>
      <c r="K1674" s="24"/>
      <c r="L1674" s="24"/>
    </row>
    <row r="1675" spans="1:12" ht="18" customHeight="1" x14ac:dyDescent="0.2">
      <c r="A1675" s="99">
        <f t="shared" ref="A1675:A1706" si="150">A1674</f>
        <v>1</v>
      </c>
      <c r="B1675" s="99" t="str">
        <f t="shared" ref="B1675:B1706" si="151">B1674</f>
        <v>Vigilante armado noturno - 12x36h</v>
      </c>
      <c r="C1675" s="99" t="str">
        <f t="shared" ref="C1675:C1706" si="152">C1674</f>
        <v>MARINGÁ</v>
      </c>
      <c r="D1675" s="41" t="str">
        <f>Raiz!$B$67</f>
        <v>H</v>
      </c>
      <c r="E1675" s="493" t="str">
        <f>Raiz!$C$67</f>
        <v>Auxílio Creche</v>
      </c>
      <c r="F1675" s="493"/>
      <c r="G1675" s="493"/>
      <c r="H1675" s="493"/>
      <c r="I1675" s="493"/>
      <c r="J1675" s="47">
        <f>VLOOKUP(G1615,Base!$B$358:$K$364,J1620+1,FALSE())</f>
        <v>210.66</v>
      </c>
      <c r="K1675" s="24"/>
      <c r="L1675" s="24"/>
    </row>
    <row r="1676" spans="1:12" ht="18" customHeight="1" x14ac:dyDescent="0.2">
      <c r="A1676" s="99">
        <f t="shared" si="150"/>
        <v>1</v>
      </c>
      <c r="B1676" s="99" t="str">
        <f t="shared" si="151"/>
        <v>Vigilante armado noturno - 12x36h</v>
      </c>
      <c r="C1676" s="99" t="str">
        <f t="shared" si="152"/>
        <v>MARINGÁ</v>
      </c>
      <c r="D1676" s="550" t="str">
        <f>Raiz!$B$68</f>
        <v> Total do Submódulo 2.3</v>
      </c>
      <c r="E1676" s="550"/>
      <c r="F1676" s="550"/>
      <c r="G1676" s="550"/>
      <c r="H1676" s="550"/>
      <c r="I1676" s="550"/>
      <c r="J1676" s="54">
        <f>SUM(J1668:J1675)</f>
        <v>1803.43</v>
      </c>
      <c r="K1676" s="19"/>
      <c r="L1676" s="19"/>
    </row>
    <row r="1677" spans="1:12" ht="13.5" customHeight="1" x14ac:dyDescent="0.2">
      <c r="A1677" s="99">
        <f t="shared" si="150"/>
        <v>1</v>
      </c>
      <c r="B1677" s="99" t="str">
        <f t="shared" si="151"/>
        <v>Vigilante armado noturno - 12x36h</v>
      </c>
      <c r="C1677" s="99" t="str">
        <f t="shared" si="152"/>
        <v>MARINGÁ</v>
      </c>
      <c r="D1677" s="19"/>
      <c r="E1677" s="19"/>
      <c r="F1677" s="19"/>
      <c r="G1677" s="19"/>
      <c r="H1677" s="19"/>
      <c r="I1677" s="19"/>
      <c r="J1677" s="19"/>
      <c r="K1677" s="19"/>
      <c r="L1677" s="19"/>
    </row>
    <row r="1678" spans="1:12" ht="18" customHeight="1" x14ac:dyDescent="0.2">
      <c r="A1678" s="99">
        <f t="shared" si="150"/>
        <v>1</v>
      </c>
      <c r="B1678" s="99" t="str">
        <f t="shared" si="151"/>
        <v>Vigilante armado noturno - 12x36h</v>
      </c>
      <c r="C1678" s="99" t="str">
        <f t="shared" si="152"/>
        <v>MARINGÁ</v>
      </c>
      <c r="D1678" s="518" t="str">
        <f>Raiz!$B$70</f>
        <v>Quadro-Resumo do Módulo 2 - Encargos e Benefícios Anuais, Mensais e Diários</v>
      </c>
      <c r="E1678" s="518"/>
      <c r="F1678" s="518"/>
      <c r="G1678" s="518"/>
      <c r="H1678" s="518"/>
      <c r="I1678" s="518"/>
      <c r="J1678" s="73" t="str">
        <f>Raiz!$H$70</f>
        <v>Valor R$</v>
      </c>
      <c r="K1678" s="19"/>
      <c r="L1678" s="19"/>
    </row>
    <row r="1679" spans="1:12" ht="18" customHeight="1" x14ac:dyDescent="0.2">
      <c r="A1679" s="99">
        <f t="shared" si="150"/>
        <v>1</v>
      </c>
      <c r="B1679" s="99" t="str">
        <f t="shared" si="151"/>
        <v>Vigilante armado noturno - 12x36h</v>
      </c>
      <c r="C1679" s="99" t="str">
        <f t="shared" si="152"/>
        <v>MARINGÁ</v>
      </c>
      <c r="D1679" s="41" t="str">
        <f>Raiz!$B$71</f>
        <v>2.1</v>
      </c>
      <c r="E1679" s="493" t="str">
        <f>Raiz!$C$71</f>
        <v>13º Salário e Adicional de Férias</v>
      </c>
      <c r="F1679" s="493"/>
      <c r="G1679" s="493"/>
      <c r="H1679" s="493"/>
      <c r="I1679" s="493"/>
      <c r="J1679" s="74">
        <f>J1654</f>
        <v>876.48</v>
      </c>
      <c r="K1679" s="19"/>
      <c r="L1679" s="19"/>
    </row>
    <row r="1680" spans="1:12" ht="18" customHeight="1" x14ac:dyDescent="0.2">
      <c r="A1680" s="99">
        <f t="shared" si="150"/>
        <v>1</v>
      </c>
      <c r="B1680" s="99" t="str">
        <f t="shared" si="151"/>
        <v>Vigilante armado noturno - 12x36h</v>
      </c>
      <c r="C1680" s="99" t="str">
        <f t="shared" si="152"/>
        <v>MARINGÁ</v>
      </c>
      <c r="D1680" s="41" t="str">
        <f>Raiz!$B$72</f>
        <v>2.2</v>
      </c>
      <c r="E1680" s="493" t="str">
        <f>Raiz!$C$72</f>
        <v>Encargos Previdenciários (GPS), FGTS e outras contribuições</v>
      </c>
      <c r="F1680" s="493"/>
      <c r="G1680" s="493"/>
      <c r="H1680" s="493"/>
      <c r="I1680" s="493"/>
      <c r="J1680" s="74">
        <f>J1665</f>
        <v>3225.4600000000005</v>
      </c>
      <c r="K1680" s="19"/>
      <c r="L1680" s="19"/>
    </row>
    <row r="1681" spans="1:14" ht="18" customHeight="1" x14ac:dyDescent="0.2">
      <c r="A1681" s="99">
        <f t="shared" si="150"/>
        <v>1</v>
      </c>
      <c r="B1681" s="99" t="str">
        <f t="shared" si="151"/>
        <v>Vigilante armado noturno - 12x36h</v>
      </c>
      <c r="C1681" s="99" t="str">
        <f t="shared" si="152"/>
        <v>MARINGÁ</v>
      </c>
      <c r="D1681" s="41" t="str">
        <f>Raiz!$B$73</f>
        <v>2.3</v>
      </c>
      <c r="E1681" s="493" t="str">
        <f>Raiz!$C$73</f>
        <v>Benefícios Mensais e Diários</v>
      </c>
      <c r="F1681" s="493"/>
      <c r="G1681" s="493"/>
      <c r="H1681" s="493"/>
      <c r="I1681" s="493"/>
      <c r="J1681" s="74">
        <f>J1676</f>
        <v>1803.43</v>
      </c>
      <c r="K1681" s="19"/>
      <c r="L1681" s="19"/>
    </row>
    <row r="1682" spans="1:14" ht="18" customHeight="1" x14ac:dyDescent="0.2">
      <c r="A1682" s="99">
        <f t="shared" si="150"/>
        <v>1</v>
      </c>
      <c r="B1682" s="99" t="str">
        <f t="shared" si="151"/>
        <v>Vigilante armado noturno - 12x36h</v>
      </c>
      <c r="C1682" s="99" t="str">
        <f t="shared" si="152"/>
        <v>MARINGÁ</v>
      </c>
      <c r="D1682" s="550" t="str">
        <f>Raiz!$B$74</f>
        <v> Total do Módulo 2 - Encargos e Benefícios Anuais, mensais e Diários</v>
      </c>
      <c r="E1682" s="550"/>
      <c r="F1682" s="550"/>
      <c r="G1682" s="550"/>
      <c r="H1682" s="550"/>
      <c r="I1682" s="550"/>
      <c r="J1682" s="54">
        <f>SUM(J1679:J1681)</f>
        <v>5905.3700000000008</v>
      </c>
      <c r="K1682" s="19"/>
      <c r="L1682" s="19"/>
    </row>
    <row r="1683" spans="1:14" ht="13.5" customHeight="1" x14ac:dyDescent="0.2">
      <c r="A1683" s="99">
        <f t="shared" si="150"/>
        <v>1</v>
      </c>
      <c r="B1683" s="99" t="str">
        <f t="shared" si="151"/>
        <v>Vigilante armado noturno - 12x36h</v>
      </c>
      <c r="C1683" s="99" t="str">
        <f t="shared" si="152"/>
        <v>MARINGÁ</v>
      </c>
      <c r="D1683" s="19"/>
      <c r="E1683" s="19"/>
      <c r="F1683" s="19"/>
      <c r="G1683" s="19"/>
      <c r="H1683" s="19"/>
      <c r="I1683" s="19"/>
      <c r="J1683" s="19"/>
      <c r="K1683" s="19"/>
      <c r="L1683" s="19"/>
    </row>
    <row r="1684" spans="1:14" ht="18" customHeight="1" x14ac:dyDescent="0.2">
      <c r="A1684" s="99">
        <f t="shared" si="150"/>
        <v>1</v>
      </c>
      <c r="B1684" s="99" t="str">
        <f t="shared" si="151"/>
        <v>Vigilante armado noturno - 12x36h</v>
      </c>
      <c r="C1684" s="99" t="str">
        <f t="shared" si="152"/>
        <v>MARINGÁ</v>
      </c>
      <c r="D1684" s="510" t="str">
        <f>Raiz!$B$76</f>
        <v>MÓDULO 3 – PROVISÃO PARA RESCISÃO</v>
      </c>
      <c r="E1684" s="510"/>
      <c r="F1684" s="510"/>
      <c r="G1684" s="510"/>
      <c r="H1684" s="510"/>
      <c r="I1684" s="45" t="str">
        <f>Raiz!$G$76</f>
        <v>%</v>
      </c>
      <c r="J1684" s="46" t="str">
        <f>Raiz!$H$76</f>
        <v>Valor R$</v>
      </c>
      <c r="K1684" s="19"/>
      <c r="L1684" s="19"/>
    </row>
    <row r="1685" spans="1:14" ht="28.5" customHeight="1" x14ac:dyDescent="0.2">
      <c r="A1685" s="99">
        <f t="shared" si="150"/>
        <v>1</v>
      </c>
      <c r="B1685" s="99" t="str">
        <f t="shared" si="151"/>
        <v>Vigilante armado noturno - 12x36h</v>
      </c>
      <c r="C1685" s="99" t="str">
        <f t="shared" si="152"/>
        <v>MARINGÁ</v>
      </c>
      <c r="D1685" s="75" t="str">
        <f>Raiz!$B$77</f>
        <v>A</v>
      </c>
      <c r="E1685" s="26" t="s">
        <v>296</v>
      </c>
      <c r="F1685" s="498" t="s">
        <v>297</v>
      </c>
      <c r="G1685" s="498"/>
      <c r="H1685" s="498"/>
      <c r="I1685" s="76">
        <f>(1/12+1/12/12+1/12/12+1/12/12/3)*30/30*VLOOKUP(J1610,Base!$B$29:$S$30,2)</f>
        <v>4.9768518518518521E-3</v>
      </c>
      <c r="J1685" s="47">
        <f>ROUND(I1685*(J1644+J1654),2)</f>
        <v>43.62</v>
      </c>
      <c r="K1685" s="19"/>
      <c r="L1685" s="19"/>
    </row>
    <row r="1686" spans="1:14" ht="18" customHeight="1" x14ac:dyDescent="0.2">
      <c r="A1686" s="99">
        <f t="shared" si="150"/>
        <v>1</v>
      </c>
      <c r="B1686" s="99" t="str">
        <f t="shared" si="151"/>
        <v>Vigilante armado noturno - 12x36h</v>
      </c>
      <c r="C1686" s="99" t="str">
        <f t="shared" si="152"/>
        <v>MARINGÁ</v>
      </c>
      <c r="D1686" s="41" t="str">
        <f>Raiz!$B$78</f>
        <v>B</v>
      </c>
      <c r="E1686" s="498" t="s">
        <v>298</v>
      </c>
      <c r="F1686" s="498"/>
      <c r="G1686" s="498"/>
      <c r="H1686" s="498"/>
      <c r="I1686" s="76">
        <f>I1664*I1685</f>
        <v>3.9814814814814818E-4</v>
      </c>
      <c r="J1686" s="47">
        <f>ROUND((J1644+J1652)*I1686,2)</f>
        <v>3.4</v>
      </c>
      <c r="K1686" s="19"/>
      <c r="L1686" s="19"/>
    </row>
    <row r="1687" spans="1:14" ht="24.75" customHeight="1" x14ac:dyDescent="0.2">
      <c r="A1687" s="99">
        <f t="shared" si="150"/>
        <v>1</v>
      </c>
      <c r="B1687" s="99" t="str">
        <f t="shared" si="151"/>
        <v>Vigilante armado noturno - 12x36h</v>
      </c>
      <c r="C1687" s="99" t="str">
        <f t="shared" si="152"/>
        <v>MARINGÁ</v>
      </c>
      <c r="D1687" s="75" t="str">
        <f>Raiz!$B$79</f>
        <v>C</v>
      </c>
      <c r="E1687" s="26" t="s">
        <v>299</v>
      </c>
      <c r="F1687" s="517" t="s">
        <v>300</v>
      </c>
      <c r="G1687" s="517"/>
      <c r="H1687" s="517"/>
      <c r="I1687" s="76">
        <f>1/30*7/G1617*1</f>
        <v>9.7222222222222224E-3</v>
      </c>
      <c r="J1687" s="47">
        <f>ROUND((J1644+J1654)/30*7/20,2)</f>
        <v>102.26</v>
      </c>
      <c r="K1687" s="19"/>
      <c r="L1687" s="19"/>
    </row>
    <row r="1688" spans="1:14" ht="18" customHeight="1" x14ac:dyDescent="0.2">
      <c r="A1688" s="99">
        <f t="shared" si="150"/>
        <v>1</v>
      </c>
      <c r="B1688" s="99" t="str">
        <f t="shared" si="151"/>
        <v>Vigilante armado noturno - 12x36h</v>
      </c>
      <c r="C1688" s="99" t="str">
        <f t="shared" si="152"/>
        <v>MARINGÁ</v>
      </c>
      <c r="D1688" s="41" t="str">
        <f>Raiz!$B$80</f>
        <v>D</v>
      </c>
      <c r="E1688" s="498" t="s">
        <v>301</v>
      </c>
      <c r="F1688" s="498"/>
      <c r="G1688" s="498"/>
      <c r="H1688" s="498"/>
      <c r="I1688" s="76">
        <f>I1665*I1687</f>
        <v>3.5777777777777782E-3</v>
      </c>
      <c r="J1688" s="47">
        <f>ROUND(I1688*(J1644+J1654),2)</f>
        <v>31.36</v>
      </c>
      <c r="K1688" s="19"/>
      <c r="L1688" s="19"/>
    </row>
    <row r="1689" spans="1:14" ht="18" customHeight="1" x14ac:dyDescent="0.2">
      <c r="A1689" s="99">
        <f t="shared" si="150"/>
        <v>1</v>
      </c>
      <c r="B1689" s="99" t="str">
        <f t="shared" si="151"/>
        <v>Vigilante armado noturno - 12x36h</v>
      </c>
      <c r="C1689" s="99" t="str">
        <f t="shared" si="152"/>
        <v>MARINGÁ</v>
      </c>
      <c r="D1689" s="41" t="str">
        <f>Raiz!$B$81</f>
        <v>E</v>
      </c>
      <c r="E1689" s="498" t="s">
        <v>302</v>
      </c>
      <c r="F1689" s="498"/>
      <c r="G1689" s="498"/>
      <c r="H1689" s="498"/>
      <c r="I1689" s="79">
        <f>I1664*0.4*ROUND(1+1/12*2+1/12/3,2)+0.4*I1664*ROUND(1+1/12*2+1/12/3,2)*VLOOKUP(J1610,Base!$B$29:$S$30,2)</f>
        <v>3.9983999999999999E-2</v>
      </c>
      <c r="J1689" s="47">
        <f>ROUND((J1644+J1652)*I1689,2)</f>
        <v>341.69</v>
      </c>
      <c r="K1689" s="19"/>
      <c r="L1689" s="19"/>
    </row>
    <row r="1690" spans="1:14" ht="18" customHeight="1" x14ac:dyDescent="0.2">
      <c r="A1690" s="99">
        <f t="shared" si="150"/>
        <v>1</v>
      </c>
      <c r="B1690" s="99" t="str">
        <f t="shared" si="151"/>
        <v>Vigilante armado noturno - 12x36h</v>
      </c>
      <c r="C1690" s="99" t="str">
        <f t="shared" si="152"/>
        <v>MARINGÁ</v>
      </c>
      <c r="D1690" s="556" t="str">
        <f>Raiz!$B$82</f>
        <v>Total do Módulo 3 - Provisão para Rescisão</v>
      </c>
      <c r="E1690" s="556"/>
      <c r="F1690" s="556"/>
      <c r="G1690" s="556"/>
      <c r="H1690" s="556"/>
      <c r="I1690" s="556"/>
      <c r="J1690" s="54">
        <f>SUM(J1685:J1689)</f>
        <v>522.32999999999993</v>
      </c>
      <c r="K1690" s="19"/>
      <c r="L1690" s="19"/>
    </row>
    <row r="1691" spans="1:14" ht="13.5" customHeight="1" x14ac:dyDescent="0.2">
      <c r="A1691" s="99">
        <f t="shared" si="150"/>
        <v>1</v>
      </c>
      <c r="B1691" s="99" t="str">
        <f t="shared" si="151"/>
        <v>Vigilante armado noturno - 12x36h</v>
      </c>
      <c r="C1691" s="99" t="str">
        <f t="shared" si="152"/>
        <v>MARINGÁ</v>
      </c>
      <c r="D1691" s="19"/>
      <c r="E1691" s="19"/>
      <c r="F1691" s="19"/>
      <c r="G1691" s="19"/>
      <c r="H1691" s="19"/>
      <c r="I1691" s="19"/>
      <c r="J1691" s="19"/>
      <c r="K1691" s="19"/>
      <c r="L1691" s="19"/>
    </row>
    <row r="1692" spans="1:14" ht="18" customHeight="1" x14ac:dyDescent="0.2">
      <c r="A1692" s="99">
        <f t="shared" si="150"/>
        <v>1</v>
      </c>
      <c r="B1692" s="99" t="str">
        <f t="shared" si="151"/>
        <v>Vigilante armado noturno - 12x36h</v>
      </c>
      <c r="C1692" s="99" t="str">
        <f t="shared" si="152"/>
        <v>MARINGÁ</v>
      </c>
      <c r="D1692" s="523" t="str">
        <f>Raiz!$B$84</f>
        <v>MÓDULO 4 – CUSTO DE REPOSIÇÃO DO PROFISSIONAL AUSENTE</v>
      </c>
      <c r="E1692" s="523"/>
      <c r="F1692" s="523"/>
      <c r="G1692" s="523"/>
      <c r="H1692" s="523"/>
      <c r="I1692" s="80" t="str">
        <f>Raiz!$G$84</f>
        <v>%</v>
      </c>
      <c r="J1692" s="81" t="str">
        <f>Raiz!$H$84</f>
        <v>Valor R$</v>
      </c>
      <c r="K1692" s="19"/>
      <c r="L1692" s="19"/>
    </row>
    <row r="1693" spans="1:14" ht="39.75" customHeight="1" x14ac:dyDescent="0.2">
      <c r="A1693" s="99">
        <f t="shared" si="150"/>
        <v>1</v>
      </c>
      <c r="B1693" s="99" t="str">
        <f t="shared" si="151"/>
        <v>Vigilante armado noturno - 12x36h</v>
      </c>
      <c r="C1693" s="99" t="str">
        <f t="shared" si="152"/>
        <v>MARINGÁ</v>
      </c>
      <c r="D1693" s="511" t="str">
        <f>Raiz!$B$85</f>
        <v>Base de Cálculo para o Custo de Reposição do Profissional Ausente (substituto): BCCPA = MÓDULO 1 (Rem1) + MÓDULO 2 (sem VA e VT) + MÓDULO 3 - exceto o Afastamento maternidade, pois a Remuneração e o 13º Salário são compensados pelo INSS - Conforme item 89 do Relatório do Acórdão TCU nº 1.753/2008 – Plenário).</v>
      </c>
      <c r="E1693" s="511"/>
      <c r="F1693" s="511"/>
      <c r="G1693" s="511"/>
      <c r="H1693" s="511"/>
      <c r="I1693" s="511"/>
      <c r="J1693" s="511"/>
      <c r="K1693" s="19"/>
      <c r="L1693" s="19"/>
    </row>
    <row r="1694" spans="1:14" ht="24.75" customHeight="1" x14ac:dyDescent="0.2">
      <c r="A1694" s="99">
        <f t="shared" si="150"/>
        <v>1</v>
      </c>
      <c r="B1694" s="99" t="str">
        <f t="shared" si="151"/>
        <v>Vigilante armado noturno - 12x36h</v>
      </c>
      <c r="C1694" s="99" t="str">
        <f t="shared" si="152"/>
        <v>MARINGÁ</v>
      </c>
      <c r="D1694" s="500" t="str">
        <f>Raiz!$B$86</f>
        <v>MÓDULO 1</v>
      </c>
      <c r="E1694" s="500"/>
      <c r="F1694" s="82" t="str">
        <f>Raiz!$D$86</f>
        <v>MÓDULO 2
(sem VA e VT ou apenas sem VT)</v>
      </c>
      <c r="G1694" s="82" t="str">
        <f>Raiz!$E$86</f>
        <v>MÓDULO 3</v>
      </c>
      <c r="H1694" s="478" t="str">
        <f>Raiz!$F$86</f>
        <v>BCCPA</v>
      </c>
      <c r="I1694" s="478"/>
      <c r="J1694" s="83" t="str">
        <f>Raiz!$H$86</f>
        <v>VA nas Férias</v>
      </c>
      <c r="K1694" s="19"/>
      <c r="L1694" s="19"/>
    </row>
    <row r="1695" spans="1:14" ht="18" customHeight="1" x14ac:dyDescent="0.2">
      <c r="A1695" s="99">
        <f t="shared" si="150"/>
        <v>1</v>
      </c>
      <c r="B1695" s="99" t="str">
        <f t="shared" si="151"/>
        <v>Vigilante armado noturno - 12x36h</v>
      </c>
      <c r="C1695" s="99" t="str">
        <f t="shared" si="152"/>
        <v>MARINGÁ</v>
      </c>
      <c r="D1695" s="557">
        <f>J1648</f>
        <v>8291.7279999999992</v>
      </c>
      <c r="E1695" s="557"/>
      <c r="F1695" s="84">
        <f>IF(J1695="S",(J1682-J1668),IF(J1695="N",(J1682-(J1668+J1669))))</f>
        <v>5897.6900000000005</v>
      </c>
      <c r="G1695" s="84">
        <f>J1690</f>
        <v>522.32999999999993</v>
      </c>
      <c r="H1695" s="514">
        <f>SUM(D1695:G1695)</f>
        <v>14711.748</v>
      </c>
      <c r="I1695" s="514"/>
      <c r="J1695" s="85" t="str">
        <f>VLOOKUP($G1615,Base!$B$292:$I$298,$J1620+1,FALSE())</f>
        <v>S</v>
      </c>
      <c r="K1695" s="19"/>
      <c r="L1695" s="61"/>
      <c r="N1695" s="107"/>
    </row>
    <row r="1696" spans="1:14" ht="33" customHeight="1" x14ac:dyDescent="0.2">
      <c r="A1696" s="99">
        <f t="shared" si="150"/>
        <v>1</v>
      </c>
      <c r="B1696" s="99" t="str">
        <f t="shared" si="151"/>
        <v>Vigilante armado noturno - 12x36h</v>
      </c>
      <c r="C1696" s="99" t="str">
        <f t="shared" si="152"/>
        <v>MARINGÁ</v>
      </c>
      <c r="D1696" s="515" t="s">
        <v>311</v>
      </c>
      <c r="E1696" s="515"/>
      <c r="F1696" s="515"/>
      <c r="G1696" s="516" t="s">
        <v>312</v>
      </c>
      <c r="H1696" s="516"/>
      <c r="I1696" s="87" t="s">
        <v>313</v>
      </c>
      <c r="J1696" s="86" t="s">
        <v>245</v>
      </c>
      <c r="K1696" s="19"/>
      <c r="L1696" s="19"/>
    </row>
    <row r="1697" spans="1:12" ht="33" customHeight="1" x14ac:dyDescent="0.2">
      <c r="A1697" s="99">
        <f t="shared" si="150"/>
        <v>1</v>
      </c>
      <c r="B1697" s="99" t="str">
        <f t="shared" si="151"/>
        <v>Vigilante armado noturno - 12x36h</v>
      </c>
      <c r="C1697" s="99" t="str">
        <f t="shared" si="152"/>
        <v>MARINGÁ</v>
      </c>
      <c r="D1697" s="75" t="s">
        <v>215</v>
      </c>
      <c r="E1697" s="498" t="s">
        <v>314</v>
      </c>
      <c r="F1697" s="498"/>
      <c r="G1697" s="498" t="s">
        <v>315</v>
      </c>
      <c r="H1697" s="498"/>
      <c r="I1697" s="76">
        <f>VLOOKUP(J1610,Base!$B$29:$P$30,3)</f>
        <v>0.5</v>
      </c>
      <c r="J1697" s="47">
        <f>ROUND((D1695/12)+(F1695+G1695)*I1697/12,2)</f>
        <v>958.48</v>
      </c>
      <c r="K1697" s="19"/>
      <c r="L1697" s="19"/>
    </row>
    <row r="1698" spans="1:12" ht="18" customHeight="1" x14ac:dyDescent="0.2">
      <c r="A1698" s="99">
        <f t="shared" si="150"/>
        <v>1</v>
      </c>
      <c r="B1698" s="99" t="str">
        <f t="shared" si="151"/>
        <v>Vigilante armado noturno - 12x36h</v>
      </c>
      <c r="C1698" s="99" t="str">
        <f t="shared" si="152"/>
        <v>MARINGÁ</v>
      </c>
      <c r="D1698" s="41" t="s">
        <v>217</v>
      </c>
      <c r="E1698" s="502" t="s">
        <v>317</v>
      </c>
      <c r="F1698" s="502"/>
      <c r="G1698" s="498" t="s">
        <v>318</v>
      </c>
      <c r="H1698" s="498"/>
      <c r="I1698" s="56">
        <f>VLOOKUP(J1610,Base!$B$29:$P$30,5)</f>
        <v>1</v>
      </c>
      <c r="J1698" s="47">
        <f>ROUND(H1695/30*VLOOKUP(J1610,Base!$B$29:$P$30,4)/12*I1698,2)</f>
        <v>40.869999999999997</v>
      </c>
      <c r="K1698" s="19"/>
      <c r="L1698" s="19"/>
    </row>
    <row r="1699" spans="1:12" ht="18" customHeight="1" x14ac:dyDescent="0.2">
      <c r="A1699" s="99">
        <f t="shared" si="150"/>
        <v>1</v>
      </c>
      <c r="B1699" s="99" t="str">
        <f t="shared" si="151"/>
        <v>Vigilante armado noturno - 12x36h</v>
      </c>
      <c r="C1699" s="99" t="str">
        <f t="shared" si="152"/>
        <v>MARINGÁ</v>
      </c>
      <c r="D1699" s="41" t="s">
        <v>219</v>
      </c>
      <c r="E1699" s="498" t="s">
        <v>319</v>
      </c>
      <c r="F1699" s="498"/>
      <c r="G1699" s="498" t="s">
        <v>318</v>
      </c>
      <c r="H1699" s="498"/>
      <c r="I1699" s="56">
        <f>VLOOKUP(J1610,Base!$B$29:$P$30,7)</f>
        <v>1.4999999999999999E-2</v>
      </c>
      <c r="J1699" s="47">
        <f>ROUND(H1695/30*VLOOKUP(J1610,Base!$B$29:$P$30,6)/12*I1699,2)</f>
        <v>3.06</v>
      </c>
      <c r="K1699" s="19"/>
      <c r="L1699" s="19"/>
    </row>
    <row r="1700" spans="1:12" ht="18" customHeight="1" x14ac:dyDescent="0.2">
      <c r="A1700" s="99">
        <f t="shared" si="150"/>
        <v>1</v>
      </c>
      <c r="B1700" s="99" t="str">
        <f t="shared" si="151"/>
        <v>Vigilante armado noturno - 12x36h</v>
      </c>
      <c r="C1700" s="99" t="str">
        <f t="shared" si="152"/>
        <v>MARINGÁ</v>
      </c>
      <c r="D1700" s="41" t="s">
        <v>221</v>
      </c>
      <c r="E1700" s="498" t="s">
        <v>320</v>
      </c>
      <c r="F1700" s="498"/>
      <c r="G1700" s="498" t="s">
        <v>318</v>
      </c>
      <c r="H1700" s="498"/>
      <c r="I1700" s="56">
        <f>VLOOKUP(J1610,Base!$B$29:$P$30,9)</f>
        <v>7.7999999999999996E-3</v>
      </c>
      <c r="J1700" s="47">
        <f>ROUND(H1695/30*VLOOKUP(J1610,Base!$B$29:$P$30,8)/12*I1700,2)</f>
        <v>4.78</v>
      </c>
      <c r="K1700" s="19"/>
      <c r="L1700" s="19"/>
    </row>
    <row r="1701" spans="1:12" ht="42" customHeight="1" x14ac:dyDescent="0.2">
      <c r="A1701" s="99">
        <f t="shared" si="150"/>
        <v>1</v>
      </c>
      <c r="B1701" s="99" t="str">
        <f t="shared" si="151"/>
        <v>Vigilante armado noturno - 12x36h</v>
      </c>
      <c r="C1701" s="99" t="str">
        <f t="shared" si="152"/>
        <v>MARINGÁ</v>
      </c>
      <c r="D1701" s="41" t="s">
        <v>223</v>
      </c>
      <c r="E1701" s="498" t="s">
        <v>321</v>
      </c>
      <c r="F1701" s="498"/>
      <c r="G1701" s="506" t="s">
        <v>322</v>
      </c>
      <c r="H1701" s="506"/>
      <c r="I1701" s="56">
        <f>VLOOKUP(J1610,Base!$B$29:$P$30,11)</f>
        <v>0.02</v>
      </c>
      <c r="J1701" s="47">
        <f>((D1695/12+D1695/12/3)*(1+I1665)+I1664*D1695+I1665*D1695/12+J1676-J1669-J1668-J1672+J1690)/30*VLOOKUP(J1610,Base!$B$29:$P$30,10)/12*I1701</f>
        <v>21.013603697777775</v>
      </c>
      <c r="K1701" s="19"/>
      <c r="L1701" s="19"/>
    </row>
    <row r="1702" spans="1:12" ht="39" customHeight="1" x14ac:dyDescent="0.2">
      <c r="A1702" s="99">
        <f t="shared" si="150"/>
        <v>1</v>
      </c>
      <c r="B1702" s="99" t="str">
        <f t="shared" si="151"/>
        <v>Vigilante armado noturno - 12x36h</v>
      </c>
      <c r="C1702" s="99" t="str">
        <f t="shared" si="152"/>
        <v>MARINGÁ</v>
      </c>
      <c r="D1702" s="41" t="s">
        <v>225</v>
      </c>
      <c r="E1702" s="506" t="s">
        <v>324</v>
      </c>
      <c r="F1702" s="506"/>
      <c r="G1702" s="498" t="s">
        <v>325</v>
      </c>
      <c r="H1702" s="498"/>
      <c r="I1702" s="76">
        <f>VLOOKUP(J1610,Base!$B$29:$P$30,13)</f>
        <v>1</v>
      </c>
      <c r="J1702" s="47">
        <f>ROUND((H1695-J1665+J1664)/30*VLOOKUP(J1610,Base!$B$29:$P$30,12)/12*I1702,2)</f>
        <v>101.56</v>
      </c>
      <c r="K1702" s="19"/>
      <c r="L1702" s="19"/>
    </row>
    <row r="1703" spans="1:12" ht="32.25" customHeight="1" x14ac:dyDescent="0.2">
      <c r="A1703" s="99">
        <f t="shared" si="150"/>
        <v>1</v>
      </c>
      <c r="B1703" s="99" t="str">
        <f t="shared" si="151"/>
        <v>Vigilante armado noturno - 12x36h</v>
      </c>
      <c r="C1703" s="99" t="str">
        <f t="shared" si="152"/>
        <v>MARINGÁ</v>
      </c>
      <c r="D1703" s="75" t="s">
        <v>253</v>
      </c>
      <c r="E1703" s="508" t="s">
        <v>326</v>
      </c>
      <c r="F1703" s="508"/>
      <c r="G1703" s="478" t="s">
        <v>327</v>
      </c>
      <c r="H1703" s="478"/>
      <c r="I1703" s="88" t="str">
        <f>VLOOKUP(G1615,Base!$B$236:$I$243,J1620+1,FALSE())</f>
        <v>N</v>
      </c>
      <c r="J1703" s="47">
        <f>IF(I1703="S",(((H1695)/G1631*12)*(VLOOKUP(J1610,Base!$B$29:$P$30,14))*(VLOOKUP(J1610,Base!$B$29:$P$30,15))),IF(I1703="N",0))</f>
        <v>0</v>
      </c>
      <c r="K1703" s="19"/>
      <c r="L1703" s="19"/>
    </row>
    <row r="1704" spans="1:12" ht="18" customHeight="1" x14ac:dyDescent="0.2">
      <c r="A1704" s="99">
        <f t="shared" si="150"/>
        <v>1</v>
      </c>
      <c r="B1704" s="99" t="str">
        <f t="shared" si="151"/>
        <v>Vigilante armado noturno - 12x36h</v>
      </c>
      <c r="C1704" s="99" t="str">
        <f t="shared" si="152"/>
        <v>MARINGÁ</v>
      </c>
      <c r="D1704" s="555" t="s">
        <v>328</v>
      </c>
      <c r="E1704" s="555"/>
      <c r="F1704" s="555"/>
      <c r="G1704" s="555"/>
      <c r="H1704" s="555"/>
      <c r="I1704" s="555"/>
      <c r="J1704" s="54">
        <f>SUM(J1697:J1703)</f>
        <v>1129.7636036977776</v>
      </c>
      <c r="K1704" s="19"/>
      <c r="L1704" s="19"/>
    </row>
    <row r="1705" spans="1:12" ht="11.25" customHeight="1" x14ac:dyDescent="0.2">
      <c r="A1705" s="99">
        <f t="shared" si="150"/>
        <v>1</v>
      </c>
      <c r="B1705" s="99" t="str">
        <f t="shared" si="151"/>
        <v>Vigilante armado noturno - 12x36h</v>
      </c>
      <c r="C1705" s="99" t="str">
        <f t="shared" si="152"/>
        <v>MARINGÁ</v>
      </c>
      <c r="D1705" s="19"/>
      <c r="E1705" s="19"/>
      <c r="F1705" s="19"/>
      <c r="G1705" s="19"/>
      <c r="H1705" s="19"/>
      <c r="I1705" s="19"/>
      <c r="J1705" s="19"/>
      <c r="K1705" s="19"/>
      <c r="L1705" s="19"/>
    </row>
    <row r="1706" spans="1:12" ht="18" customHeight="1" x14ac:dyDescent="0.2">
      <c r="A1706" s="99">
        <f t="shared" si="150"/>
        <v>1</v>
      </c>
      <c r="B1706" s="99" t="str">
        <f t="shared" si="151"/>
        <v>Vigilante armado noturno - 12x36h</v>
      </c>
      <c r="C1706" s="99" t="str">
        <f t="shared" si="152"/>
        <v>MARINGÁ</v>
      </c>
      <c r="D1706" s="495" t="str">
        <f>Raiz!$B$98</f>
        <v>MÓDULO 5 - INSUMOS DIVERSOS</v>
      </c>
      <c r="E1706" s="495"/>
      <c r="F1706" s="495"/>
      <c r="G1706" s="495"/>
      <c r="H1706" s="495"/>
      <c r="I1706" s="495"/>
      <c r="J1706" s="46" t="str">
        <f>Raiz!$H$98</f>
        <v>Valor R$</v>
      </c>
      <c r="K1706" s="19"/>
      <c r="L1706" s="19"/>
    </row>
    <row r="1707" spans="1:12" ht="18" customHeight="1" x14ac:dyDescent="0.2">
      <c r="A1707" s="99">
        <f t="shared" ref="A1707:A1743" si="153">A1706</f>
        <v>1</v>
      </c>
      <c r="B1707" s="99" t="str">
        <f t="shared" ref="B1707:B1743" si="154">B1706</f>
        <v>Vigilante armado noturno - 12x36h</v>
      </c>
      <c r="C1707" s="99" t="str">
        <f t="shared" ref="C1707:C1743" si="155">C1706</f>
        <v>MARINGÁ</v>
      </c>
      <c r="D1707" s="41" t="str">
        <f>Raiz!$B$99</f>
        <v>A</v>
      </c>
      <c r="E1707" s="493" t="str">
        <f>Raiz!$C$99</f>
        <v>Uniformes</v>
      </c>
      <c r="F1707" s="493"/>
      <c r="G1707" s="493"/>
      <c r="H1707" s="493"/>
      <c r="I1707" s="493"/>
      <c r="J1707" s="47">
        <f>VLOOKUP(G1615,Base!$B$369:$I$375,J1620+1,FALSE())</f>
        <v>179.7</v>
      </c>
      <c r="K1707" s="24"/>
      <c r="L1707" s="24"/>
    </row>
    <row r="1708" spans="1:12" ht="18" customHeight="1" x14ac:dyDescent="0.2">
      <c r="A1708" s="99">
        <f t="shared" si="153"/>
        <v>1</v>
      </c>
      <c r="B1708" s="99" t="str">
        <f t="shared" si="154"/>
        <v>Vigilante armado noturno - 12x36h</v>
      </c>
      <c r="C1708" s="99" t="str">
        <f t="shared" si="155"/>
        <v>MARINGÁ</v>
      </c>
      <c r="D1708" s="41" t="str">
        <f>Raiz!$B$100</f>
        <v>B</v>
      </c>
      <c r="E1708" s="493" t="str">
        <f>Raiz!$C$100</f>
        <v>Materiais de uso individual</v>
      </c>
      <c r="F1708" s="493"/>
      <c r="G1708" s="493"/>
      <c r="H1708" s="493"/>
      <c r="I1708" s="493"/>
      <c r="J1708" s="47">
        <f>VLOOKUP(G1615,Base!$B$380:$I$386,J1620+1,FALSE())</f>
        <v>66.3</v>
      </c>
      <c r="K1708" s="24"/>
      <c r="L1708" s="24"/>
    </row>
    <row r="1709" spans="1:12" ht="18" customHeight="1" x14ac:dyDescent="0.2">
      <c r="A1709" s="99">
        <f t="shared" si="153"/>
        <v>1</v>
      </c>
      <c r="B1709" s="99" t="str">
        <f t="shared" si="154"/>
        <v>Vigilante armado noturno - 12x36h</v>
      </c>
      <c r="C1709" s="99" t="str">
        <f t="shared" si="155"/>
        <v>MARINGÁ</v>
      </c>
      <c r="D1709" s="41" t="str">
        <f>Raiz!$B$101</f>
        <v>C</v>
      </c>
      <c r="E1709" s="493" t="str">
        <f>Raiz!$C$101</f>
        <v>Materiais de uso compartilhado</v>
      </c>
      <c r="F1709" s="493"/>
      <c r="G1709" s="493"/>
      <c r="H1709" s="493"/>
      <c r="I1709" s="493"/>
      <c r="J1709" s="47">
        <f>VLOOKUP(G1615,Base!$B$391:$I$397,J1620+1,FALSE())</f>
        <v>102.01000000000002</v>
      </c>
      <c r="K1709" s="24"/>
      <c r="L1709" s="24"/>
    </row>
    <row r="1710" spans="1:12" ht="18" customHeight="1" x14ac:dyDescent="0.2">
      <c r="A1710" s="99">
        <f t="shared" si="153"/>
        <v>1</v>
      </c>
      <c r="B1710" s="99" t="str">
        <f t="shared" si="154"/>
        <v>Vigilante armado noturno - 12x36h</v>
      </c>
      <c r="C1710" s="99" t="str">
        <f t="shared" si="155"/>
        <v>MARINGÁ</v>
      </c>
      <c r="D1710" s="41" t="str">
        <f>Raiz!$B$102</f>
        <v>D</v>
      </c>
      <c r="E1710" s="493" t="str">
        <f>Raiz!$C$102</f>
        <v>Relógio Biométrico</v>
      </c>
      <c r="F1710" s="493"/>
      <c r="G1710" s="493"/>
      <c r="H1710" s="493"/>
      <c r="I1710" s="493"/>
      <c r="J1710" s="47">
        <f>VLOOKUP(G1615,Base!$B$402:$I$408,J1620+1,FALSE())</f>
        <v>77.73</v>
      </c>
      <c r="K1710" s="24"/>
      <c r="L1710" s="24"/>
    </row>
    <row r="1711" spans="1:12" ht="18" customHeight="1" x14ac:dyDescent="0.2">
      <c r="A1711" s="99">
        <f t="shared" si="153"/>
        <v>1</v>
      </c>
      <c r="B1711" s="99" t="str">
        <f t="shared" si="154"/>
        <v>Vigilante armado noturno - 12x36h</v>
      </c>
      <c r="C1711" s="99" t="str">
        <f t="shared" si="155"/>
        <v>MARINGÁ</v>
      </c>
      <c r="D1711" s="550" t="str">
        <f>Raiz!$B$103</f>
        <v>Total do Módulo 5 - Insumos Diversos</v>
      </c>
      <c r="E1711" s="550"/>
      <c r="F1711" s="550"/>
      <c r="G1711" s="550"/>
      <c r="H1711" s="550"/>
      <c r="I1711" s="550"/>
      <c r="J1711" s="54">
        <f>SUM(J1707:J1710)</f>
        <v>425.74</v>
      </c>
      <c r="K1711" s="19"/>
      <c r="L1711" s="19"/>
    </row>
    <row r="1712" spans="1:12" ht="11.25" customHeight="1" x14ac:dyDescent="0.2">
      <c r="A1712" s="99">
        <f t="shared" si="153"/>
        <v>1</v>
      </c>
      <c r="B1712" s="99" t="str">
        <f t="shared" si="154"/>
        <v>Vigilante armado noturno - 12x36h</v>
      </c>
      <c r="C1712" s="99" t="str">
        <f t="shared" si="155"/>
        <v>MARINGÁ</v>
      </c>
      <c r="D1712" s="19"/>
      <c r="E1712" s="19"/>
      <c r="F1712" s="19"/>
      <c r="G1712" s="19"/>
      <c r="H1712" s="19"/>
      <c r="I1712" s="19"/>
      <c r="J1712" s="19"/>
      <c r="K1712" s="19"/>
      <c r="L1712" s="19"/>
    </row>
    <row r="1713" spans="1:12" ht="18" customHeight="1" x14ac:dyDescent="0.2">
      <c r="A1713" s="99">
        <f t="shared" si="153"/>
        <v>1</v>
      </c>
      <c r="B1713" s="99" t="str">
        <f t="shared" si="154"/>
        <v>Vigilante armado noturno - 12x36h</v>
      </c>
      <c r="C1713" s="99" t="str">
        <f t="shared" si="155"/>
        <v>MARINGÁ</v>
      </c>
      <c r="D1713" s="505" t="str">
        <f>Raiz!$B$105</f>
        <v>6 - CUSTOS INDIRETOS, TRIBUTOS E LUCRO</v>
      </c>
      <c r="E1713" s="505"/>
      <c r="F1713" s="505"/>
      <c r="G1713" s="505"/>
      <c r="H1713" s="505"/>
      <c r="I1713" s="45" t="str">
        <f>Raiz!$G$105</f>
        <v>%</v>
      </c>
      <c r="J1713" s="46" t="str">
        <f>Raiz!$H$105</f>
        <v>Valor R$</v>
      </c>
      <c r="K1713" s="19"/>
      <c r="L1713" s="19"/>
    </row>
    <row r="1714" spans="1:12" ht="18" customHeight="1" x14ac:dyDescent="0.2">
      <c r="A1714" s="99">
        <f t="shared" si="153"/>
        <v>1</v>
      </c>
      <c r="B1714" s="99" t="str">
        <f t="shared" si="154"/>
        <v>Vigilante armado noturno - 12x36h</v>
      </c>
      <c r="C1714" s="99" t="str">
        <f t="shared" si="155"/>
        <v>MARINGÁ</v>
      </c>
      <c r="D1714" s="41" t="str">
        <f>Raiz!$B$106</f>
        <v>A</v>
      </c>
      <c r="E1714" s="498" t="str">
        <f>Raiz!$C$106</f>
        <v>Custos Indiretos (despesas administrativas e operacionais)</v>
      </c>
      <c r="F1714" s="498"/>
      <c r="G1714" s="498"/>
      <c r="H1714" s="498"/>
      <c r="I1714" s="56">
        <f>VLOOKUP(G1615,Base!$B$413:$L$419,J1620+1,FALSE())</f>
        <v>0.06</v>
      </c>
      <c r="J1714" s="47">
        <f>ROUND(J1736*I1714,2)</f>
        <v>976.5</v>
      </c>
      <c r="K1714" s="19"/>
      <c r="L1714" s="19"/>
    </row>
    <row r="1715" spans="1:12" ht="18" customHeight="1" x14ac:dyDescent="0.2">
      <c r="A1715" s="99">
        <f t="shared" si="153"/>
        <v>1</v>
      </c>
      <c r="B1715" s="99" t="str">
        <f t="shared" si="154"/>
        <v>Vigilante armado noturno - 12x36h</v>
      </c>
      <c r="C1715" s="99" t="str">
        <f t="shared" si="155"/>
        <v>MARINGÁ</v>
      </c>
      <c r="D1715" s="41" t="str">
        <f>Raiz!$B$107</f>
        <v>B</v>
      </c>
      <c r="E1715" s="498" t="str">
        <f>Raiz!$C$107</f>
        <v>Lucro</v>
      </c>
      <c r="F1715" s="498"/>
      <c r="G1715" s="498"/>
      <c r="H1715" s="498"/>
      <c r="I1715" s="56">
        <f>VLOOKUP(G1615,Base!$B$424:$L$430,J1620+1,FALSE())</f>
        <v>6.7900000000000002E-2</v>
      </c>
      <c r="J1715" s="47">
        <f>ROUND(J1738*I1715,2)</f>
        <v>1171.3699999999999</v>
      </c>
      <c r="K1715" s="19"/>
      <c r="L1715" s="19"/>
    </row>
    <row r="1716" spans="1:12" ht="18" customHeight="1" x14ac:dyDescent="0.2">
      <c r="A1716" s="99">
        <f t="shared" si="153"/>
        <v>1</v>
      </c>
      <c r="B1716" s="99" t="str">
        <f t="shared" si="154"/>
        <v>Vigilante armado noturno - 12x36h</v>
      </c>
      <c r="C1716" s="99" t="str">
        <f t="shared" si="155"/>
        <v>MARINGÁ</v>
      </c>
      <c r="D1716" s="553" t="str">
        <f>Raiz!$B$108</f>
        <v>Subtotal</v>
      </c>
      <c r="E1716" s="553"/>
      <c r="F1716" s="553"/>
      <c r="G1716" s="553"/>
      <c r="H1716" s="553"/>
      <c r="I1716" s="89">
        <f>SUM(I1714:I1715)</f>
        <v>0.12790000000000001</v>
      </c>
      <c r="J1716" s="90">
        <f>SUM(J1714:J1715)</f>
        <v>2147.87</v>
      </c>
      <c r="K1716" s="19"/>
      <c r="L1716" s="19"/>
    </row>
    <row r="1717" spans="1:12" ht="18" customHeight="1" x14ac:dyDescent="0.2">
      <c r="A1717" s="99">
        <f t="shared" si="153"/>
        <v>1</v>
      </c>
      <c r="B1717" s="99" t="str">
        <f t="shared" si="154"/>
        <v>Vigilante armado noturno - 12x36h</v>
      </c>
      <c r="C1717" s="99" t="str">
        <f t="shared" si="155"/>
        <v>MARINGÁ</v>
      </c>
      <c r="D1717" s="41" t="str">
        <f>Raiz!$B$109</f>
        <v>C</v>
      </c>
      <c r="E1717" s="498" t="str">
        <f>Raiz!$C$109</f>
        <v>Tributos</v>
      </c>
      <c r="F1717" s="498"/>
      <c r="G1717" s="498"/>
      <c r="H1717" s="498"/>
      <c r="I1717" s="89">
        <f>SUM(I1718:I1720)</f>
        <v>6.6500000000000004E-2</v>
      </c>
      <c r="J1717" s="90">
        <f>SUM(J1718:J1720)</f>
        <v>1312.3999999999999</v>
      </c>
      <c r="K1717" s="19"/>
      <c r="L1717" s="19"/>
    </row>
    <row r="1718" spans="1:12" ht="18" customHeight="1" x14ac:dyDescent="0.2">
      <c r="A1718" s="99">
        <f t="shared" si="153"/>
        <v>1</v>
      </c>
      <c r="B1718" s="99" t="str">
        <f t="shared" si="154"/>
        <v>Vigilante armado noturno - 12x36h</v>
      </c>
      <c r="C1718" s="99" t="str">
        <f t="shared" si="155"/>
        <v>MARINGÁ</v>
      </c>
      <c r="D1718" s="500" t="str">
        <f>Raiz!$B$110</f>
        <v>C.1</v>
      </c>
      <c r="E1718" s="501" t="str">
        <f>Raiz!$C$110</f>
        <v>Tributos Federais</v>
      </c>
      <c r="F1718" s="498" t="str">
        <f>Raiz!$D$110</f>
        <v>PIS</v>
      </c>
      <c r="G1718" s="498"/>
      <c r="H1718" s="498"/>
      <c r="I1718" s="76">
        <f>Raiz!$G$110</f>
        <v>6.4999999999999997E-3</v>
      </c>
      <c r="J1718" s="47">
        <f>ROUND(I1718*J1727,2)</f>
        <v>128.28</v>
      </c>
      <c r="K1718" s="19"/>
      <c r="L1718" s="19"/>
    </row>
    <row r="1719" spans="1:12" ht="18" customHeight="1" x14ac:dyDescent="0.2">
      <c r="A1719" s="99">
        <f t="shared" si="153"/>
        <v>1</v>
      </c>
      <c r="B1719" s="99" t="str">
        <f t="shared" si="154"/>
        <v>Vigilante armado noturno - 12x36h</v>
      </c>
      <c r="C1719" s="99" t="str">
        <f t="shared" si="155"/>
        <v>MARINGÁ</v>
      </c>
      <c r="D1719" s="500"/>
      <c r="E1719" s="501"/>
      <c r="F1719" s="502" t="str">
        <f>Raiz!$D$111</f>
        <v>COFINS</v>
      </c>
      <c r="G1719" s="502"/>
      <c r="H1719" s="502"/>
      <c r="I1719" s="56">
        <f>Raiz!$G$111</f>
        <v>0.03</v>
      </c>
      <c r="J1719" s="47">
        <f>ROUND(I1719*J1727,2)</f>
        <v>592.05999999999995</v>
      </c>
    </row>
    <row r="1720" spans="1:12" ht="18" customHeight="1" x14ac:dyDescent="0.2">
      <c r="A1720" s="99">
        <f t="shared" si="153"/>
        <v>1</v>
      </c>
      <c r="B1720" s="99" t="str">
        <f t="shared" si="154"/>
        <v>Vigilante armado noturno - 12x36h</v>
      </c>
      <c r="C1720" s="99" t="str">
        <f t="shared" si="155"/>
        <v>MARINGÁ</v>
      </c>
      <c r="D1720" s="41" t="str">
        <f>Raiz!$B$112</f>
        <v>C.2</v>
      </c>
      <c r="E1720" s="26" t="str">
        <f>Raiz!$C$112</f>
        <v>Tributos Municipais</v>
      </c>
      <c r="F1720" s="498" t="str">
        <f>Raiz!$D$112</f>
        <v>ISS</v>
      </c>
      <c r="G1720" s="498"/>
      <c r="H1720" s="498"/>
      <c r="I1720" s="56">
        <f>VLOOKUP(G1615,Base!$B$38:$D$44,3,FALSE())</f>
        <v>0.03</v>
      </c>
      <c r="J1720" s="47">
        <f>ROUND(I1720*J1727,2)</f>
        <v>592.05999999999995</v>
      </c>
    </row>
    <row r="1721" spans="1:12" ht="18" customHeight="1" x14ac:dyDescent="0.2">
      <c r="A1721" s="99">
        <f t="shared" si="153"/>
        <v>1</v>
      </c>
      <c r="B1721" s="99" t="str">
        <f t="shared" si="154"/>
        <v>Vigilante armado noturno - 12x36h</v>
      </c>
      <c r="C1721" s="99" t="str">
        <f t="shared" si="155"/>
        <v>MARINGÁ</v>
      </c>
      <c r="D1721" s="554" t="str">
        <f>Raiz!$B$113</f>
        <v>Total do Módulo 6 - Custos Indiretos, Lucro e Tributos</v>
      </c>
      <c r="E1721" s="554"/>
      <c r="F1721" s="554"/>
      <c r="G1721" s="554"/>
      <c r="H1721" s="554"/>
      <c r="I1721" s="66">
        <f>I1716+I1717</f>
        <v>0.19440000000000002</v>
      </c>
      <c r="J1721" s="54">
        <f>J1716+J1717</f>
        <v>3460.2699999999995</v>
      </c>
    </row>
    <row r="1722" spans="1:12" ht="13.5" customHeight="1" x14ac:dyDescent="0.2">
      <c r="A1722" s="99">
        <f t="shared" si="153"/>
        <v>1</v>
      </c>
      <c r="B1722" s="99" t="str">
        <f t="shared" si="154"/>
        <v>Vigilante armado noturno - 12x36h</v>
      </c>
      <c r="C1722" s="99" t="str">
        <f t="shared" si="155"/>
        <v>MARINGÁ</v>
      </c>
      <c r="D1722" s="19"/>
      <c r="E1722" s="19"/>
      <c r="F1722" s="19"/>
      <c r="G1722" s="19"/>
      <c r="H1722" s="19"/>
      <c r="I1722" s="19"/>
      <c r="J1722" s="19"/>
    </row>
    <row r="1723" spans="1:12" ht="18" customHeight="1" x14ac:dyDescent="0.2">
      <c r="A1723" s="99">
        <f t="shared" si="153"/>
        <v>1</v>
      </c>
      <c r="B1723" s="99" t="str">
        <f t="shared" si="154"/>
        <v>Vigilante armado noturno - 12x36h</v>
      </c>
      <c r="C1723" s="99" t="str">
        <f t="shared" si="155"/>
        <v>MARINGÁ</v>
      </c>
      <c r="D1723" s="495" t="str">
        <f>Raiz!$B$115</f>
        <v>TRIBUTOS (percentual incidente sobre o Valor total por empregado)</v>
      </c>
      <c r="E1723" s="495"/>
      <c r="F1723" s="495"/>
      <c r="G1723" s="495"/>
      <c r="H1723" s="495"/>
      <c r="I1723" s="495"/>
      <c r="J1723" s="495"/>
    </row>
    <row r="1724" spans="1:12" ht="18" customHeight="1" x14ac:dyDescent="0.2">
      <c r="A1724" s="99">
        <f t="shared" si="153"/>
        <v>1</v>
      </c>
      <c r="B1724" s="99" t="str">
        <f t="shared" si="154"/>
        <v>Vigilante armado noturno - 12x36h</v>
      </c>
      <c r="C1724" s="99" t="str">
        <f t="shared" si="155"/>
        <v>MARINGÁ</v>
      </c>
      <c r="D1724" s="41" t="str">
        <f>Raiz!$B$116</f>
        <v>A</v>
      </c>
      <c r="E1724" s="493" t="str">
        <f>Raiz!$C$116</f>
        <v>Percentual total dos Tributos / 100</v>
      </c>
      <c r="F1724" s="493"/>
      <c r="G1724" s="493"/>
      <c r="H1724" s="493"/>
      <c r="I1724" s="493"/>
      <c r="J1724" s="91">
        <f>I1717</f>
        <v>6.6500000000000004E-2</v>
      </c>
    </row>
    <row r="1725" spans="1:12" ht="18" customHeight="1" x14ac:dyDescent="0.2">
      <c r="A1725" s="99">
        <f t="shared" si="153"/>
        <v>1</v>
      </c>
      <c r="B1725" s="99" t="str">
        <f t="shared" si="154"/>
        <v>Vigilante armado noturno - 12x36h</v>
      </c>
      <c r="C1725" s="99" t="str">
        <f t="shared" si="155"/>
        <v>MARINGÁ</v>
      </c>
      <c r="D1725" s="41" t="str">
        <f>Raiz!$B$117</f>
        <v>B</v>
      </c>
      <c r="E1725" s="493" t="str">
        <f>Raiz!$C$117</f>
        <v>1 - A</v>
      </c>
      <c r="F1725" s="493"/>
      <c r="G1725" s="493"/>
      <c r="H1725" s="493"/>
      <c r="I1725" s="493"/>
      <c r="J1725" s="91">
        <f>1-J1724</f>
        <v>0.9335</v>
      </c>
    </row>
    <row r="1726" spans="1:12" ht="18" customHeight="1" x14ac:dyDescent="0.2">
      <c r="A1726" s="99">
        <f t="shared" si="153"/>
        <v>1</v>
      </c>
      <c r="B1726" s="99" t="str">
        <f t="shared" si="154"/>
        <v>Vigilante armado noturno - 12x36h</v>
      </c>
      <c r="C1726" s="99" t="str">
        <f t="shared" si="155"/>
        <v>MARINGÁ</v>
      </c>
      <c r="D1726" s="41" t="str">
        <f>Raiz!$B$118</f>
        <v>C</v>
      </c>
      <c r="E1726" s="493" t="str">
        <f>Raiz!$C$118</f>
        <v>Custo antes da incidência dos tributos</v>
      </c>
      <c r="F1726" s="493"/>
      <c r="G1726" s="493"/>
      <c r="H1726" s="493"/>
      <c r="I1726" s="493"/>
      <c r="J1726" s="47">
        <f>J1740</f>
        <v>18422.801603697775</v>
      </c>
    </row>
    <row r="1727" spans="1:12" ht="18" customHeight="1" x14ac:dyDescent="0.2">
      <c r="A1727" s="99">
        <f t="shared" si="153"/>
        <v>1</v>
      </c>
      <c r="B1727" s="99" t="str">
        <f t="shared" si="154"/>
        <v>Vigilante armado noturno - 12x36h</v>
      </c>
      <c r="C1727" s="99" t="str">
        <f t="shared" si="155"/>
        <v>MARINGÁ</v>
      </c>
      <c r="D1727" s="41" t="str">
        <f>Raiz!$B$119</f>
        <v>D</v>
      </c>
      <c r="E1727" s="493" t="str">
        <f>Raiz!$C$119</f>
        <v>PREÇO DO POSTO/MÊS (C / B)</v>
      </c>
      <c r="F1727" s="493"/>
      <c r="G1727" s="493"/>
      <c r="H1727" s="493"/>
      <c r="I1727" s="493"/>
      <c r="J1727" s="47">
        <f>ROUND(J1726/J1725,2)</f>
        <v>19735.189999999999</v>
      </c>
    </row>
    <row r="1728" spans="1:12" ht="18" customHeight="1" x14ac:dyDescent="0.2">
      <c r="A1728" s="99">
        <f t="shared" si="153"/>
        <v>1</v>
      </c>
      <c r="B1728" s="99" t="str">
        <f t="shared" si="154"/>
        <v>Vigilante armado noturno - 12x36h</v>
      </c>
      <c r="C1728" s="99" t="str">
        <f t="shared" si="155"/>
        <v>MARINGÁ</v>
      </c>
      <c r="D1728" s="550" t="str">
        <f>Raiz!$B$120</f>
        <v>Total dos Tributos = (D – C)</v>
      </c>
      <c r="E1728" s="550"/>
      <c r="F1728" s="550"/>
      <c r="G1728" s="550"/>
      <c r="H1728" s="550"/>
      <c r="I1728" s="550"/>
      <c r="J1728" s="92">
        <f>J1727-J1726</f>
        <v>1312.3883963022236</v>
      </c>
    </row>
    <row r="1729" spans="1:13" ht="12.75" customHeight="1" x14ac:dyDescent="0.2">
      <c r="A1729" s="99">
        <f t="shared" si="153"/>
        <v>1</v>
      </c>
      <c r="B1729" s="99" t="str">
        <f t="shared" si="154"/>
        <v>Vigilante armado noturno - 12x36h</v>
      </c>
      <c r="C1729" s="99" t="str">
        <f t="shared" si="155"/>
        <v>MARINGÁ</v>
      </c>
      <c r="D1729" s="19"/>
      <c r="E1729" s="19"/>
      <c r="F1729" s="19"/>
      <c r="G1729" s="19"/>
      <c r="H1729" s="19"/>
      <c r="I1729" s="19"/>
      <c r="J1729" s="19"/>
    </row>
    <row r="1730" spans="1:13" ht="18" customHeight="1" x14ac:dyDescent="0.2">
      <c r="A1730" s="99">
        <f t="shared" si="153"/>
        <v>1</v>
      </c>
      <c r="B1730" s="99" t="str">
        <f t="shared" si="154"/>
        <v>Vigilante armado noturno - 12x36h</v>
      </c>
      <c r="C1730" s="99" t="str">
        <f t="shared" si="155"/>
        <v>MARINGÁ</v>
      </c>
      <c r="D1730" s="551" t="str">
        <f>Raiz!$B$122</f>
        <v>2 - QUADRO-RESUMO DO CUSTO POR EMPREGADO</v>
      </c>
      <c r="E1730" s="551"/>
      <c r="F1730" s="551"/>
      <c r="G1730" s="551"/>
      <c r="H1730" s="551"/>
      <c r="I1730" s="551"/>
      <c r="J1730" s="108" t="str">
        <f>Raiz!$H$122</f>
        <v>Valor R$</v>
      </c>
    </row>
    <row r="1731" spans="1:13" ht="18" customHeight="1" x14ac:dyDescent="0.2">
      <c r="A1731" s="99">
        <f t="shared" si="153"/>
        <v>1</v>
      </c>
      <c r="B1731" s="99" t="str">
        <f t="shared" si="154"/>
        <v>Vigilante armado noturno - 12x36h</v>
      </c>
      <c r="C1731" s="99" t="str">
        <f t="shared" si="155"/>
        <v>MARINGÁ</v>
      </c>
      <c r="D1731" s="41" t="str">
        <f>Raiz!$B$123</f>
        <v>A</v>
      </c>
      <c r="E1731" s="493" t="str">
        <f>Raiz!$C$123</f>
        <v>Módulo 1 - Composição da Remuneração</v>
      </c>
      <c r="F1731" s="493"/>
      <c r="G1731" s="493"/>
      <c r="H1731" s="493"/>
      <c r="I1731" s="493"/>
      <c r="J1731" s="47">
        <f>J1648</f>
        <v>8291.7279999999992</v>
      </c>
    </row>
    <row r="1732" spans="1:13" ht="18" customHeight="1" x14ac:dyDescent="0.2">
      <c r="A1732" s="99">
        <f t="shared" si="153"/>
        <v>1</v>
      </c>
      <c r="B1732" s="99" t="str">
        <f t="shared" si="154"/>
        <v>Vigilante armado noturno - 12x36h</v>
      </c>
      <c r="C1732" s="99" t="str">
        <f t="shared" si="155"/>
        <v>MARINGÁ</v>
      </c>
      <c r="D1732" s="41" t="str">
        <f>Raiz!$B$124</f>
        <v>B</v>
      </c>
      <c r="E1732" s="493" t="str">
        <f>Raiz!$C$124</f>
        <v>Módulo 2 - Encargos e Benefícios Anuais, Mensais e Diários</v>
      </c>
      <c r="F1732" s="493"/>
      <c r="G1732" s="493"/>
      <c r="H1732" s="493"/>
      <c r="I1732" s="493"/>
      <c r="J1732" s="47">
        <f>J1682</f>
        <v>5905.3700000000008</v>
      </c>
    </row>
    <row r="1733" spans="1:13" ht="18" customHeight="1" x14ac:dyDescent="0.2">
      <c r="A1733" s="99">
        <f t="shared" si="153"/>
        <v>1</v>
      </c>
      <c r="B1733" s="99" t="str">
        <f t="shared" si="154"/>
        <v>Vigilante armado noturno - 12x36h</v>
      </c>
      <c r="C1733" s="99" t="str">
        <f t="shared" si="155"/>
        <v>MARINGÁ</v>
      </c>
      <c r="D1733" s="41" t="str">
        <f>Raiz!$B$125</f>
        <v>C</v>
      </c>
      <c r="E1733" s="493" t="str">
        <f>Raiz!$C$125</f>
        <v>Módulo 3 - Provisão para Rescisão</v>
      </c>
      <c r="F1733" s="493"/>
      <c r="G1733" s="493"/>
      <c r="H1733" s="493"/>
      <c r="I1733" s="493"/>
      <c r="J1733" s="47">
        <f>J1690</f>
        <v>522.32999999999993</v>
      </c>
    </row>
    <row r="1734" spans="1:13" ht="18" customHeight="1" x14ac:dyDescent="0.2">
      <c r="A1734" s="99">
        <f t="shared" si="153"/>
        <v>1</v>
      </c>
      <c r="B1734" s="99" t="str">
        <f t="shared" si="154"/>
        <v>Vigilante armado noturno - 12x36h</v>
      </c>
      <c r="C1734" s="99" t="str">
        <f t="shared" si="155"/>
        <v>MARINGÁ</v>
      </c>
      <c r="D1734" s="41" t="str">
        <f>Raiz!$B$126</f>
        <v>D</v>
      </c>
      <c r="E1734" s="493" t="str">
        <f>Raiz!$C$126</f>
        <v>Módulo 4 - Custo de Reposição do Profissional Ausente</v>
      </c>
      <c r="F1734" s="493"/>
      <c r="G1734" s="493"/>
      <c r="H1734" s="493"/>
      <c r="I1734" s="493"/>
      <c r="J1734" s="47">
        <f>J1704</f>
        <v>1129.7636036977776</v>
      </c>
    </row>
    <row r="1735" spans="1:13" ht="18" customHeight="1" x14ac:dyDescent="0.2">
      <c r="A1735" s="99">
        <f t="shared" si="153"/>
        <v>1</v>
      </c>
      <c r="B1735" s="99" t="str">
        <f t="shared" si="154"/>
        <v>Vigilante armado noturno - 12x36h</v>
      </c>
      <c r="C1735" s="99" t="str">
        <f t="shared" si="155"/>
        <v>MARINGÁ</v>
      </c>
      <c r="D1735" s="41" t="str">
        <f>Raiz!$B$127</f>
        <v>E</v>
      </c>
      <c r="E1735" s="493" t="str">
        <f>Raiz!$C$127</f>
        <v>Módulo 5 - Insumos Diversos</v>
      </c>
      <c r="F1735" s="493"/>
      <c r="G1735" s="493"/>
      <c r="H1735" s="493"/>
      <c r="I1735" s="493"/>
      <c r="J1735" s="47">
        <f>J1711</f>
        <v>425.74</v>
      </c>
    </row>
    <row r="1736" spans="1:13" ht="18" customHeight="1" x14ac:dyDescent="0.2">
      <c r="A1736" s="99">
        <f t="shared" si="153"/>
        <v>1</v>
      </c>
      <c r="B1736" s="99" t="str">
        <f t="shared" si="154"/>
        <v>Vigilante armado noturno - 12x36h</v>
      </c>
      <c r="C1736" s="99" t="str">
        <f t="shared" si="155"/>
        <v>MARINGÁ</v>
      </c>
      <c r="D1736" s="552" t="str">
        <f>Raiz!$B$128</f>
        <v>Subtotal (A + B + C+ D + E)</v>
      </c>
      <c r="E1736" s="552"/>
      <c r="F1736" s="552"/>
      <c r="G1736" s="552"/>
      <c r="H1736" s="552"/>
      <c r="I1736" s="552"/>
      <c r="J1736" s="90">
        <f>SUM(J1731:J1735)</f>
        <v>16274.931603697778</v>
      </c>
    </row>
    <row r="1737" spans="1:13" ht="18" customHeight="1" x14ac:dyDescent="0.2">
      <c r="A1737" s="99">
        <f t="shared" si="153"/>
        <v>1</v>
      </c>
      <c r="B1737" s="99" t="str">
        <f t="shared" si="154"/>
        <v>Vigilante armado noturno - 12x36h</v>
      </c>
      <c r="C1737" s="99" t="str">
        <f t="shared" si="155"/>
        <v>MARINGÁ</v>
      </c>
      <c r="D1737" s="41" t="str">
        <f>Raiz!$B$129</f>
        <v>F</v>
      </c>
      <c r="E1737" s="493" t="str">
        <f>Raiz!$C$129</f>
        <v>Módulo 6-A - Custos Indiretos (despesas administrativas e operacionais)</v>
      </c>
      <c r="F1737" s="493"/>
      <c r="G1737" s="493"/>
      <c r="H1737" s="493"/>
      <c r="I1737" s="493"/>
      <c r="J1737" s="47">
        <f>J1714</f>
        <v>976.5</v>
      </c>
    </row>
    <row r="1738" spans="1:13" ht="18" customHeight="1" x14ac:dyDescent="0.2">
      <c r="A1738" s="99">
        <f t="shared" si="153"/>
        <v>1</v>
      </c>
      <c r="B1738" s="99" t="str">
        <f t="shared" si="154"/>
        <v>Vigilante armado noturno - 12x36h</v>
      </c>
      <c r="C1738" s="99" t="str">
        <f t="shared" si="155"/>
        <v>MARINGÁ</v>
      </c>
      <c r="D1738" s="552" t="str">
        <f>Raiz!$B$130</f>
        <v>Subtotal (antes da incidência dos lucros)</v>
      </c>
      <c r="E1738" s="552"/>
      <c r="F1738" s="552"/>
      <c r="G1738" s="552"/>
      <c r="H1738" s="552"/>
      <c r="I1738" s="552"/>
      <c r="J1738" s="49">
        <f>J1736+J1737</f>
        <v>17251.431603697776</v>
      </c>
    </row>
    <row r="1739" spans="1:13" ht="18" customHeight="1" x14ac:dyDescent="0.2">
      <c r="A1739" s="99">
        <f t="shared" si="153"/>
        <v>1</v>
      </c>
      <c r="B1739" s="99" t="str">
        <f t="shared" si="154"/>
        <v>Vigilante armado noturno - 12x36h</v>
      </c>
      <c r="C1739" s="99" t="str">
        <f t="shared" si="155"/>
        <v>MARINGÁ</v>
      </c>
      <c r="D1739" s="41" t="str">
        <f>Raiz!$B$131</f>
        <v>G</v>
      </c>
      <c r="E1739" s="493" t="str">
        <f>Raiz!$C$131</f>
        <v>Módulo 6-B - Lucro</v>
      </c>
      <c r="F1739" s="493"/>
      <c r="G1739" s="493"/>
      <c r="H1739" s="493"/>
      <c r="I1739" s="493"/>
      <c r="J1739" s="49">
        <f>J1715</f>
        <v>1171.3699999999999</v>
      </c>
    </row>
    <row r="1740" spans="1:13" ht="18" customHeight="1" x14ac:dyDescent="0.2">
      <c r="A1740" s="99">
        <f t="shared" si="153"/>
        <v>1</v>
      </c>
      <c r="B1740" s="99" t="str">
        <f t="shared" si="154"/>
        <v>Vigilante armado noturno - 12x36h</v>
      </c>
      <c r="C1740" s="99" t="str">
        <f t="shared" si="155"/>
        <v>MARINGÁ</v>
      </c>
      <c r="D1740" s="552" t="str">
        <f>Raiz!$B$132</f>
        <v>Subtotal (antes da incidência dos tributos)</v>
      </c>
      <c r="E1740" s="552"/>
      <c r="F1740" s="552"/>
      <c r="G1740" s="552"/>
      <c r="H1740" s="552"/>
      <c r="I1740" s="552"/>
      <c r="J1740" s="49">
        <f>J1738+J1739</f>
        <v>18422.801603697775</v>
      </c>
    </row>
    <row r="1741" spans="1:13" ht="18" customHeight="1" x14ac:dyDescent="0.2">
      <c r="A1741" s="99">
        <f t="shared" si="153"/>
        <v>1</v>
      </c>
      <c r="B1741" s="99" t="str">
        <f t="shared" si="154"/>
        <v>Vigilante armado noturno - 12x36h</v>
      </c>
      <c r="C1741" s="99" t="str">
        <f t="shared" si="155"/>
        <v>MARINGÁ</v>
      </c>
      <c r="D1741" s="55" t="str">
        <f>Raiz!$B$133</f>
        <v>H</v>
      </c>
      <c r="E1741" s="548" t="str">
        <f>Raiz!$C$133</f>
        <v>Módulo 6-C - Tributos</v>
      </c>
      <c r="F1741" s="548"/>
      <c r="G1741" s="548"/>
      <c r="H1741" s="548"/>
      <c r="I1741" s="548"/>
      <c r="J1741" s="49">
        <f>J1717</f>
        <v>1312.3999999999999</v>
      </c>
    </row>
    <row r="1742" spans="1:13" ht="30" customHeight="1" x14ac:dyDescent="0.2">
      <c r="A1742" s="99">
        <f t="shared" si="153"/>
        <v>1</v>
      </c>
      <c r="B1742" s="99" t="str">
        <f t="shared" si="154"/>
        <v>Vigilante armado noturno - 12x36h</v>
      </c>
      <c r="C1742" s="99" t="str">
        <f t="shared" si="155"/>
        <v>MARINGÁ</v>
      </c>
      <c r="D1742" s="549" t="str">
        <f>Raiz!$B$134</f>
        <v>Valor Total por Posto / Mês</v>
      </c>
      <c r="E1742" s="549"/>
      <c r="F1742" s="549"/>
      <c r="G1742" s="549" t="str">
        <f>CONCATENATE(G1620," - ",G1615)</f>
        <v>Vigilante armado noturno - 12x36h - MARINGÁ</v>
      </c>
      <c r="H1742" s="549"/>
      <c r="I1742" s="549"/>
      <c r="J1742" s="109">
        <f>SUM(J1740:J1741)</f>
        <v>19735.201603697777</v>
      </c>
      <c r="M1742" s="107"/>
    </row>
    <row r="1743" spans="1:13" ht="15" customHeight="1" x14ac:dyDescent="0.2">
      <c r="A1743" s="99">
        <f t="shared" si="153"/>
        <v>1</v>
      </c>
      <c r="B1743" s="99" t="str">
        <f t="shared" si="154"/>
        <v>Vigilante armado noturno - 12x36h</v>
      </c>
      <c r="C1743" s="99" t="str">
        <f t="shared" si="155"/>
        <v>MARINGÁ</v>
      </c>
      <c r="M1743" s="107"/>
    </row>
    <row r="1744" spans="1:13" ht="30" customHeight="1" x14ac:dyDescent="0.2">
      <c r="A1744" s="99">
        <f>J1744</f>
        <v>1</v>
      </c>
      <c r="B1744" s="99" t="str">
        <f>G1754</f>
        <v>Vigilante armado diurno - 12x36h</v>
      </c>
      <c r="C1744" s="99" t="str">
        <f>G1749</f>
        <v>PARANAGUÁ</v>
      </c>
      <c r="D1744" s="559" t="str">
        <f>Raiz!$B$2</f>
        <v>PLANILHA DE CUSTOS E FORMAÇÃO DE PREÇOS</v>
      </c>
      <c r="E1744" s="559"/>
      <c r="F1744" s="559"/>
      <c r="G1744" s="559"/>
      <c r="H1744" s="559"/>
      <c r="I1744" s="39" t="str">
        <f>Raiz!$G$2</f>
        <v>GRUPO</v>
      </c>
      <c r="J1744" s="40">
        <f>VLOOKUP(G1749,Base!$B$38:$C$44,2,FALSE())</f>
        <v>1</v>
      </c>
      <c r="K1744" s="24"/>
      <c r="L1744" s="100" t="s">
        <v>112</v>
      </c>
      <c r="M1744" s="101">
        <f>M1610+1</f>
        <v>14</v>
      </c>
    </row>
    <row r="1745" spans="1:12" s="19" customFormat="1" ht="18" customHeight="1" x14ac:dyDescent="0.2">
      <c r="A1745" s="99">
        <f t="shared" ref="A1745:A1776" si="156">A1744</f>
        <v>1</v>
      </c>
      <c r="B1745" s="99" t="str">
        <f t="shared" ref="B1745:B1776" si="157">B1744</f>
        <v>Vigilante armado diurno - 12x36h</v>
      </c>
      <c r="C1745" s="99" t="str">
        <f t="shared" ref="C1745:C1776" si="158">C1744</f>
        <v>PARANAGUÁ</v>
      </c>
      <c r="D1745" s="544" t="str">
        <f>Raiz!$B$3</f>
        <v>DISCRIMINAÇÃO DOS SERVIÇOS (DADOS REFERENTES À CONTRATAÇÃO)</v>
      </c>
      <c r="E1745" s="544"/>
      <c r="F1745" s="544"/>
      <c r="G1745" s="544"/>
      <c r="H1745" s="544"/>
      <c r="I1745" s="544"/>
      <c r="J1745" s="544"/>
    </row>
    <row r="1746" spans="1:12" s="19" customFormat="1" ht="18" customHeight="1" x14ac:dyDescent="0.2">
      <c r="A1746" s="99">
        <f t="shared" si="156"/>
        <v>1</v>
      </c>
      <c r="B1746" s="99" t="str">
        <f t="shared" si="157"/>
        <v>Vigilante armado diurno - 12x36h</v>
      </c>
      <c r="C1746" s="99" t="str">
        <f t="shared" si="158"/>
        <v>PARANAGUÁ</v>
      </c>
      <c r="D1746" s="41" t="str">
        <f>Raiz!$B$4</f>
        <v>A</v>
      </c>
      <c r="E1746" s="498" t="str">
        <f>Raiz!$C$4</f>
        <v>Processo nº</v>
      </c>
      <c r="F1746" s="498"/>
      <c r="G1746" s="560" t="str">
        <f>Base!$C$2</f>
        <v>-</v>
      </c>
      <c r="H1746" s="560"/>
      <c r="I1746" s="560"/>
      <c r="J1746" s="560"/>
    </row>
    <row r="1747" spans="1:12" s="19" customFormat="1" ht="18" customHeight="1" x14ac:dyDescent="0.2">
      <c r="A1747" s="99">
        <f t="shared" si="156"/>
        <v>1</v>
      </c>
      <c r="B1747" s="99" t="str">
        <f t="shared" si="157"/>
        <v>Vigilante armado diurno - 12x36h</v>
      </c>
      <c r="C1747" s="99" t="str">
        <f t="shared" si="158"/>
        <v>PARANAGUÁ</v>
      </c>
      <c r="D1747" s="41" t="str">
        <f>Raiz!$B$5</f>
        <v>B</v>
      </c>
      <c r="E1747" s="498" t="str">
        <f>Raiz!$C$5</f>
        <v>Licitação nº</v>
      </c>
      <c r="F1747" s="498"/>
      <c r="G1747" s="560" t="str">
        <f>Base!$C$3</f>
        <v>-</v>
      </c>
      <c r="H1747" s="560"/>
      <c r="I1747" s="560"/>
      <c r="J1747" s="560"/>
    </row>
    <row r="1748" spans="1:12" s="19" customFormat="1" ht="18" customHeight="1" x14ac:dyDescent="0.2">
      <c r="A1748" s="99">
        <f t="shared" si="156"/>
        <v>1</v>
      </c>
      <c r="B1748" s="99" t="str">
        <f t="shared" si="157"/>
        <v>Vigilante armado diurno - 12x36h</v>
      </c>
      <c r="C1748" s="99" t="str">
        <f t="shared" si="158"/>
        <v>PARANAGUÁ</v>
      </c>
      <c r="D1748" s="41" t="str">
        <f>Raiz!$B$6</f>
        <v>C</v>
      </c>
      <c r="E1748" s="498" t="str">
        <f>Raiz!$C$6</f>
        <v>Data de apresentação da proposta</v>
      </c>
      <c r="F1748" s="498"/>
      <c r="G1748" s="560" t="str">
        <f>Base!$C$4</f>
        <v>-</v>
      </c>
      <c r="H1748" s="560"/>
      <c r="I1748" s="560"/>
      <c r="J1748" s="560"/>
    </row>
    <row r="1749" spans="1:12" s="19" customFormat="1" ht="18" customHeight="1" x14ac:dyDescent="0.2">
      <c r="A1749" s="99">
        <f t="shared" si="156"/>
        <v>1</v>
      </c>
      <c r="B1749" s="99" t="str">
        <f t="shared" si="157"/>
        <v>Vigilante armado diurno - 12x36h</v>
      </c>
      <c r="C1749" s="99" t="str">
        <f t="shared" si="158"/>
        <v>PARANAGUÁ</v>
      </c>
      <c r="D1749" s="41" t="str">
        <f>Raiz!$B$7</f>
        <v>D</v>
      </c>
      <c r="E1749" s="498" t="str">
        <f>Raiz!$C$7</f>
        <v>Local da prestação do serviço</v>
      </c>
      <c r="F1749" s="498"/>
      <c r="G1749" s="547" t="str">
        <f>VLOOKUP(M1744,Base!$N$48:$P$98,2,FALSE())</f>
        <v>PARANAGUÁ</v>
      </c>
      <c r="H1749" s="547"/>
      <c r="I1749" s="547"/>
      <c r="J1749" s="547"/>
      <c r="K1749" s="24"/>
      <c r="L1749" s="24"/>
    </row>
    <row r="1750" spans="1:12" s="19" customFormat="1" ht="18" customHeight="1" x14ac:dyDescent="0.2">
      <c r="A1750" s="99">
        <f t="shared" si="156"/>
        <v>1</v>
      </c>
      <c r="B1750" s="99" t="str">
        <f t="shared" si="157"/>
        <v>Vigilante armado diurno - 12x36h</v>
      </c>
      <c r="C1750" s="99" t="str">
        <f t="shared" si="158"/>
        <v>PARANAGUÁ</v>
      </c>
      <c r="D1750" s="41" t="str">
        <f>Raiz!$B$8</f>
        <v>E</v>
      </c>
      <c r="E1750" s="498" t="str">
        <f>Raiz!$C$8</f>
        <v>Ano do Acordo, Convenção ou Dissídio Coletivo:</v>
      </c>
      <c r="F1750" s="498"/>
      <c r="G1750" s="561" t="str">
        <f>VLOOKUP(G1749,Base!$B$94:$I$100,J1754+1,FALSE())</f>
        <v>2026/2028</v>
      </c>
      <c r="H1750" s="561"/>
      <c r="I1750" s="561"/>
      <c r="J1750" s="561"/>
    </row>
    <row r="1751" spans="1:12" s="19" customFormat="1" ht="18" customHeight="1" x14ac:dyDescent="0.2">
      <c r="A1751" s="99">
        <f t="shared" si="156"/>
        <v>1</v>
      </c>
      <c r="B1751" s="99" t="str">
        <f t="shared" si="157"/>
        <v>Vigilante armado diurno - 12x36h</v>
      </c>
      <c r="C1751" s="99" t="str">
        <f t="shared" si="158"/>
        <v>PARANAGUÁ</v>
      </c>
      <c r="D1751" s="43" t="str">
        <f>Raiz!$B$9</f>
        <v>F</v>
      </c>
      <c r="E1751" s="529" t="str">
        <f>Raiz!$C$9</f>
        <v>Tempo de Execução (meses)</v>
      </c>
      <c r="F1751" s="529"/>
      <c r="G1751" s="535">
        <f>VLOOKUP(G1749,Base!$B$72:$I$78,J1754+1,FALSE())</f>
        <v>24</v>
      </c>
      <c r="H1751" s="535"/>
      <c r="I1751" s="535"/>
      <c r="J1751" s="535"/>
    </row>
    <row r="1752" spans="1:12" ht="14.25" customHeight="1" x14ac:dyDescent="0.2">
      <c r="A1752" s="99">
        <f t="shared" si="156"/>
        <v>1</v>
      </c>
      <c r="B1752" s="99" t="str">
        <f t="shared" si="157"/>
        <v>Vigilante armado diurno - 12x36h</v>
      </c>
      <c r="C1752" s="99" t="str">
        <f t="shared" si="158"/>
        <v>PARANAGUÁ</v>
      </c>
      <c r="D1752" s="102"/>
    </row>
    <row r="1753" spans="1:12" s="19" customFormat="1" ht="18" customHeight="1" x14ac:dyDescent="0.2">
      <c r="A1753" s="99">
        <f t="shared" si="156"/>
        <v>1</v>
      </c>
      <c r="B1753" s="99" t="str">
        <f t="shared" si="157"/>
        <v>Vigilante armado diurno - 12x36h</v>
      </c>
      <c r="C1753" s="99" t="str">
        <f t="shared" si="158"/>
        <v>PARANAGUÁ</v>
      </c>
      <c r="D1753" s="536" t="str">
        <f>Raiz!$B$11</f>
        <v>IDENTIFICAÇÃO DO SERVIÇO</v>
      </c>
      <c r="E1753" s="536"/>
      <c r="F1753" s="536"/>
      <c r="G1753" s="536"/>
      <c r="H1753" s="536"/>
      <c r="I1753" s="536"/>
      <c r="J1753" s="536"/>
    </row>
    <row r="1754" spans="1:12" s="19" customFormat="1" ht="18" customHeight="1" x14ac:dyDescent="0.2">
      <c r="A1754" s="99">
        <f t="shared" si="156"/>
        <v>1</v>
      </c>
      <c r="B1754" s="99" t="str">
        <f t="shared" si="157"/>
        <v>Vigilante armado diurno - 12x36h</v>
      </c>
      <c r="C1754" s="99" t="str">
        <f t="shared" si="158"/>
        <v>PARANAGUÁ</v>
      </c>
      <c r="D1754" s="540" t="str">
        <f>Raiz!$B$12</f>
        <v>Tipo de Serviço</v>
      </c>
      <c r="E1754" s="540"/>
      <c r="F1754" s="540"/>
      <c r="G1754" s="558" t="str">
        <f>VLOOKUP(M1744,Base!$N$48:$P$98,3,FALSE())</f>
        <v>Vigilante armado diurno - 12x36h</v>
      </c>
      <c r="H1754" s="558"/>
      <c r="I1754" s="558"/>
      <c r="J1754" s="103">
        <f>VLOOKUP(G1754,Base!$B$11:$E$17,4,FALSE())</f>
        <v>1</v>
      </c>
    </row>
    <row r="1755" spans="1:12" s="19" customFormat="1" ht="18" customHeight="1" x14ac:dyDescent="0.2">
      <c r="A1755" s="99">
        <f t="shared" si="156"/>
        <v>1</v>
      </c>
      <c r="B1755" s="99" t="str">
        <f t="shared" si="157"/>
        <v>Vigilante armado diurno - 12x36h</v>
      </c>
      <c r="C1755" s="99" t="str">
        <f t="shared" si="158"/>
        <v>PARANAGUÁ</v>
      </c>
      <c r="D1755" s="540" t="str">
        <f>Raiz!$B$13</f>
        <v>Unidade de medida</v>
      </c>
      <c r="E1755" s="540"/>
      <c r="F1755" s="540"/>
      <c r="G1755" s="542" t="str">
        <f>Base!$C$6</f>
        <v>Posto</v>
      </c>
      <c r="H1755" s="542"/>
      <c r="I1755" s="542"/>
      <c r="J1755" s="542"/>
    </row>
    <row r="1756" spans="1:12" s="19" customFormat="1" ht="18" customHeight="1" x14ac:dyDescent="0.2">
      <c r="A1756" s="99">
        <f t="shared" si="156"/>
        <v>1</v>
      </c>
      <c r="B1756" s="99" t="str">
        <f t="shared" si="157"/>
        <v>Vigilante armado diurno - 12x36h</v>
      </c>
      <c r="C1756" s="99" t="str">
        <f t="shared" si="158"/>
        <v>PARANAGUÁ</v>
      </c>
      <c r="D1756" s="534" t="str">
        <f>Raiz!$B$14</f>
        <v>Quantidade a contratar (unidade de medida)</v>
      </c>
      <c r="E1756" s="534"/>
      <c r="F1756" s="534"/>
      <c r="G1756" s="535">
        <f>VLOOKUP(G1749,Base!$B$49:$I$55,1+J1754,FALSE())</f>
        <v>4</v>
      </c>
      <c r="H1756" s="535"/>
      <c r="I1756" s="535"/>
      <c r="J1756" s="535"/>
    </row>
    <row r="1757" spans="1:12" s="19" customFormat="1" ht="14.25" customHeight="1" x14ac:dyDescent="0.2">
      <c r="A1757" s="99">
        <f t="shared" si="156"/>
        <v>1</v>
      </c>
      <c r="B1757" s="99" t="str">
        <f t="shared" si="157"/>
        <v>Vigilante armado diurno - 12x36h</v>
      </c>
      <c r="C1757" s="99" t="str">
        <f t="shared" si="158"/>
        <v>PARANAGUÁ</v>
      </c>
      <c r="D1757" s="97"/>
      <c r="E1757" s="97"/>
      <c r="F1757" s="97"/>
      <c r="G1757" s="97"/>
      <c r="H1757" s="97"/>
      <c r="I1757" s="97"/>
      <c r="J1757" s="97"/>
      <c r="K1757" s="97"/>
      <c r="L1757" s="97"/>
    </row>
    <row r="1758" spans="1:12" s="19" customFormat="1" ht="18" customHeight="1" x14ac:dyDescent="0.2">
      <c r="A1758" s="99">
        <f t="shared" si="156"/>
        <v>1</v>
      </c>
      <c r="B1758" s="99" t="str">
        <f t="shared" si="157"/>
        <v>Vigilante armado diurno - 12x36h</v>
      </c>
      <c r="C1758" s="99" t="str">
        <f t="shared" si="158"/>
        <v>PARANAGUÁ</v>
      </c>
      <c r="D1758" s="536" t="str">
        <f>Raiz!$B$16</f>
        <v>1. MÓDULOS: Mão de obra vinculada à execução contratual</v>
      </c>
      <c r="E1758" s="536"/>
      <c r="F1758" s="536"/>
      <c r="G1758" s="536"/>
      <c r="H1758" s="536"/>
      <c r="I1758" s="536"/>
      <c r="J1758" s="536"/>
    </row>
    <row r="1759" spans="1:12" s="19" customFormat="1" ht="18" customHeight="1" x14ac:dyDescent="0.2">
      <c r="A1759" s="99">
        <f t="shared" si="156"/>
        <v>1</v>
      </c>
      <c r="B1759" s="99" t="str">
        <f t="shared" si="157"/>
        <v>Vigilante armado diurno - 12x36h</v>
      </c>
      <c r="C1759" s="99" t="str">
        <f t="shared" si="158"/>
        <v>PARANAGUÁ</v>
      </c>
      <c r="D1759" s="537" t="str">
        <f>Raiz!$B$17</f>
        <v>Dados para composição dos custos referentes a mão de obra</v>
      </c>
      <c r="E1759" s="537"/>
      <c r="F1759" s="537"/>
      <c r="G1759" s="537"/>
      <c r="H1759" s="537"/>
      <c r="I1759" s="537"/>
      <c r="J1759" s="537"/>
    </row>
    <row r="1760" spans="1:12" s="19" customFormat="1" ht="18" customHeight="1" x14ac:dyDescent="0.2">
      <c r="A1760" s="99">
        <f t="shared" si="156"/>
        <v>1</v>
      </c>
      <c r="B1760" s="99" t="str">
        <f t="shared" si="157"/>
        <v>Vigilante armado diurno - 12x36h</v>
      </c>
      <c r="C1760" s="99" t="str">
        <f t="shared" si="158"/>
        <v>PARANAGUÁ</v>
      </c>
      <c r="D1760" s="41">
        <f>Raiz!$B$18</f>
        <v>1</v>
      </c>
      <c r="E1760" s="498" t="str">
        <f>Raiz!$C$18</f>
        <v>Tipo de Serviço</v>
      </c>
      <c r="F1760" s="498"/>
      <c r="G1760" s="538" t="str">
        <f>G1754</f>
        <v>Vigilante armado diurno - 12x36h</v>
      </c>
      <c r="H1760" s="538"/>
      <c r="I1760" s="538"/>
      <c r="J1760" s="538"/>
    </row>
    <row r="1761" spans="1:12" s="19" customFormat="1" ht="18" customHeight="1" x14ac:dyDescent="0.2">
      <c r="A1761" s="99">
        <f t="shared" si="156"/>
        <v>1</v>
      </c>
      <c r="B1761" s="99" t="str">
        <f t="shared" si="157"/>
        <v>Vigilante armado diurno - 12x36h</v>
      </c>
      <c r="C1761" s="99" t="str">
        <f t="shared" si="158"/>
        <v>PARANAGUÁ</v>
      </c>
      <c r="D1761" s="41">
        <f>Raiz!$B$19</f>
        <v>2</v>
      </c>
      <c r="E1761" s="498" t="str">
        <f>Raiz!$C$19</f>
        <v>Classificação Brasileira de Ocupações (CBO)</v>
      </c>
      <c r="F1761" s="498"/>
      <c r="G1761" s="531" t="str">
        <f>VLOOKUP(G1754,Base!$B$11:$C$17,2,FALSE())</f>
        <v>5173-30</v>
      </c>
      <c r="H1761" s="531"/>
      <c r="I1761" s="531"/>
      <c r="J1761" s="531"/>
      <c r="K1761" s="24"/>
      <c r="L1761" s="24"/>
    </row>
    <row r="1762" spans="1:12" s="19" customFormat="1" ht="18" customHeight="1" x14ac:dyDescent="0.2">
      <c r="A1762" s="99">
        <f t="shared" si="156"/>
        <v>1</v>
      </c>
      <c r="B1762" s="99" t="str">
        <f t="shared" si="157"/>
        <v>Vigilante armado diurno - 12x36h</v>
      </c>
      <c r="C1762" s="99" t="str">
        <f t="shared" si="158"/>
        <v>PARANAGUÁ</v>
      </c>
      <c r="D1762" s="41">
        <f>Raiz!$B$20</f>
        <v>3</v>
      </c>
      <c r="E1762" s="525" t="str">
        <f>Raiz!$C$20</f>
        <v>Salário Normativo da Categoria</v>
      </c>
      <c r="F1762" s="525"/>
      <c r="G1762" s="528">
        <f>VLOOKUP(G1749,Base!$B$116:$I$122,J1754+1,FALSE())</f>
        <v>2536</v>
      </c>
      <c r="H1762" s="528"/>
      <c r="I1762" s="528"/>
      <c r="J1762" s="528"/>
      <c r="K1762" s="24"/>
      <c r="L1762" s="24"/>
    </row>
    <row r="1763" spans="1:12" s="19" customFormat="1" ht="18" customHeight="1" x14ac:dyDescent="0.2">
      <c r="A1763" s="99">
        <f t="shared" si="156"/>
        <v>1</v>
      </c>
      <c r="B1763" s="99" t="str">
        <f t="shared" si="157"/>
        <v>Vigilante armado diurno - 12x36h</v>
      </c>
      <c r="C1763" s="99" t="str">
        <f t="shared" si="158"/>
        <v>PARANAGUÁ</v>
      </c>
      <c r="D1763" s="75">
        <f>Raiz!$B$21</f>
        <v>4</v>
      </c>
      <c r="E1763" s="498" t="str">
        <f>Raiz!$C$21</f>
        <v>Categoria Profissional (vinculada à execução contratual)</v>
      </c>
      <c r="F1763" s="498"/>
      <c r="G1763" s="531" t="str">
        <f>VLOOKUP(G1749,Base!$B$83:$I$89,J1754+1,FALSE())</f>
        <v>Vigilantes de Paranaguá - Paraná</v>
      </c>
      <c r="H1763" s="531"/>
      <c r="I1763" s="531"/>
      <c r="J1763" s="531"/>
      <c r="K1763" s="24"/>
      <c r="L1763" s="24"/>
    </row>
    <row r="1764" spans="1:12" s="19" customFormat="1" ht="18" customHeight="1" x14ac:dyDescent="0.2">
      <c r="A1764" s="99">
        <f t="shared" si="156"/>
        <v>1</v>
      </c>
      <c r="B1764" s="99" t="str">
        <f t="shared" si="157"/>
        <v>Vigilante armado diurno - 12x36h</v>
      </c>
      <c r="C1764" s="99" t="str">
        <f t="shared" si="158"/>
        <v>PARANAGUÁ</v>
      </c>
      <c r="D1764" s="41">
        <f>Raiz!$B$22</f>
        <v>5</v>
      </c>
      <c r="E1764" s="502" t="str">
        <f>Raiz!$C$22</f>
        <v>CCT - Data-Base da Categoria (dia/mês/ano)</v>
      </c>
      <c r="F1764" s="502"/>
      <c r="G1764" s="532">
        <f>VLOOKUP(G1749,Base!$B$105:$I$111,J1754+1,FALSE())</f>
        <v>46054</v>
      </c>
      <c r="H1764" s="532"/>
      <c r="I1764" s="532"/>
      <c r="J1764" s="532"/>
      <c r="K1764" s="24"/>
      <c r="L1764" s="24"/>
    </row>
    <row r="1765" spans="1:12" s="19" customFormat="1" ht="18" customHeight="1" x14ac:dyDescent="0.2">
      <c r="A1765" s="99">
        <f t="shared" si="156"/>
        <v>1</v>
      </c>
      <c r="B1765" s="99" t="str">
        <f t="shared" si="157"/>
        <v>Vigilante armado diurno - 12x36h</v>
      </c>
      <c r="C1765" s="99" t="str">
        <f t="shared" si="158"/>
        <v>PARANAGUÁ</v>
      </c>
      <c r="D1765" s="41">
        <f>Raiz!$B$23</f>
        <v>6</v>
      </c>
      <c r="E1765" s="498" t="str">
        <f>Raiz!$C$23</f>
        <v>Carga horária a contratar (Horas/Mês)</v>
      </c>
      <c r="F1765" s="498"/>
      <c r="G1765" s="533">
        <f>VLOOKUP(G1749,Base!$B$138:$I$144,J1754+1,FALSE())</f>
        <v>220</v>
      </c>
      <c r="H1765" s="533"/>
      <c r="I1765" s="533"/>
      <c r="J1765" s="533"/>
      <c r="K1765" s="24"/>
      <c r="L1765" s="24"/>
    </row>
    <row r="1766" spans="1:12" s="19" customFormat="1" ht="18" customHeight="1" x14ac:dyDescent="0.2">
      <c r="A1766" s="99">
        <f t="shared" si="156"/>
        <v>1</v>
      </c>
      <c r="B1766" s="99" t="str">
        <f t="shared" si="157"/>
        <v>Vigilante armado diurno - 12x36h</v>
      </c>
      <c r="C1766" s="99" t="str">
        <f t="shared" si="158"/>
        <v>PARANAGUÁ</v>
      </c>
      <c r="D1766" s="41">
        <f>Raiz!$B$24</f>
        <v>7</v>
      </c>
      <c r="E1766" s="498" t="str">
        <f>Raiz!$C$24</f>
        <v>Quantidade de empregados (por unidade de medida)</v>
      </c>
      <c r="F1766" s="498"/>
      <c r="G1766" s="531">
        <f>VLOOKUP(G1749,Base!$B$61:$I$67,J1754+1,FALSE())</f>
        <v>2</v>
      </c>
      <c r="H1766" s="531"/>
      <c r="I1766" s="531"/>
      <c r="J1766" s="531"/>
      <c r="K1766" s="24"/>
      <c r="L1766" s="24"/>
    </row>
    <row r="1767" spans="1:12" s="19" customFormat="1" ht="18" customHeight="1" x14ac:dyDescent="0.2">
      <c r="A1767" s="99">
        <f t="shared" si="156"/>
        <v>1</v>
      </c>
      <c r="B1767" s="99" t="str">
        <f t="shared" si="157"/>
        <v>Vigilante armado diurno - 12x36h</v>
      </c>
      <c r="C1767" s="99" t="str">
        <f t="shared" si="158"/>
        <v>PARANAGUÁ</v>
      </c>
      <c r="D1767" s="41">
        <f>Raiz!$B$25</f>
        <v>8</v>
      </c>
      <c r="E1767" s="498" t="str">
        <f>Raiz!$C$25</f>
        <v>Valor do vale transporte</v>
      </c>
      <c r="F1767" s="498"/>
      <c r="G1767" s="528">
        <f>VLOOKUP(G1749,Base!$B$38:$E$44,4,FALSE())</f>
        <v>0</v>
      </c>
      <c r="H1767" s="528" t="s">
        <v>240</v>
      </c>
      <c r="I1767" s="528"/>
      <c r="J1767" s="528"/>
    </row>
    <row r="1768" spans="1:12" s="19" customFormat="1" ht="18" customHeight="1" x14ac:dyDescent="0.2">
      <c r="A1768" s="99">
        <f t="shared" si="156"/>
        <v>1</v>
      </c>
      <c r="B1768" s="99" t="str">
        <f t="shared" si="157"/>
        <v>Vigilante armado diurno - 12x36h</v>
      </c>
      <c r="C1768" s="99" t="str">
        <f t="shared" si="158"/>
        <v>PARANAGUÁ</v>
      </c>
      <c r="D1768" s="41">
        <f>Raiz!$B$26</f>
        <v>9</v>
      </c>
      <c r="E1768" s="498" t="str">
        <f>Raiz!$C$26</f>
        <v>Valor do vale alimentação</v>
      </c>
      <c r="F1768" s="498"/>
      <c r="G1768" s="528">
        <f>VLOOKUP(G1749,Base!$B$259:$I$265,J1754+1,FALSE())</f>
        <v>56</v>
      </c>
      <c r="H1768" s="528"/>
      <c r="I1768" s="528"/>
      <c r="J1768" s="528"/>
      <c r="K1768" s="24"/>
      <c r="L1768" s="24"/>
    </row>
    <row r="1769" spans="1:12" s="19" customFormat="1" ht="18" customHeight="1" x14ac:dyDescent="0.2">
      <c r="A1769" s="99">
        <f t="shared" si="156"/>
        <v>1</v>
      </c>
      <c r="B1769" s="99" t="str">
        <f t="shared" si="157"/>
        <v>Vigilante armado diurno - 12x36h</v>
      </c>
      <c r="C1769" s="99" t="str">
        <f t="shared" si="158"/>
        <v>PARANAGUÁ</v>
      </c>
      <c r="D1769" s="43">
        <f>Raiz!$B$27</f>
        <v>10</v>
      </c>
      <c r="E1769" s="529" t="str">
        <f>Raiz!$C$27</f>
        <v>Salário Mínimo Vigente</v>
      </c>
      <c r="F1769" s="529"/>
      <c r="G1769" s="530">
        <f>Base!$C$5</f>
        <v>1621</v>
      </c>
      <c r="H1769" s="530"/>
      <c r="I1769" s="530"/>
      <c r="J1769" s="530"/>
    </row>
    <row r="1770" spans="1:12" ht="13.5" customHeight="1" x14ac:dyDescent="0.2">
      <c r="A1770" s="99">
        <f t="shared" si="156"/>
        <v>1</v>
      </c>
      <c r="B1770" s="99" t="str">
        <f t="shared" si="157"/>
        <v>Vigilante armado diurno - 12x36h</v>
      </c>
      <c r="C1770" s="99" t="str">
        <f t="shared" si="158"/>
        <v>PARANAGUÁ</v>
      </c>
      <c r="D1770" s="19"/>
      <c r="E1770" s="19"/>
      <c r="F1770" s="19"/>
      <c r="G1770" s="19"/>
      <c r="H1770" s="19"/>
      <c r="I1770" s="19"/>
      <c r="J1770" s="19"/>
    </row>
    <row r="1771" spans="1:12" ht="18" customHeight="1" x14ac:dyDescent="0.2">
      <c r="A1771" s="99">
        <f t="shared" si="156"/>
        <v>1</v>
      </c>
      <c r="B1771" s="99" t="str">
        <f t="shared" si="157"/>
        <v>Vigilante armado diurno - 12x36h</v>
      </c>
      <c r="C1771" s="99" t="str">
        <f t="shared" si="158"/>
        <v>PARANAGUÁ</v>
      </c>
      <c r="D1771" s="523" t="str">
        <f>Raiz!$B$29</f>
        <v>MÓDULO 1 – COMPOSIÇÃO DA REMUNERAÇÃO</v>
      </c>
      <c r="E1771" s="523"/>
      <c r="F1771" s="523"/>
      <c r="G1771" s="523"/>
      <c r="H1771" s="523"/>
      <c r="I1771" s="45" t="str">
        <f>Raiz!G$29</f>
        <v>%</v>
      </c>
      <c r="J1771" s="46" t="str">
        <f>Raiz!$H$29</f>
        <v>Valor R$</v>
      </c>
    </row>
    <row r="1772" spans="1:12" ht="18" customHeight="1" x14ac:dyDescent="0.2">
      <c r="A1772" s="99">
        <f t="shared" si="156"/>
        <v>1</v>
      </c>
      <c r="B1772" s="99" t="str">
        <f t="shared" si="157"/>
        <v>Vigilante armado diurno - 12x36h</v>
      </c>
      <c r="C1772" s="99" t="str">
        <f t="shared" si="158"/>
        <v>PARANAGUÁ</v>
      </c>
      <c r="D1772" s="41" t="str">
        <f>Raiz!$B$30</f>
        <v>A</v>
      </c>
      <c r="E1772" s="527" t="str">
        <f>Raiz!$C$30</f>
        <v>Salário-Base</v>
      </c>
      <c r="F1772" s="527"/>
      <c r="G1772" s="527"/>
      <c r="H1772" s="527"/>
      <c r="I1772" s="527"/>
      <c r="J1772" s="47">
        <f>VLOOKUP(G1749,Base!$B$160:$I$166,J1754+1,FALSE())*G1766</f>
        <v>5072</v>
      </c>
      <c r="K1772" s="102"/>
      <c r="L1772" s="102"/>
    </row>
    <row r="1773" spans="1:12" ht="18" customHeight="1" x14ac:dyDescent="0.2">
      <c r="A1773" s="99">
        <f t="shared" si="156"/>
        <v>1</v>
      </c>
      <c r="B1773" s="99" t="str">
        <f t="shared" si="157"/>
        <v>Vigilante armado diurno - 12x36h</v>
      </c>
      <c r="C1773" s="99" t="str">
        <f t="shared" si="158"/>
        <v>PARANAGUÁ</v>
      </c>
      <c r="D1773" s="41" t="str">
        <f>Raiz!$B$31</f>
        <v>B</v>
      </c>
      <c r="E1773" s="498" t="str">
        <f>Raiz!$C$31</f>
        <v>Adicional de Periculosidade</v>
      </c>
      <c r="F1773" s="498"/>
      <c r="G1773" s="498"/>
      <c r="H1773" s="498"/>
      <c r="I1773" s="48">
        <f>VLOOKUP(G1749,Base!$B$171:$I$177,J1754+1,FALSE())</f>
        <v>0.3</v>
      </c>
      <c r="J1773" s="47">
        <f>ROUND(I1773*J1772,2)</f>
        <v>1521.6</v>
      </c>
      <c r="K1773" s="102"/>
      <c r="L1773" s="102"/>
    </row>
    <row r="1774" spans="1:12" ht="18" customHeight="1" x14ac:dyDescent="0.2">
      <c r="A1774" s="99">
        <f t="shared" si="156"/>
        <v>1</v>
      </c>
      <c r="B1774" s="99" t="str">
        <f t="shared" si="157"/>
        <v>Vigilante armado diurno - 12x36h</v>
      </c>
      <c r="C1774" s="99" t="str">
        <f t="shared" si="158"/>
        <v>PARANAGUÁ</v>
      </c>
      <c r="D1774" s="41" t="str">
        <f>Raiz!$B$32</f>
        <v>C</v>
      </c>
      <c r="E1774" s="498" t="str">
        <f>Raiz!$C$32</f>
        <v>Adicional NOTURNO</v>
      </c>
      <c r="F1774" s="498"/>
      <c r="G1774" s="50">
        <f>VLOOKUP(G1749,Base!$B$182:$I$188,J1754+1,FALSE())</f>
        <v>0</v>
      </c>
      <c r="H1774" s="521"/>
      <c r="I1774" s="521"/>
      <c r="J1774" s="47">
        <f>ROUND((J1772+J1773)/G1765*G1774*7*15,2)</f>
        <v>0</v>
      </c>
      <c r="K1774" s="102"/>
      <c r="L1774" s="102"/>
    </row>
    <row r="1775" spans="1:12" ht="18" customHeight="1" x14ac:dyDescent="0.2">
      <c r="A1775" s="99">
        <f t="shared" si="156"/>
        <v>1</v>
      </c>
      <c r="B1775" s="99" t="str">
        <f t="shared" si="157"/>
        <v>Vigilante armado diurno - 12x36h</v>
      </c>
      <c r="C1775" s="99" t="str">
        <f t="shared" si="158"/>
        <v>PARANAGUÁ</v>
      </c>
      <c r="D1775" s="41" t="str">
        <f>Raiz!$B$33</f>
        <v>D</v>
      </c>
      <c r="E1775" s="498" t="str">
        <f>Raiz!$C$33</f>
        <v>Reflexo do adicional noturno sobre o DSR</v>
      </c>
      <c r="F1775" s="498"/>
      <c r="G1775" s="50" t="str">
        <f>VLOOKUP(G1749,Base!$B$193:$I$199,J1754+1,FALSE())</f>
        <v>N</v>
      </c>
      <c r="H1775" s="521"/>
      <c r="I1775" s="521"/>
      <c r="J1775" s="47">
        <f>IF(G1775="S",(J1774*0.2),IF(G1775="N",0))</f>
        <v>0</v>
      </c>
      <c r="K1775" s="102"/>
      <c r="L1775" s="102"/>
    </row>
    <row r="1776" spans="1:12" ht="18" customHeight="1" x14ac:dyDescent="0.2">
      <c r="A1776" s="99">
        <f t="shared" si="156"/>
        <v>1</v>
      </c>
      <c r="B1776" s="99" t="str">
        <f t="shared" si="157"/>
        <v>Vigilante armado diurno - 12x36h</v>
      </c>
      <c r="C1776" s="99" t="str">
        <f t="shared" si="158"/>
        <v>PARANAGUÁ</v>
      </c>
      <c r="D1776" s="41" t="str">
        <f>Raiz!$B$34</f>
        <v>E</v>
      </c>
      <c r="E1776" s="498" t="str">
        <f>Raiz!$C$34</f>
        <v>Adicional de Hora Noturna Reduzida</v>
      </c>
      <c r="F1776" s="498"/>
      <c r="G1776" s="50" t="str">
        <f>VLOOKUP(G1749,Base!$B$203:$I$210,J1754+1,FALSE())</f>
        <v>N</v>
      </c>
      <c r="H1776" s="521"/>
      <c r="I1776" s="521"/>
      <c r="J1776" s="47">
        <f>IF(G1776="S",ROUND(((J1772+J1773)/G1766/G1765*1.2*15*2),2),IF(G1776="N",0))</f>
        <v>0</v>
      </c>
      <c r="K1776" s="102"/>
      <c r="L1776" s="102"/>
    </row>
    <row r="1777" spans="1:12" ht="18" customHeight="1" x14ac:dyDescent="0.2">
      <c r="A1777" s="99">
        <f t="shared" ref="A1777:A1808" si="159">A1776</f>
        <v>1</v>
      </c>
      <c r="B1777" s="99" t="str">
        <f t="shared" ref="B1777:B1808" si="160">B1776</f>
        <v>Vigilante armado diurno - 12x36h</v>
      </c>
      <c r="C1777" s="99" t="str">
        <f t="shared" ref="C1777:C1808" si="161">C1776</f>
        <v>PARANAGUÁ</v>
      </c>
      <c r="D1777" s="41" t="str">
        <f>Raiz!$B$35</f>
        <v>F</v>
      </c>
      <c r="E1777" s="527" t="str">
        <f>Raiz!$C$35</f>
        <v>Outros (especificar): Adicional de função</v>
      </c>
      <c r="F1777" s="527"/>
      <c r="G1777" s="527"/>
      <c r="H1777" s="527"/>
      <c r="I1777" s="527"/>
      <c r="J1777" s="47">
        <f>VLOOKUP(G1749,Base!$B$226:$I$232,J1754+1,FALSE())*G1766</f>
        <v>0</v>
      </c>
      <c r="K1777" s="102"/>
      <c r="L1777" s="102"/>
    </row>
    <row r="1778" spans="1:12" ht="18" customHeight="1" x14ac:dyDescent="0.2">
      <c r="A1778" s="99">
        <f t="shared" si="159"/>
        <v>1</v>
      </c>
      <c r="B1778" s="99" t="str">
        <f t="shared" si="160"/>
        <v>Vigilante armado diurno - 12x36h</v>
      </c>
      <c r="C1778" s="99" t="str">
        <f t="shared" si="161"/>
        <v>PARANAGUÁ</v>
      </c>
      <c r="D1778" s="522" t="str">
        <f>Raiz!$B$36</f>
        <v>Remuneração 1 = Total da Remuneração de verbas de natureza salarial nas quais incidem INSS + FGTS + Férias + 13º, etc.</v>
      </c>
      <c r="E1778" s="522"/>
      <c r="F1778" s="522"/>
      <c r="G1778" s="522"/>
      <c r="H1778" s="522"/>
      <c r="I1778" s="522"/>
      <c r="J1778" s="52">
        <f>SUM(J1772:J1777)</f>
        <v>6593.6</v>
      </c>
      <c r="K1778" s="102"/>
      <c r="L1778" s="102"/>
    </row>
    <row r="1779" spans="1:12" ht="18" customHeight="1" x14ac:dyDescent="0.2">
      <c r="A1779" s="99">
        <f t="shared" si="159"/>
        <v>1</v>
      </c>
      <c r="B1779" s="99" t="str">
        <f t="shared" si="160"/>
        <v>Vigilante armado diurno - 12x36h</v>
      </c>
      <c r="C1779" s="99" t="str">
        <f t="shared" si="161"/>
        <v>PARANAGUÁ</v>
      </c>
      <c r="D1779" s="41" t="s">
        <v>253</v>
      </c>
      <c r="E1779" s="498" t="s">
        <v>254</v>
      </c>
      <c r="F1779" s="498"/>
      <c r="G1779" s="51" t="str">
        <f>VLOOKUP(G1749,Base!$B$214:$I$221,J1754+1,FALSE())</f>
        <v>S</v>
      </c>
      <c r="H1779" s="521"/>
      <c r="I1779" s="521"/>
      <c r="J1779" s="49">
        <f>IF(G1779="S",ROUND(((J1772+J1773+J1774+J1775+J1776)/G1765*1.5*15/G1766),2),IF(G1776="N",0))</f>
        <v>337.17</v>
      </c>
      <c r="K1779" s="102"/>
      <c r="L1779" s="102"/>
    </row>
    <row r="1780" spans="1:12" ht="18" customHeight="1" x14ac:dyDescent="0.2">
      <c r="A1780" s="99">
        <f t="shared" si="159"/>
        <v>1</v>
      </c>
      <c r="B1780" s="99" t="str">
        <f t="shared" si="160"/>
        <v>Vigilante armado diurno - 12x36h</v>
      </c>
      <c r="C1780" s="99" t="str">
        <f t="shared" si="161"/>
        <v>PARANAGUÁ</v>
      </c>
      <c r="D1780" s="41" t="str">
        <f>Raiz!$B$38</f>
        <v>H</v>
      </c>
      <c r="E1780" s="527" t="str">
        <f>Raiz!$C$38</f>
        <v>Outros (especificar)</v>
      </c>
      <c r="F1780" s="527"/>
      <c r="G1780" s="527"/>
      <c r="H1780" s="527"/>
      <c r="I1780" s="527"/>
      <c r="J1780" s="47"/>
      <c r="K1780" s="102"/>
      <c r="L1780" s="102"/>
    </row>
    <row r="1781" spans="1:12" ht="18" customHeight="1" x14ac:dyDescent="0.2">
      <c r="A1781" s="99">
        <f t="shared" si="159"/>
        <v>1</v>
      </c>
      <c r="B1781" s="99" t="str">
        <f t="shared" si="160"/>
        <v>Vigilante armado diurno - 12x36h</v>
      </c>
      <c r="C1781" s="99" t="str">
        <f t="shared" si="161"/>
        <v>PARANAGUÁ</v>
      </c>
      <c r="D1781" s="522" t="str">
        <f>Raiz!$B$39</f>
        <v xml:space="preserve">Remuneração 2 = Total da Remuneração de verbas de natureza indenizatória nas quais não incidem INSS, FGTS, Férias, 13º, etc.  </v>
      </c>
      <c r="E1781" s="522"/>
      <c r="F1781" s="522"/>
      <c r="G1781" s="522"/>
      <c r="H1781" s="522"/>
      <c r="I1781" s="522"/>
      <c r="J1781" s="52">
        <f>SUM(J1779:J1780)</f>
        <v>337.17</v>
      </c>
    </row>
    <row r="1782" spans="1:12" ht="18" customHeight="1" x14ac:dyDescent="0.2">
      <c r="A1782" s="99">
        <f t="shared" si="159"/>
        <v>1</v>
      </c>
      <c r="B1782" s="99" t="str">
        <f t="shared" si="160"/>
        <v>Vigilante armado diurno - 12x36h</v>
      </c>
      <c r="C1782" s="99" t="str">
        <f t="shared" si="161"/>
        <v>PARANAGUÁ</v>
      </c>
      <c r="D1782" s="556" t="str">
        <f>Raiz!$B$40</f>
        <v>Total do Módulo 1 - Composição da Remuneração</v>
      </c>
      <c r="E1782" s="556"/>
      <c r="F1782" s="556"/>
      <c r="G1782" s="556"/>
      <c r="H1782" s="556"/>
      <c r="I1782" s="556"/>
      <c r="J1782" s="54">
        <f>J1778+J1781</f>
        <v>6930.77</v>
      </c>
    </row>
    <row r="1783" spans="1:12" ht="13.5" customHeight="1" x14ac:dyDescent="0.2">
      <c r="A1783" s="99">
        <f t="shared" si="159"/>
        <v>1</v>
      </c>
      <c r="B1783" s="99" t="str">
        <f t="shared" si="160"/>
        <v>Vigilante armado diurno - 12x36h</v>
      </c>
      <c r="C1783" s="99" t="str">
        <f t="shared" si="161"/>
        <v>PARANAGUÁ</v>
      </c>
      <c r="D1783" s="19"/>
      <c r="E1783" s="19"/>
      <c r="F1783" s="19"/>
      <c r="G1783" s="19"/>
      <c r="H1783" s="19"/>
      <c r="I1783" s="19"/>
      <c r="J1783" s="19"/>
    </row>
    <row r="1784" spans="1:12" ht="18" customHeight="1" x14ac:dyDescent="0.2">
      <c r="A1784" s="99">
        <f t="shared" si="159"/>
        <v>1</v>
      </c>
      <c r="B1784" s="99" t="str">
        <f t="shared" si="160"/>
        <v>Vigilante armado diurno - 12x36h</v>
      </c>
      <c r="C1784" s="99" t="str">
        <f t="shared" si="161"/>
        <v>PARANAGUÁ</v>
      </c>
      <c r="D1784" s="523" t="str">
        <f>Raiz!$B$42</f>
        <v>MÓDULO 2 – ENCARGOS E BENEFÍCIOS ANUAIS, MENSAIS E DIÁRIOS</v>
      </c>
      <c r="E1784" s="523"/>
      <c r="F1784" s="523"/>
      <c r="G1784" s="523"/>
      <c r="H1784" s="523"/>
      <c r="I1784" s="45" t="str">
        <f>Raiz!$G$42</f>
        <v>%</v>
      </c>
      <c r="J1784" s="46" t="str">
        <f>Raiz!$H$42</f>
        <v>Valor R$</v>
      </c>
    </row>
    <row r="1785" spans="1:12" ht="18" customHeight="1" x14ac:dyDescent="0.2">
      <c r="A1785" s="99">
        <f t="shared" si="159"/>
        <v>1</v>
      </c>
      <c r="B1785" s="99" t="str">
        <f t="shared" si="160"/>
        <v>Vigilante armado diurno - 12x36h</v>
      </c>
      <c r="C1785" s="99" t="str">
        <f t="shared" si="161"/>
        <v>PARANAGUÁ</v>
      </c>
      <c r="D1785" s="524" t="str">
        <f>Raiz!$B$43</f>
        <v xml:space="preserve"> Submódulo 2.1 - 13º (décimo terceiro) Salário e Adicional de Férias</v>
      </c>
      <c r="E1785" s="524"/>
      <c r="F1785" s="524"/>
      <c r="G1785" s="524"/>
      <c r="H1785" s="524"/>
      <c r="I1785" s="524"/>
      <c r="J1785" s="524"/>
    </row>
    <row r="1786" spans="1:12" ht="18" customHeight="1" x14ac:dyDescent="0.2">
      <c r="A1786" s="99">
        <f t="shared" si="159"/>
        <v>1</v>
      </c>
      <c r="B1786" s="99" t="str">
        <f t="shared" si="160"/>
        <v>Vigilante armado diurno - 12x36h</v>
      </c>
      <c r="C1786" s="99" t="str">
        <f t="shared" si="161"/>
        <v>PARANAGUÁ</v>
      </c>
      <c r="D1786" s="55" t="str">
        <f>Raiz!$B$44</f>
        <v>A</v>
      </c>
      <c r="E1786" s="498" t="str">
        <f>Raiz!$C$44</f>
        <v>13º Salário</v>
      </c>
      <c r="F1786" s="498"/>
      <c r="G1786" s="498"/>
      <c r="H1786" s="498"/>
      <c r="I1786" s="104">
        <f>Raiz!$G$44</f>
        <v>8.3333333333333329E-2</v>
      </c>
      <c r="J1786" s="57">
        <f>ROUND(I1786*J1778,2)</f>
        <v>549.47</v>
      </c>
    </row>
    <row r="1787" spans="1:12" ht="18" customHeight="1" x14ac:dyDescent="0.2">
      <c r="A1787" s="99">
        <f t="shared" si="159"/>
        <v>1</v>
      </c>
      <c r="B1787" s="99" t="str">
        <f t="shared" si="160"/>
        <v>Vigilante armado diurno - 12x36h</v>
      </c>
      <c r="C1787" s="99" t="str">
        <f t="shared" si="161"/>
        <v>PARANAGUÁ</v>
      </c>
      <c r="D1787" s="41" t="str">
        <f>Raiz!$B$45</f>
        <v>B</v>
      </c>
      <c r="E1787" s="498" t="str">
        <f>Raiz!$C$45</f>
        <v xml:space="preserve">Adicional de Férias </v>
      </c>
      <c r="F1787" s="498"/>
      <c r="G1787" s="498"/>
      <c r="H1787" s="498"/>
      <c r="I1787" s="105">
        <f>Raiz!$G$45</f>
        <v>2.7777777777777776E-2</v>
      </c>
      <c r="J1787" s="59">
        <f>ROUND(I1787*J1778,2)</f>
        <v>183.16</v>
      </c>
      <c r="K1787" s="19"/>
      <c r="L1787" s="19"/>
    </row>
    <row r="1788" spans="1:12" ht="18" customHeight="1" x14ac:dyDescent="0.2">
      <c r="A1788" s="99">
        <f t="shared" si="159"/>
        <v>1</v>
      </c>
      <c r="B1788" s="99" t="str">
        <f t="shared" si="160"/>
        <v>Vigilante armado diurno - 12x36h</v>
      </c>
      <c r="C1788" s="99" t="str">
        <f t="shared" si="161"/>
        <v>PARANAGUÁ</v>
      </c>
      <c r="D1788" s="556" t="str">
        <f>Raiz!$B$46</f>
        <v>Total do Submódulo 2.1</v>
      </c>
      <c r="E1788" s="556"/>
      <c r="F1788" s="556"/>
      <c r="G1788" s="556"/>
      <c r="H1788" s="556"/>
      <c r="I1788" s="556"/>
      <c r="J1788" s="54">
        <f>SUM(J1786:J1787)</f>
        <v>732.63</v>
      </c>
      <c r="K1788" s="19"/>
      <c r="L1788" s="19"/>
    </row>
    <row r="1789" spans="1:12" ht="14.25" customHeight="1" x14ac:dyDescent="0.2">
      <c r="A1789" s="99">
        <f t="shared" si="159"/>
        <v>1</v>
      </c>
      <c r="B1789" s="99" t="str">
        <f t="shared" si="160"/>
        <v>Vigilante armado diurno - 12x36h</v>
      </c>
      <c r="C1789" s="99" t="str">
        <f t="shared" si="161"/>
        <v>PARANAGUÁ</v>
      </c>
      <c r="D1789" s="19"/>
      <c r="E1789" s="19"/>
      <c r="F1789" s="19"/>
      <c r="G1789" s="19"/>
      <c r="H1789" s="19"/>
      <c r="I1789" s="19"/>
      <c r="J1789" s="19"/>
      <c r="K1789" s="19"/>
      <c r="L1789" s="19"/>
    </row>
    <row r="1790" spans="1:12" ht="18" customHeight="1" x14ac:dyDescent="0.2">
      <c r="A1790" s="99">
        <f t="shared" si="159"/>
        <v>1</v>
      </c>
      <c r="B1790" s="99" t="str">
        <f t="shared" si="160"/>
        <v>Vigilante armado diurno - 12x36h</v>
      </c>
      <c r="C1790" s="99" t="str">
        <f t="shared" si="161"/>
        <v>PARANAGUÁ</v>
      </c>
      <c r="D1790" s="520" t="str">
        <f>Raiz!$B$48</f>
        <v xml:space="preserve"> Submódulo 2.2 - Encargos Previdenciários (GPS), FGTS e outras contribuições</v>
      </c>
      <c r="E1790" s="520"/>
      <c r="F1790" s="520"/>
      <c r="G1790" s="520"/>
      <c r="H1790" s="520"/>
      <c r="I1790" s="520"/>
      <c r="J1790" s="520"/>
      <c r="K1790" s="19"/>
      <c r="L1790" s="19"/>
    </row>
    <row r="1791" spans="1:12" ht="18" customHeight="1" x14ac:dyDescent="0.2">
      <c r="A1791" s="99">
        <f t="shared" si="159"/>
        <v>1</v>
      </c>
      <c r="B1791" s="99" t="str">
        <f t="shared" si="160"/>
        <v>Vigilante armado diurno - 12x36h</v>
      </c>
      <c r="C1791" s="99" t="str">
        <f t="shared" si="161"/>
        <v>PARANAGUÁ</v>
      </c>
      <c r="D1791" s="41" t="str">
        <f>Raiz!$B$49</f>
        <v>A</v>
      </c>
      <c r="E1791" s="519" t="str">
        <f>Raiz!$C$49</f>
        <v>INSS</v>
      </c>
      <c r="F1791" s="519"/>
      <c r="G1791" s="519"/>
      <c r="H1791" s="519"/>
      <c r="I1791" s="60">
        <f>Raiz!$G$49</f>
        <v>0.2</v>
      </c>
      <c r="J1791" s="57">
        <f>ROUND((J1778+J1788)*$I1791,2)</f>
        <v>1465.25</v>
      </c>
      <c r="K1791" s="19"/>
      <c r="L1791" s="19"/>
    </row>
    <row r="1792" spans="1:12" ht="18" customHeight="1" x14ac:dyDescent="0.2">
      <c r="A1792" s="99">
        <f t="shared" si="159"/>
        <v>1</v>
      </c>
      <c r="B1792" s="99" t="str">
        <f t="shared" si="160"/>
        <v>Vigilante armado diurno - 12x36h</v>
      </c>
      <c r="C1792" s="99" t="str">
        <f t="shared" si="161"/>
        <v>PARANAGUÁ</v>
      </c>
      <c r="D1792" s="41" t="str">
        <f>Raiz!$B$50</f>
        <v>B</v>
      </c>
      <c r="E1792" s="519" t="str">
        <f>Raiz!$C$50</f>
        <v>Salário Educação</v>
      </c>
      <c r="F1792" s="519"/>
      <c r="G1792" s="519"/>
      <c r="H1792" s="519"/>
      <c r="I1792" s="60">
        <f>Raiz!$G$50</f>
        <v>2.5000000000000001E-2</v>
      </c>
      <c r="J1792" s="57">
        <f>ROUND((J1778+J1788)*$I1792,2)</f>
        <v>183.16</v>
      </c>
      <c r="K1792" s="19"/>
      <c r="L1792" s="19"/>
    </row>
    <row r="1793" spans="1:12" ht="18" customHeight="1" x14ac:dyDescent="0.2">
      <c r="A1793" s="99">
        <f t="shared" si="159"/>
        <v>1</v>
      </c>
      <c r="B1793" s="99" t="str">
        <f t="shared" si="160"/>
        <v>Vigilante armado diurno - 12x36h</v>
      </c>
      <c r="C1793" s="99" t="str">
        <f t="shared" si="161"/>
        <v>PARANAGUÁ</v>
      </c>
      <c r="D1793" s="41" t="str">
        <f>Raiz!$B$51</f>
        <v>C</v>
      </c>
      <c r="E1793" s="21" t="str">
        <f>Raiz!$C$51</f>
        <v>RAT X FAP       RAT=</v>
      </c>
      <c r="F1793" s="63">
        <f>VLOOKUP(J1744,Base!$B$22:$C$23,2,FALSE())</f>
        <v>0.03</v>
      </c>
      <c r="G1793" s="106" t="str">
        <f>Raiz!$E$51</f>
        <v>FAP=</v>
      </c>
      <c r="H1793" s="65">
        <f>VLOOKUP(J1744,Base!$B$22:$D$23,3,FALSE())</f>
        <v>1</v>
      </c>
      <c r="I1793" s="60">
        <f>F1793*H1793</f>
        <v>0.03</v>
      </c>
      <c r="J1793" s="57">
        <f>ROUND((J1778+J1788)*$I1793,2)</f>
        <v>219.79</v>
      </c>
      <c r="K1793" s="19"/>
      <c r="L1793" s="19"/>
    </row>
    <row r="1794" spans="1:12" ht="18" customHeight="1" x14ac:dyDescent="0.2">
      <c r="A1794" s="99">
        <f t="shared" si="159"/>
        <v>1</v>
      </c>
      <c r="B1794" s="99" t="str">
        <f t="shared" si="160"/>
        <v>Vigilante armado diurno - 12x36h</v>
      </c>
      <c r="C1794" s="99" t="str">
        <f t="shared" si="161"/>
        <v>PARANAGUÁ</v>
      </c>
      <c r="D1794" s="41" t="str">
        <f>Raiz!$B$52</f>
        <v>D</v>
      </c>
      <c r="E1794" s="519" t="str">
        <f>Raiz!$C$52</f>
        <v>SESI ou SESC</v>
      </c>
      <c r="F1794" s="519"/>
      <c r="G1794" s="519"/>
      <c r="H1794" s="519"/>
      <c r="I1794" s="60">
        <f>Raiz!$G$52</f>
        <v>1.4999999999999999E-2</v>
      </c>
      <c r="J1794" s="57">
        <f>ROUND((J1778+J1788)*$I1794,2)</f>
        <v>109.89</v>
      </c>
      <c r="K1794" s="19"/>
      <c r="L1794" s="19"/>
    </row>
    <row r="1795" spans="1:12" ht="18" customHeight="1" x14ac:dyDescent="0.2">
      <c r="A1795" s="99">
        <f t="shared" si="159"/>
        <v>1</v>
      </c>
      <c r="B1795" s="99" t="str">
        <f t="shared" si="160"/>
        <v>Vigilante armado diurno - 12x36h</v>
      </c>
      <c r="C1795" s="99" t="str">
        <f t="shared" si="161"/>
        <v>PARANAGUÁ</v>
      </c>
      <c r="D1795" s="41" t="str">
        <f>Raiz!$B$53</f>
        <v>E</v>
      </c>
      <c r="E1795" s="519" t="str">
        <f>Raiz!$C$53</f>
        <v>SENAI ou SENAC</v>
      </c>
      <c r="F1795" s="519"/>
      <c r="G1795" s="519"/>
      <c r="H1795" s="519"/>
      <c r="I1795" s="60">
        <f>Raiz!$G$53</f>
        <v>0.01</v>
      </c>
      <c r="J1795" s="57">
        <f>ROUND((J1778+J1788)*$I1795,2)</f>
        <v>73.260000000000005</v>
      </c>
      <c r="K1795" s="19"/>
      <c r="L1795" s="19"/>
    </row>
    <row r="1796" spans="1:12" ht="18" customHeight="1" x14ac:dyDescent="0.2">
      <c r="A1796" s="99">
        <f t="shared" si="159"/>
        <v>1</v>
      </c>
      <c r="B1796" s="99" t="str">
        <f t="shared" si="160"/>
        <v>Vigilante armado diurno - 12x36h</v>
      </c>
      <c r="C1796" s="99" t="str">
        <f t="shared" si="161"/>
        <v>PARANAGUÁ</v>
      </c>
      <c r="D1796" s="41" t="str">
        <f>Raiz!$B$54</f>
        <v>F</v>
      </c>
      <c r="E1796" s="519" t="str">
        <f>Raiz!$C$54</f>
        <v>SEBRAE</v>
      </c>
      <c r="F1796" s="519"/>
      <c r="G1796" s="519"/>
      <c r="H1796" s="519"/>
      <c r="I1796" s="60">
        <f>Raiz!$G$54</f>
        <v>6.0000000000000001E-3</v>
      </c>
      <c r="J1796" s="57">
        <f>ROUND((J1778+J1788)*$I1796,2)</f>
        <v>43.96</v>
      </c>
      <c r="K1796" s="19"/>
      <c r="L1796" s="19"/>
    </row>
    <row r="1797" spans="1:12" ht="18" customHeight="1" x14ac:dyDescent="0.2">
      <c r="A1797" s="99">
        <f t="shared" si="159"/>
        <v>1</v>
      </c>
      <c r="B1797" s="99" t="str">
        <f t="shared" si="160"/>
        <v>Vigilante armado diurno - 12x36h</v>
      </c>
      <c r="C1797" s="99" t="str">
        <f t="shared" si="161"/>
        <v>PARANAGUÁ</v>
      </c>
      <c r="D1797" s="41" t="str">
        <f>Raiz!$B$55</f>
        <v>G</v>
      </c>
      <c r="E1797" s="519" t="str">
        <f>Raiz!$C$55</f>
        <v>INCRA</v>
      </c>
      <c r="F1797" s="519"/>
      <c r="G1797" s="519"/>
      <c r="H1797" s="519"/>
      <c r="I1797" s="60">
        <f>Raiz!$G$55</f>
        <v>2E-3</v>
      </c>
      <c r="J1797" s="57">
        <f>ROUND((J1778+J1788)*$I1797,2)</f>
        <v>14.65</v>
      </c>
      <c r="K1797" s="19"/>
      <c r="L1797" s="19"/>
    </row>
    <row r="1798" spans="1:12" ht="18" customHeight="1" x14ac:dyDescent="0.2">
      <c r="A1798" s="99">
        <f t="shared" si="159"/>
        <v>1</v>
      </c>
      <c r="B1798" s="99" t="str">
        <f t="shared" si="160"/>
        <v>Vigilante armado diurno - 12x36h</v>
      </c>
      <c r="C1798" s="99" t="str">
        <f t="shared" si="161"/>
        <v>PARANAGUÁ</v>
      </c>
      <c r="D1798" s="41" t="str">
        <f>Raiz!$B$56</f>
        <v>H</v>
      </c>
      <c r="E1798" s="519" t="str">
        <f>Raiz!$C$56</f>
        <v>FGTS</v>
      </c>
      <c r="F1798" s="519"/>
      <c r="G1798" s="519"/>
      <c r="H1798" s="519"/>
      <c r="I1798" s="60">
        <f>Raiz!$G$56</f>
        <v>0.08</v>
      </c>
      <c r="J1798" s="57">
        <f>ROUND((J1778+J1788)*$I1798,2)</f>
        <v>586.1</v>
      </c>
      <c r="K1798" s="19"/>
      <c r="L1798" s="19"/>
    </row>
    <row r="1799" spans="1:12" ht="18" customHeight="1" x14ac:dyDescent="0.2">
      <c r="A1799" s="99">
        <f t="shared" si="159"/>
        <v>1</v>
      </c>
      <c r="B1799" s="99" t="str">
        <f t="shared" si="160"/>
        <v>Vigilante armado diurno - 12x36h</v>
      </c>
      <c r="C1799" s="99" t="str">
        <f t="shared" si="161"/>
        <v>PARANAGUÁ</v>
      </c>
      <c r="D1799" s="554" t="str">
        <f>Raiz!$B$57</f>
        <v>Total do Submódulo 2.2</v>
      </c>
      <c r="E1799" s="554"/>
      <c r="F1799" s="554"/>
      <c r="G1799" s="554"/>
      <c r="H1799" s="554"/>
      <c r="I1799" s="66">
        <f>SUM(I1791:I1798)</f>
        <v>0.36800000000000005</v>
      </c>
      <c r="J1799" s="54">
        <f>SUM(J1791:J1798)</f>
        <v>2696.0600000000004</v>
      </c>
      <c r="K1799" s="19"/>
      <c r="L1799" s="19"/>
    </row>
    <row r="1800" spans="1:12" ht="13.5" customHeight="1" x14ac:dyDescent="0.2">
      <c r="A1800" s="99">
        <f t="shared" si="159"/>
        <v>1</v>
      </c>
      <c r="B1800" s="99" t="str">
        <f t="shared" si="160"/>
        <v>Vigilante armado diurno - 12x36h</v>
      </c>
      <c r="C1800" s="99" t="str">
        <f t="shared" si="161"/>
        <v>PARANAGUÁ</v>
      </c>
      <c r="D1800" s="19"/>
      <c r="E1800" s="19"/>
      <c r="F1800" s="19"/>
      <c r="G1800" s="19"/>
      <c r="H1800" s="19"/>
      <c r="I1800" s="19"/>
      <c r="J1800" s="19"/>
      <c r="K1800" s="19"/>
      <c r="L1800" s="19"/>
    </row>
    <row r="1801" spans="1:12" ht="18" customHeight="1" x14ac:dyDescent="0.2">
      <c r="A1801" s="99">
        <f t="shared" si="159"/>
        <v>1</v>
      </c>
      <c r="B1801" s="99" t="str">
        <f t="shared" si="160"/>
        <v>Vigilante armado diurno - 12x36h</v>
      </c>
      <c r="C1801" s="99" t="str">
        <f t="shared" si="161"/>
        <v>PARANAGUÁ</v>
      </c>
      <c r="D1801" s="520" t="str">
        <f>Raiz!$B$59</f>
        <v xml:space="preserve"> Submódulo 2.3 - Benefícios Mensais e Diários</v>
      </c>
      <c r="E1801" s="520"/>
      <c r="F1801" s="520"/>
      <c r="G1801" s="520"/>
      <c r="H1801" s="520"/>
      <c r="I1801" s="520"/>
      <c r="J1801" s="520"/>
      <c r="K1801" s="19"/>
      <c r="L1801" s="19"/>
    </row>
    <row r="1802" spans="1:12" ht="33" customHeight="1" x14ac:dyDescent="0.2">
      <c r="A1802" s="99">
        <f t="shared" si="159"/>
        <v>1</v>
      </c>
      <c r="B1802" s="99" t="str">
        <f t="shared" si="160"/>
        <v>Vigilante armado diurno - 12x36h</v>
      </c>
      <c r="C1802" s="99" t="str">
        <f t="shared" si="161"/>
        <v>PARANAGUÁ</v>
      </c>
      <c r="D1802" s="41" t="str">
        <f>Raiz!$B$60</f>
        <v>A</v>
      </c>
      <c r="E1802" s="67" t="str">
        <f>Raiz!$C$60</f>
        <v>Transporte</v>
      </c>
      <c r="F1802" s="68" t="str">
        <f>Raiz!$D$60</f>
        <v>Quantidade</v>
      </c>
      <c r="G1802" s="23">
        <f>VLOOKUP(G1749,Base!$B$248:$I$254,J1754+1,FALSE())</f>
        <v>60</v>
      </c>
      <c r="H1802" s="521" t="s">
        <v>278</v>
      </c>
      <c r="I1802" s="521"/>
      <c r="J1802" s="47">
        <f>IF(ROUND((G1802*G1767)-(J1772*0.06),2)&lt;0,0,ROUND((G1802*G1767)-(J1772*0.06),2))</f>
        <v>0</v>
      </c>
      <c r="K1802" s="19"/>
      <c r="L1802" s="19"/>
    </row>
    <row r="1803" spans="1:12" ht="33" x14ac:dyDescent="0.2">
      <c r="A1803" s="99">
        <f t="shared" si="159"/>
        <v>1</v>
      </c>
      <c r="B1803" s="99" t="str">
        <f t="shared" si="160"/>
        <v>Vigilante armado diurno - 12x36h</v>
      </c>
      <c r="C1803" s="99" t="str">
        <f t="shared" si="161"/>
        <v>PARANAGUÁ</v>
      </c>
      <c r="D1803" s="41" t="str">
        <f>Raiz!$B$61</f>
        <v>B</v>
      </c>
      <c r="E1803" s="67" t="str">
        <f>Raiz!$C$61</f>
        <v>Auxílio Alimentação</v>
      </c>
      <c r="F1803" s="68" t="str">
        <f>Raiz!$D$61</f>
        <v>Quantidade</v>
      </c>
      <c r="G1803" s="23">
        <f>VLOOKUP(G1749,Base!$B$270:$I$276,J1754+1,FALSE())</f>
        <v>30</v>
      </c>
      <c r="H1803" s="69" t="s">
        <v>280</v>
      </c>
      <c r="I1803" s="70">
        <f>VLOOKUP(G1749,Base!$B$281:$I$287,J1754+1,FALSE())</f>
        <v>0.2</v>
      </c>
      <c r="J1803" s="47">
        <f>ROUND(G1768*G1803*(1-I1803),2)</f>
        <v>1344</v>
      </c>
      <c r="K1803" s="24"/>
      <c r="L1803" s="24"/>
    </row>
    <row r="1804" spans="1:12" ht="18" customHeight="1" x14ac:dyDescent="0.2">
      <c r="A1804" s="99">
        <f t="shared" si="159"/>
        <v>1</v>
      </c>
      <c r="B1804" s="99" t="str">
        <f t="shared" si="160"/>
        <v>Vigilante armado diurno - 12x36h</v>
      </c>
      <c r="C1804" s="99" t="str">
        <f t="shared" si="161"/>
        <v>PARANAGUÁ</v>
      </c>
      <c r="D1804" s="41" t="str">
        <f>Raiz!$B$62</f>
        <v>C</v>
      </c>
      <c r="E1804" s="493" t="str">
        <f>Raiz!$C$62</f>
        <v>Convênio Saúde</v>
      </c>
      <c r="F1804" s="493"/>
      <c r="G1804" s="493"/>
      <c r="H1804" s="493"/>
      <c r="I1804" s="493"/>
      <c r="J1804" s="47">
        <f>VLOOKUP(G1749,Base!$B$303:$K$309,J1754+1,FALSE())</f>
        <v>200.56</v>
      </c>
      <c r="K1804" s="24"/>
      <c r="L1804" s="24"/>
    </row>
    <row r="1805" spans="1:12" ht="18" customHeight="1" x14ac:dyDescent="0.2">
      <c r="A1805" s="99">
        <f t="shared" si="159"/>
        <v>1</v>
      </c>
      <c r="B1805" s="99" t="str">
        <f t="shared" si="160"/>
        <v>Vigilante armado diurno - 12x36h</v>
      </c>
      <c r="C1805" s="99" t="str">
        <f t="shared" si="161"/>
        <v>PARANAGUÁ</v>
      </c>
      <c r="D1805" s="41" t="str">
        <f>Raiz!$B$63</f>
        <v>D</v>
      </c>
      <c r="E1805" s="493" t="str">
        <f>Raiz!$C$63</f>
        <v>Benefício Social Familiar</v>
      </c>
      <c r="F1805" s="493"/>
      <c r="G1805" s="493"/>
      <c r="H1805" s="493"/>
      <c r="I1805" s="493"/>
      <c r="J1805" s="47">
        <f>VLOOKUP(G1749,Base!$B$314:$K$320,J1754+1,FALSE())</f>
        <v>0</v>
      </c>
      <c r="K1805" s="24"/>
      <c r="L1805" s="24"/>
    </row>
    <row r="1806" spans="1:12" ht="18" customHeight="1" x14ac:dyDescent="0.2">
      <c r="A1806" s="99">
        <f t="shared" si="159"/>
        <v>1</v>
      </c>
      <c r="B1806" s="99" t="str">
        <f t="shared" si="160"/>
        <v>Vigilante armado diurno - 12x36h</v>
      </c>
      <c r="C1806" s="99" t="str">
        <f t="shared" si="161"/>
        <v>PARANAGUÁ</v>
      </c>
      <c r="D1806" s="41" t="str">
        <f>Raiz!$B$64</f>
        <v>E</v>
      </c>
      <c r="E1806" s="498" t="str">
        <f>Raiz!$C$64</f>
        <v>Adicional de Assiduidade</v>
      </c>
      <c r="F1806" s="498"/>
      <c r="G1806" s="498"/>
      <c r="H1806" s="498"/>
      <c r="I1806" s="70">
        <f>VLOOKUP(G1749,Base!$B$325:$K$331,J1754+1,FALSE())</f>
        <v>0</v>
      </c>
      <c r="J1806" s="47">
        <f>ROUND(I1806*J1782,2)</f>
        <v>0</v>
      </c>
      <c r="K1806" s="24"/>
      <c r="L1806" s="24"/>
    </row>
    <row r="1807" spans="1:12" ht="18" customHeight="1" x14ac:dyDescent="0.2">
      <c r="A1807" s="99">
        <f t="shared" si="159"/>
        <v>1</v>
      </c>
      <c r="B1807" s="99" t="str">
        <f t="shared" si="160"/>
        <v>Vigilante armado diurno - 12x36h</v>
      </c>
      <c r="C1807" s="99" t="str">
        <f t="shared" si="161"/>
        <v>PARANAGUÁ</v>
      </c>
      <c r="D1807" s="41" t="str">
        <f>Raiz!$B$65</f>
        <v>F</v>
      </c>
      <c r="E1807" s="493" t="str">
        <f>Raiz!$C$65</f>
        <v>Seguro de Vida</v>
      </c>
      <c r="F1807" s="493"/>
      <c r="G1807" s="493"/>
      <c r="H1807" s="493"/>
      <c r="I1807" s="493"/>
      <c r="J1807" s="47">
        <f>VLOOKUP(G1749,Base!$B$336:$K$342,J1754+1,FALSE())</f>
        <v>39.43</v>
      </c>
      <c r="K1807" s="24"/>
      <c r="L1807" s="24"/>
    </row>
    <row r="1808" spans="1:12" ht="18" customHeight="1" x14ac:dyDescent="0.2">
      <c r="A1808" s="99">
        <f t="shared" si="159"/>
        <v>1</v>
      </c>
      <c r="B1808" s="99" t="str">
        <f t="shared" si="160"/>
        <v>Vigilante armado diurno - 12x36h</v>
      </c>
      <c r="C1808" s="99" t="str">
        <f t="shared" si="161"/>
        <v>PARANAGUÁ</v>
      </c>
      <c r="D1808" s="41" t="str">
        <f>Raiz!$B$66</f>
        <v>G</v>
      </c>
      <c r="E1808" s="493" t="str">
        <f>Raiz!$C$66</f>
        <v>Auxílio funeral</v>
      </c>
      <c r="F1808" s="493"/>
      <c r="G1808" s="493"/>
      <c r="H1808" s="493"/>
      <c r="I1808" s="493"/>
      <c r="J1808" s="47">
        <f>VLOOKUP(G1749,Base!$B$347:$I$353,J1754+1,FALSE())</f>
        <v>1.1000000000000001</v>
      </c>
      <c r="K1808" s="24"/>
      <c r="L1808" s="24"/>
    </row>
    <row r="1809" spans="1:12" ht="18" customHeight="1" x14ac:dyDescent="0.2">
      <c r="A1809" s="99">
        <f t="shared" ref="A1809:A1840" si="162">A1808</f>
        <v>1</v>
      </c>
      <c r="B1809" s="99" t="str">
        <f t="shared" ref="B1809:B1840" si="163">B1808</f>
        <v>Vigilante armado diurno - 12x36h</v>
      </c>
      <c r="C1809" s="99" t="str">
        <f t="shared" ref="C1809:C1840" si="164">C1808</f>
        <v>PARANAGUÁ</v>
      </c>
      <c r="D1809" s="41" t="str">
        <f>Raiz!$B$67</f>
        <v>H</v>
      </c>
      <c r="E1809" s="493" t="str">
        <f>Raiz!$C$67</f>
        <v>Auxílio Creche</v>
      </c>
      <c r="F1809" s="493"/>
      <c r="G1809" s="493"/>
      <c r="H1809" s="493"/>
      <c r="I1809" s="493"/>
      <c r="J1809" s="47">
        <f>VLOOKUP(G1749,Base!$B$358:$K$364,J1754+1,FALSE())</f>
        <v>210.66</v>
      </c>
      <c r="K1809" s="24"/>
      <c r="L1809" s="24"/>
    </row>
    <row r="1810" spans="1:12" ht="18" customHeight="1" x14ac:dyDescent="0.2">
      <c r="A1810" s="99">
        <f t="shared" si="162"/>
        <v>1</v>
      </c>
      <c r="B1810" s="99" t="str">
        <f t="shared" si="163"/>
        <v>Vigilante armado diurno - 12x36h</v>
      </c>
      <c r="C1810" s="99" t="str">
        <f t="shared" si="164"/>
        <v>PARANAGUÁ</v>
      </c>
      <c r="D1810" s="550" t="str">
        <f>Raiz!$B$68</f>
        <v> Total do Submódulo 2.3</v>
      </c>
      <c r="E1810" s="550"/>
      <c r="F1810" s="550"/>
      <c r="G1810" s="550"/>
      <c r="H1810" s="550"/>
      <c r="I1810" s="550"/>
      <c r="J1810" s="54">
        <f>SUM(J1802:J1809)</f>
        <v>1795.75</v>
      </c>
      <c r="K1810" s="19"/>
      <c r="L1810" s="19"/>
    </row>
    <row r="1811" spans="1:12" ht="13.5" customHeight="1" x14ac:dyDescent="0.2">
      <c r="A1811" s="99">
        <f t="shared" si="162"/>
        <v>1</v>
      </c>
      <c r="B1811" s="99" t="str">
        <f t="shared" si="163"/>
        <v>Vigilante armado diurno - 12x36h</v>
      </c>
      <c r="C1811" s="99" t="str">
        <f t="shared" si="164"/>
        <v>PARANAGUÁ</v>
      </c>
      <c r="D1811" s="19"/>
      <c r="E1811" s="19"/>
      <c r="F1811" s="19"/>
      <c r="G1811" s="19"/>
      <c r="H1811" s="19"/>
      <c r="I1811" s="19"/>
      <c r="J1811" s="19"/>
      <c r="K1811" s="19"/>
      <c r="L1811" s="19"/>
    </row>
    <row r="1812" spans="1:12" ht="18" customHeight="1" x14ac:dyDescent="0.2">
      <c r="A1812" s="99">
        <f t="shared" si="162"/>
        <v>1</v>
      </c>
      <c r="B1812" s="99" t="str">
        <f t="shared" si="163"/>
        <v>Vigilante armado diurno - 12x36h</v>
      </c>
      <c r="C1812" s="99" t="str">
        <f t="shared" si="164"/>
        <v>PARANAGUÁ</v>
      </c>
      <c r="D1812" s="518" t="str">
        <f>Raiz!$B$70</f>
        <v>Quadro-Resumo do Módulo 2 - Encargos e Benefícios Anuais, Mensais e Diários</v>
      </c>
      <c r="E1812" s="518"/>
      <c r="F1812" s="518"/>
      <c r="G1812" s="518"/>
      <c r="H1812" s="518"/>
      <c r="I1812" s="518"/>
      <c r="J1812" s="73" t="str">
        <f>Raiz!$H$70</f>
        <v>Valor R$</v>
      </c>
      <c r="K1812" s="19"/>
      <c r="L1812" s="19"/>
    </row>
    <row r="1813" spans="1:12" ht="18" customHeight="1" x14ac:dyDescent="0.2">
      <c r="A1813" s="99">
        <f t="shared" si="162"/>
        <v>1</v>
      </c>
      <c r="B1813" s="99" t="str">
        <f t="shared" si="163"/>
        <v>Vigilante armado diurno - 12x36h</v>
      </c>
      <c r="C1813" s="99" t="str">
        <f t="shared" si="164"/>
        <v>PARANAGUÁ</v>
      </c>
      <c r="D1813" s="41" t="str">
        <f>Raiz!$B$71</f>
        <v>2.1</v>
      </c>
      <c r="E1813" s="493" t="str">
        <f>Raiz!$C$71</f>
        <v>13º Salário e Adicional de Férias</v>
      </c>
      <c r="F1813" s="493"/>
      <c r="G1813" s="493"/>
      <c r="H1813" s="493"/>
      <c r="I1813" s="493"/>
      <c r="J1813" s="74">
        <f>J1788</f>
        <v>732.63</v>
      </c>
      <c r="K1813" s="19"/>
      <c r="L1813" s="19"/>
    </row>
    <row r="1814" spans="1:12" ht="18" customHeight="1" x14ac:dyDescent="0.2">
      <c r="A1814" s="99">
        <f t="shared" si="162"/>
        <v>1</v>
      </c>
      <c r="B1814" s="99" t="str">
        <f t="shared" si="163"/>
        <v>Vigilante armado diurno - 12x36h</v>
      </c>
      <c r="C1814" s="99" t="str">
        <f t="shared" si="164"/>
        <v>PARANAGUÁ</v>
      </c>
      <c r="D1814" s="41" t="str">
        <f>Raiz!$B$72</f>
        <v>2.2</v>
      </c>
      <c r="E1814" s="493" t="str">
        <f>Raiz!$C$72</f>
        <v>Encargos Previdenciários (GPS), FGTS e outras contribuições</v>
      </c>
      <c r="F1814" s="493"/>
      <c r="G1814" s="493"/>
      <c r="H1814" s="493"/>
      <c r="I1814" s="493"/>
      <c r="J1814" s="74">
        <f>J1799</f>
        <v>2696.0600000000004</v>
      </c>
      <c r="K1814" s="19"/>
      <c r="L1814" s="19"/>
    </row>
    <row r="1815" spans="1:12" ht="18" customHeight="1" x14ac:dyDescent="0.2">
      <c r="A1815" s="99">
        <f t="shared" si="162"/>
        <v>1</v>
      </c>
      <c r="B1815" s="99" t="str">
        <f t="shared" si="163"/>
        <v>Vigilante armado diurno - 12x36h</v>
      </c>
      <c r="C1815" s="99" t="str">
        <f t="shared" si="164"/>
        <v>PARANAGUÁ</v>
      </c>
      <c r="D1815" s="41" t="str">
        <f>Raiz!$B$73</f>
        <v>2.3</v>
      </c>
      <c r="E1815" s="493" t="str">
        <f>Raiz!$C$73</f>
        <v>Benefícios Mensais e Diários</v>
      </c>
      <c r="F1815" s="493"/>
      <c r="G1815" s="493"/>
      <c r="H1815" s="493"/>
      <c r="I1815" s="493"/>
      <c r="J1815" s="74">
        <f>J1810</f>
        <v>1795.75</v>
      </c>
      <c r="K1815" s="19"/>
      <c r="L1815" s="19"/>
    </row>
    <row r="1816" spans="1:12" ht="18" customHeight="1" x14ac:dyDescent="0.2">
      <c r="A1816" s="99">
        <f t="shared" si="162"/>
        <v>1</v>
      </c>
      <c r="B1816" s="99" t="str">
        <f t="shared" si="163"/>
        <v>Vigilante armado diurno - 12x36h</v>
      </c>
      <c r="C1816" s="99" t="str">
        <f t="shared" si="164"/>
        <v>PARANAGUÁ</v>
      </c>
      <c r="D1816" s="550" t="str">
        <f>Raiz!$B$74</f>
        <v> Total do Módulo 2 - Encargos e Benefícios Anuais, mensais e Diários</v>
      </c>
      <c r="E1816" s="550"/>
      <c r="F1816" s="550"/>
      <c r="G1816" s="550"/>
      <c r="H1816" s="550"/>
      <c r="I1816" s="550"/>
      <c r="J1816" s="54">
        <f>SUM(J1813:J1815)</f>
        <v>5224.4400000000005</v>
      </c>
      <c r="K1816" s="19"/>
      <c r="L1816" s="19"/>
    </row>
    <row r="1817" spans="1:12" ht="13.5" customHeight="1" x14ac:dyDescent="0.2">
      <c r="A1817" s="99">
        <f t="shared" si="162"/>
        <v>1</v>
      </c>
      <c r="B1817" s="99" t="str">
        <f t="shared" si="163"/>
        <v>Vigilante armado diurno - 12x36h</v>
      </c>
      <c r="C1817" s="99" t="str">
        <f t="shared" si="164"/>
        <v>PARANAGUÁ</v>
      </c>
      <c r="D1817" s="19"/>
      <c r="E1817" s="19"/>
      <c r="F1817" s="19"/>
      <c r="G1817" s="19"/>
      <c r="H1817" s="19"/>
      <c r="I1817" s="19"/>
      <c r="J1817" s="19"/>
      <c r="K1817" s="19"/>
      <c r="L1817" s="19"/>
    </row>
    <row r="1818" spans="1:12" ht="18" customHeight="1" x14ac:dyDescent="0.2">
      <c r="A1818" s="99">
        <f t="shared" si="162"/>
        <v>1</v>
      </c>
      <c r="B1818" s="99" t="str">
        <f t="shared" si="163"/>
        <v>Vigilante armado diurno - 12x36h</v>
      </c>
      <c r="C1818" s="99" t="str">
        <f t="shared" si="164"/>
        <v>PARANAGUÁ</v>
      </c>
      <c r="D1818" s="510" t="str">
        <f>Raiz!$B$76</f>
        <v>MÓDULO 3 – PROVISÃO PARA RESCISÃO</v>
      </c>
      <c r="E1818" s="510"/>
      <c r="F1818" s="510"/>
      <c r="G1818" s="510"/>
      <c r="H1818" s="510"/>
      <c r="I1818" s="45" t="str">
        <f>Raiz!$G$76</f>
        <v>%</v>
      </c>
      <c r="J1818" s="46" t="str">
        <f>Raiz!$H$76</f>
        <v>Valor R$</v>
      </c>
      <c r="K1818" s="19"/>
      <c r="L1818" s="19"/>
    </row>
    <row r="1819" spans="1:12" ht="28.5" customHeight="1" x14ac:dyDescent="0.2">
      <c r="A1819" s="99">
        <f t="shared" si="162"/>
        <v>1</v>
      </c>
      <c r="B1819" s="99" t="str">
        <f t="shared" si="163"/>
        <v>Vigilante armado diurno - 12x36h</v>
      </c>
      <c r="C1819" s="99" t="str">
        <f t="shared" si="164"/>
        <v>PARANAGUÁ</v>
      </c>
      <c r="D1819" s="75" t="str">
        <f>Raiz!$B$77</f>
        <v>A</v>
      </c>
      <c r="E1819" s="26" t="s">
        <v>296</v>
      </c>
      <c r="F1819" s="498" t="s">
        <v>297</v>
      </c>
      <c r="G1819" s="498"/>
      <c r="H1819" s="498"/>
      <c r="I1819" s="76">
        <f>(1/12+1/12/12+1/12/12+1/12/12/3)*30/30*VLOOKUP(J1744,Base!$B$29:$S$30,2)</f>
        <v>4.9768518518518521E-3</v>
      </c>
      <c r="J1819" s="47">
        <f>ROUND(I1819*(J1778+J1788),2)</f>
        <v>36.46</v>
      </c>
      <c r="K1819" s="19"/>
      <c r="L1819" s="19"/>
    </row>
    <row r="1820" spans="1:12" ht="18" customHeight="1" x14ac:dyDescent="0.2">
      <c r="A1820" s="99">
        <f t="shared" si="162"/>
        <v>1</v>
      </c>
      <c r="B1820" s="99" t="str">
        <f t="shared" si="163"/>
        <v>Vigilante armado diurno - 12x36h</v>
      </c>
      <c r="C1820" s="99" t="str">
        <f t="shared" si="164"/>
        <v>PARANAGUÁ</v>
      </c>
      <c r="D1820" s="41" t="str">
        <f>Raiz!$B$78</f>
        <v>B</v>
      </c>
      <c r="E1820" s="498" t="s">
        <v>298</v>
      </c>
      <c r="F1820" s="498"/>
      <c r="G1820" s="498"/>
      <c r="H1820" s="498"/>
      <c r="I1820" s="76">
        <f>I1798*I1819</f>
        <v>3.9814814814814818E-4</v>
      </c>
      <c r="J1820" s="47">
        <f>ROUND((J1778+J1786)*I1820,2)</f>
        <v>2.84</v>
      </c>
      <c r="K1820" s="19"/>
      <c r="L1820" s="19"/>
    </row>
    <row r="1821" spans="1:12" ht="24.75" customHeight="1" x14ac:dyDescent="0.2">
      <c r="A1821" s="99">
        <f t="shared" si="162"/>
        <v>1</v>
      </c>
      <c r="B1821" s="99" t="str">
        <f t="shared" si="163"/>
        <v>Vigilante armado diurno - 12x36h</v>
      </c>
      <c r="C1821" s="99" t="str">
        <f t="shared" si="164"/>
        <v>PARANAGUÁ</v>
      </c>
      <c r="D1821" s="75" t="str">
        <f>Raiz!$B$79</f>
        <v>C</v>
      </c>
      <c r="E1821" s="26" t="s">
        <v>299</v>
      </c>
      <c r="F1821" s="517" t="s">
        <v>300</v>
      </c>
      <c r="G1821" s="517"/>
      <c r="H1821" s="517"/>
      <c r="I1821" s="76">
        <f>1/30*7/G1751*1</f>
        <v>9.7222222222222224E-3</v>
      </c>
      <c r="J1821" s="47">
        <f>ROUND((J1778+J1788)/30*7/20,2)</f>
        <v>85.47</v>
      </c>
      <c r="K1821" s="19"/>
      <c r="L1821" s="19"/>
    </row>
    <row r="1822" spans="1:12" ht="18" customHeight="1" x14ac:dyDescent="0.2">
      <c r="A1822" s="99">
        <f t="shared" si="162"/>
        <v>1</v>
      </c>
      <c r="B1822" s="99" t="str">
        <f t="shared" si="163"/>
        <v>Vigilante armado diurno - 12x36h</v>
      </c>
      <c r="C1822" s="99" t="str">
        <f t="shared" si="164"/>
        <v>PARANAGUÁ</v>
      </c>
      <c r="D1822" s="41" t="str">
        <f>Raiz!$B$80</f>
        <v>D</v>
      </c>
      <c r="E1822" s="498" t="s">
        <v>301</v>
      </c>
      <c r="F1822" s="498"/>
      <c r="G1822" s="498"/>
      <c r="H1822" s="498"/>
      <c r="I1822" s="76">
        <f>I1799*I1821</f>
        <v>3.5777777777777782E-3</v>
      </c>
      <c r="J1822" s="47">
        <f>ROUND(I1822*(J1778+J1788),2)</f>
        <v>26.21</v>
      </c>
      <c r="K1822" s="19"/>
      <c r="L1822" s="19"/>
    </row>
    <row r="1823" spans="1:12" ht="18" customHeight="1" x14ac:dyDescent="0.2">
      <c r="A1823" s="99">
        <f t="shared" si="162"/>
        <v>1</v>
      </c>
      <c r="B1823" s="99" t="str">
        <f t="shared" si="163"/>
        <v>Vigilante armado diurno - 12x36h</v>
      </c>
      <c r="C1823" s="99" t="str">
        <f t="shared" si="164"/>
        <v>PARANAGUÁ</v>
      </c>
      <c r="D1823" s="41" t="str">
        <f>Raiz!$B$81</f>
        <v>E</v>
      </c>
      <c r="E1823" s="498" t="s">
        <v>302</v>
      </c>
      <c r="F1823" s="498"/>
      <c r="G1823" s="498"/>
      <c r="H1823" s="498"/>
      <c r="I1823" s="79">
        <f>I1798*0.4*ROUND(1+1/12*2+1/12/3,2)+0.4*I1798*ROUND(1+1/12*2+1/12/3,2)*VLOOKUP(J1744,Base!$B$29:$S$30,2)</f>
        <v>3.9983999999999999E-2</v>
      </c>
      <c r="J1823" s="47">
        <f>ROUND((J1778+J1786)*I1823,2)</f>
        <v>285.61</v>
      </c>
      <c r="K1823" s="19"/>
      <c r="L1823" s="19"/>
    </row>
    <row r="1824" spans="1:12" ht="18" customHeight="1" x14ac:dyDescent="0.2">
      <c r="A1824" s="99">
        <f t="shared" si="162"/>
        <v>1</v>
      </c>
      <c r="B1824" s="99" t="str">
        <f t="shared" si="163"/>
        <v>Vigilante armado diurno - 12x36h</v>
      </c>
      <c r="C1824" s="99" t="str">
        <f t="shared" si="164"/>
        <v>PARANAGUÁ</v>
      </c>
      <c r="D1824" s="556" t="str">
        <f>Raiz!$B$82</f>
        <v>Total do Módulo 3 - Provisão para Rescisão</v>
      </c>
      <c r="E1824" s="556"/>
      <c r="F1824" s="556"/>
      <c r="G1824" s="556"/>
      <c r="H1824" s="556"/>
      <c r="I1824" s="556"/>
      <c r="J1824" s="54">
        <f>SUM(J1819:J1823)</f>
        <v>436.59000000000003</v>
      </c>
      <c r="K1824" s="19"/>
      <c r="L1824" s="19"/>
    </row>
    <row r="1825" spans="1:14" ht="13.5" customHeight="1" x14ac:dyDescent="0.2">
      <c r="A1825" s="99">
        <f t="shared" si="162"/>
        <v>1</v>
      </c>
      <c r="B1825" s="99" t="str">
        <f t="shared" si="163"/>
        <v>Vigilante armado diurno - 12x36h</v>
      </c>
      <c r="C1825" s="99" t="str">
        <f t="shared" si="164"/>
        <v>PARANAGUÁ</v>
      </c>
      <c r="D1825" s="19"/>
      <c r="E1825" s="19"/>
      <c r="F1825" s="19"/>
      <c r="G1825" s="19"/>
      <c r="H1825" s="19"/>
      <c r="I1825" s="19"/>
      <c r="J1825" s="19"/>
      <c r="K1825" s="19"/>
      <c r="L1825" s="19"/>
    </row>
    <row r="1826" spans="1:14" ht="18" customHeight="1" x14ac:dyDescent="0.2">
      <c r="A1826" s="99">
        <f t="shared" si="162"/>
        <v>1</v>
      </c>
      <c r="B1826" s="99" t="str">
        <f t="shared" si="163"/>
        <v>Vigilante armado diurno - 12x36h</v>
      </c>
      <c r="C1826" s="99" t="str">
        <f t="shared" si="164"/>
        <v>PARANAGUÁ</v>
      </c>
      <c r="D1826" s="523" t="str">
        <f>Raiz!$B$84</f>
        <v>MÓDULO 4 – CUSTO DE REPOSIÇÃO DO PROFISSIONAL AUSENTE</v>
      </c>
      <c r="E1826" s="523"/>
      <c r="F1826" s="523"/>
      <c r="G1826" s="523"/>
      <c r="H1826" s="523"/>
      <c r="I1826" s="80" t="str">
        <f>Raiz!$G$84</f>
        <v>%</v>
      </c>
      <c r="J1826" s="81" t="str">
        <f>Raiz!$H$84</f>
        <v>Valor R$</v>
      </c>
      <c r="K1826" s="19"/>
      <c r="L1826" s="19"/>
    </row>
    <row r="1827" spans="1:14" ht="39.75" customHeight="1" x14ac:dyDescent="0.2">
      <c r="A1827" s="99">
        <f t="shared" si="162"/>
        <v>1</v>
      </c>
      <c r="B1827" s="99" t="str">
        <f t="shared" si="163"/>
        <v>Vigilante armado diurno - 12x36h</v>
      </c>
      <c r="C1827" s="99" t="str">
        <f t="shared" si="164"/>
        <v>PARANAGUÁ</v>
      </c>
      <c r="D1827" s="511" t="str">
        <f>Raiz!$B$85</f>
        <v>Base de Cálculo para o Custo de Reposição do Profissional Ausente (substituto): BCCPA = MÓDULO 1 (Rem1) + MÓDULO 2 (sem VA e VT) + MÓDULO 3 - exceto o Afastamento maternidade, pois a Remuneração e o 13º Salário são compensados pelo INSS - Conforme item 89 do Relatório do Acórdão TCU nº 1.753/2008 – Plenário).</v>
      </c>
      <c r="E1827" s="511"/>
      <c r="F1827" s="511"/>
      <c r="G1827" s="511"/>
      <c r="H1827" s="511"/>
      <c r="I1827" s="511"/>
      <c r="J1827" s="511"/>
      <c r="K1827" s="19"/>
      <c r="L1827" s="19"/>
    </row>
    <row r="1828" spans="1:14" ht="24.75" customHeight="1" x14ac:dyDescent="0.2">
      <c r="A1828" s="99">
        <f t="shared" si="162"/>
        <v>1</v>
      </c>
      <c r="B1828" s="99" t="str">
        <f t="shared" si="163"/>
        <v>Vigilante armado diurno - 12x36h</v>
      </c>
      <c r="C1828" s="99" t="str">
        <f t="shared" si="164"/>
        <v>PARANAGUÁ</v>
      </c>
      <c r="D1828" s="500" t="str">
        <f>Raiz!$B$86</f>
        <v>MÓDULO 1</v>
      </c>
      <c r="E1828" s="500"/>
      <c r="F1828" s="82" t="str">
        <f>Raiz!$D$86</f>
        <v>MÓDULO 2
(sem VA e VT ou apenas sem VT)</v>
      </c>
      <c r="G1828" s="82" t="str">
        <f>Raiz!$E$86</f>
        <v>MÓDULO 3</v>
      </c>
      <c r="H1828" s="478" t="str">
        <f>Raiz!$F$86</f>
        <v>BCCPA</v>
      </c>
      <c r="I1828" s="478"/>
      <c r="J1828" s="83" t="str">
        <f>Raiz!$H$86</f>
        <v>VA nas Férias</v>
      </c>
      <c r="K1828" s="19"/>
      <c r="L1828" s="19"/>
    </row>
    <row r="1829" spans="1:14" ht="18" customHeight="1" x14ac:dyDescent="0.2">
      <c r="A1829" s="99">
        <f t="shared" si="162"/>
        <v>1</v>
      </c>
      <c r="B1829" s="99" t="str">
        <f t="shared" si="163"/>
        <v>Vigilante armado diurno - 12x36h</v>
      </c>
      <c r="C1829" s="99" t="str">
        <f t="shared" si="164"/>
        <v>PARANAGUÁ</v>
      </c>
      <c r="D1829" s="557">
        <f>J1782</f>
        <v>6930.77</v>
      </c>
      <c r="E1829" s="557"/>
      <c r="F1829" s="84">
        <f>IF(J1829="S",(J1816-J1802),IF(J1829="N",(J1816-(J1802+J1803))))</f>
        <v>5224.4400000000005</v>
      </c>
      <c r="G1829" s="84">
        <f>J1824</f>
        <v>436.59000000000003</v>
      </c>
      <c r="H1829" s="514">
        <f>SUM(D1829:G1829)</f>
        <v>12591.800000000001</v>
      </c>
      <c r="I1829" s="514"/>
      <c r="J1829" s="85" t="str">
        <f>VLOOKUP($G1749,Base!$B$292:$I$298,$J1754+1,FALSE())</f>
        <v>S</v>
      </c>
      <c r="K1829" s="19"/>
      <c r="L1829" s="61"/>
      <c r="N1829" s="107"/>
    </row>
    <row r="1830" spans="1:14" ht="33" customHeight="1" x14ac:dyDescent="0.2">
      <c r="A1830" s="99">
        <f t="shared" si="162"/>
        <v>1</v>
      </c>
      <c r="B1830" s="99" t="str">
        <f t="shared" si="163"/>
        <v>Vigilante armado diurno - 12x36h</v>
      </c>
      <c r="C1830" s="99" t="str">
        <f t="shared" si="164"/>
        <v>PARANAGUÁ</v>
      </c>
      <c r="D1830" s="515" t="s">
        <v>311</v>
      </c>
      <c r="E1830" s="515"/>
      <c r="F1830" s="515"/>
      <c r="G1830" s="516" t="s">
        <v>312</v>
      </c>
      <c r="H1830" s="516"/>
      <c r="I1830" s="87" t="s">
        <v>313</v>
      </c>
      <c r="J1830" s="86" t="s">
        <v>245</v>
      </c>
      <c r="K1830" s="19"/>
      <c r="L1830" s="19"/>
    </row>
    <row r="1831" spans="1:14" ht="33" customHeight="1" x14ac:dyDescent="0.2">
      <c r="A1831" s="99">
        <f t="shared" si="162"/>
        <v>1</v>
      </c>
      <c r="B1831" s="99" t="str">
        <f t="shared" si="163"/>
        <v>Vigilante armado diurno - 12x36h</v>
      </c>
      <c r="C1831" s="99" t="str">
        <f t="shared" si="164"/>
        <v>PARANAGUÁ</v>
      </c>
      <c r="D1831" s="75" t="s">
        <v>215</v>
      </c>
      <c r="E1831" s="498" t="s">
        <v>314</v>
      </c>
      <c r="F1831" s="498"/>
      <c r="G1831" s="498" t="s">
        <v>315</v>
      </c>
      <c r="H1831" s="498"/>
      <c r="I1831" s="76">
        <f>VLOOKUP(J1744,Base!$B$29:$P$30,3)</f>
        <v>0.5</v>
      </c>
      <c r="J1831" s="47">
        <f>ROUND((D1829/12)+(F1829+G1829)*I1831/12,2)</f>
        <v>813.44</v>
      </c>
      <c r="K1831" s="19"/>
      <c r="L1831" s="19"/>
    </row>
    <row r="1832" spans="1:14" ht="18" customHeight="1" x14ac:dyDescent="0.2">
      <c r="A1832" s="99">
        <f t="shared" si="162"/>
        <v>1</v>
      </c>
      <c r="B1832" s="99" t="str">
        <f t="shared" si="163"/>
        <v>Vigilante armado diurno - 12x36h</v>
      </c>
      <c r="C1832" s="99" t="str">
        <f t="shared" si="164"/>
        <v>PARANAGUÁ</v>
      </c>
      <c r="D1832" s="41" t="s">
        <v>217</v>
      </c>
      <c r="E1832" s="502" t="s">
        <v>317</v>
      </c>
      <c r="F1832" s="502"/>
      <c r="G1832" s="498" t="s">
        <v>318</v>
      </c>
      <c r="H1832" s="498"/>
      <c r="I1832" s="56">
        <f>VLOOKUP(J1744,Base!$B$29:$P$30,5)</f>
        <v>1</v>
      </c>
      <c r="J1832" s="47">
        <f>ROUND(H1829/30*VLOOKUP(J1744,Base!$B$29:$P$30,4)/12*I1832,2)</f>
        <v>34.979999999999997</v>
      </c>
      <c r="K1832" s="19"/>
      <c r="L1832" s="19"/>
    </row>
    <row r="1833" spans="1:14" ht="18" customHeight="1" x14ac:dyDescent="0.2">
      <c r="A1833" s="99">
        <f t="shared" si="162"/>
        <v>1</v>
      </c>
      <c r="B1833" s="99" t="str">
        <f t="shared" si="163"/>
        <v>Vigilante armado diurno - 12x36h</v>
      </c>
      <c r="C1833" s="99" t="str">
        <f t="shared" si="164"/>
        <v>PARANAGUÁ</v>
      </c>
      <c r="D1833" s="41" t="s">
        <v>219</v>
      </c>
      <c r="E1833" s="498" t="s">
        <v>319</v>
      </c>
      <c r="F1833" s="498"/>
      <c r="G1833" s="498" t="s">
        <v>318</v>
      </c>
      <c r="H1833" s="498"/>
      <c r="I1833" s="56">
        <f>VLOOKUP(J1744,Base!$B$29:$P$30,7)</f>
        <v>1.4999999999999999E-2</v>
      </c>
      <c r="J1833" s="47">
        <f>ROUND(H1829/30*VLOOKUP(J1744,Base!$B$29:$P$30,6)/12*I1833,2)</f>
        <v>2.62</v>
      </c>
      <c r="K1833" s="19"/>
      <c r="L1833" s="19"/>
    </row>
    <row r="1834" spans="1:14" ht="18" customHeight="1" x14ac:dyDescent="0.2">
      <c r="A1834" s="99">
        <f t="shared" si="162"/>
        <v>1</v>
      </c>
      <c r="B1834" s="99" t="str">
        <f t="shared" si="163"/>
        <v>Vigilante armado diurno - 12x36h</v>
      </c>
      <c r="C1834" s="99" t="str">
        <f t="shared" si="164"/>
        <v>PARANAGUÁ</v>
      </c>
      <c r="D1834" s="41" t="s">
        <v>221</v>
      </c>
      <c r="E1834" s="498" t="s">
        <v>320</v>
      </c>
      <c r="F1834" s="498"/>
      <c r="G1834" s="498" t="s">
        <v>318</v>
      </c>
      <c r="H1834" s="498"/>
      <c r="I1834" s="56">
        <f>VLOOKUP(J1744,Base!$B$29:$P$30,9)</f>
        <v>7.7999999999999996E-3</v>
      </c>
      <c r="J1834" s="47">
        <f>ROUND(H1829/30*VLOOKUP(J1744,Base!$B$29:$P$30,8)/12*I1834,2)</f>
        <v>4.09</v>
      </c>
      <c r="K1834" s="19"/>
      <c r="L1834" s="19"/>
    </row>
    <row r="1835" spans="1:14" ht="39.75" customHeight="1" x14ac:dyDescent="0.2">
      <c r="A1835" s="99">
        <f t="shared" si="162"/>
        <v>1</v>
      </c>
      <c r="B1835" s="99" t="str">
        <f t="shared" si="163"/>
        <v>Vigilante armado diurno - 12x36h</v>
      </c>
      <c r="C1835" s="99" t="str">
        <f t="shared" si="164"/>
        <v>PARANAGUÁ</v>
      </c>
      <c r="D1835" s="41" t="s">
        <v>223</v>
      </c>
      <c r="E1835" s="498" t="s">
        <v>321</v>
      </c>
      <c r="F1835" s="498"/>
      <c r="G1835" s="506" t="s">
        <v>322</v>
      </c>
      <c r="H1835" s="506"/>
      <c r="I1835" s="56">
        <f>VLOOKUP(J1744,Base!$B$29:$P$30,11)</f>
        <v>0.02</v>
      </c>
      <c r="J1835" s="47">
        <f>((D1829/12+D1829/12/3)*(1+I1799)+I1798*D1829+I1799*D1829/12+J1810-J1803-J1802-J1806+J1824)/30*VLOOKUP(J1744,Base!$B$29:$P$30,10)/12*I1835</f>
        <v>18.058815022222227</v>
      </c>
      <c r="K1835" s="19"/>
      <c r="L1835" s="19"/>
    </row>
    <row r="1836" spans="1:14" ht="35.25" customHeight="1" x14ac:dyDescent="0.2">
      <c r="A1836" s="99">
        <f t="shared" si="162"/>
        <v>1</v>
      </c>
      <c r="B1836" s="99" t="str">
        <f t="shared" si="163"/>
        <v>Vigilante armado diurno - 12x36h</v>
      </c>
      <c r="C1836" s="99" t="str">
        <f t="shared" si="164"/>
        <v>PARANAGUÁ</v>
      </c>
      <c r="D1836" s="41" t="s">
        <v>225</v>
      </c>
      <c r="E1836" s="506" t="s">
        <v>324</v>
      </c>
      <c r="F1836" s="506"/>
      <c r="G1836" s="498" t="s">
        <v>325</v>
      </c>
      <c r="H1836" s="498"/>
      <c r="I1836" s="76">
        <f>VLOOKUP(J1744,Base!$B$29:$P$30,13)</f>
        <v>1</v>
      </c>
      <c r="J1836" s="47">
        <f>ROUND((H1829-J1799+J1798)/30*VLOOKUP(J1744,Base!$B$29:$P$30,12)/12*I1836,2)</f>
        <v>87.35</v>
      </c>
      <c r="K1836" s="19"/>
      <c r="L1836" s="19"/>
    </row>
    <row r="1837" spans="1:14" ht="31.5" customHeight="1" x14ac:dyDescent="0.2">
      <c r="A1837" s="99">
        <f t="shared" si="162"/>
        <v>1</v>
      </c>
      <c r="B1837" s="99" t="str">
        <f t="shared" si="163"/>
        <v>Vigilante armado diurno - 12x36h</v>
      </c>
      <c r="C1837" s="99" t="str">
        <f t="shared" si="164"/>
        <v>PARANAGUÁ</v>
      </c>
      <c r="D1837" s="75" t="s">
        <v>253</v>
      </c>
      <c r="E1837" s="508" t="s">
        <v>326</v>
      </c>
      <c r="F1837" s="508"/>
      <c r="G1837" s="478" t="s">
        <v>327</v>
      </c>
      <c r="H1837" s="478"/>
      <c r="I1837" s="88" t="str">
        <f>VLOOKUP(G1749,Base!$B$236:$I$243,J1754+1,FALSE())</f>
        <v>N</v>
      </c>
      <c r="J1837" s="47">
        <f>IF(I1837="S",(((H1829)/G1765*12)*(VLOOKUP(J1744,Base!$B$29:$P$30,14))*(VLOOKUP(J1744,Base!$B$29:$P$30,15))),IF(I1837="N",0))</f>
        <v>0</v>
      </c>
      <c r="K1837" s="19"/>
      <c r="L1837" s="19"/>
    </row>
    <row r="1838" spans="1:14" ht="18" customHeight="1" x14ac:dyDescent="0.2">
      <c r="A1838" s="99">
        <f t="shared" si="162"/>
        <v>1</v>
      </c>
      <c r="B1838" s="99" t="str">
        <f t="shared" si="163"/>
        <v>Vigilante armado diurno - 12x36h</v>
      </c>
      <c r="C1838" s="99" t="str">
        <f t="shared" si="164"/>
        <v>PARANAGUÁ</v>
      </c>
      <c r="D1838" s="555" t="s">
        <v>328</v>
      </c>
      <c r="E1838" s="555"/>
      <c r="F1838" s="555"/>
      <c r="G1838" s="555"/>
      <c r="H1838" s="555"/>
      <c r="I1838" s="555"/>
      <c r="J1838" s="54">
        <f>SUM(J1831:J1837)</f>
        <v>960.53881502222237</v>
      </c>
      <c r="K1838" s="19"/>
      <c r="L1838" s="19"/>
    </row>
    <row r="1839" spans="1:14" ht="11.25" customHeight="1" x14ac:dyDescent="0.2">
      <c r="A1839" s="99">
        <f t="shared" si="162"/>
        <v>1</v>
      </c>
      <c r="B1839" s="99" t="str">
        <f t="shared" si="163"/>
        <v>Vigilante armado diurno - 12x36h</v>
      </c>
      <c r="C1839" s="99" t="str">
        <f t="shared" si="164"/>
        <v>PARANAGUÁ</v>
      </c>
      <c r="D1839" s="19"/>
      <c r="E1839" s="19"/>
      <c r="F1839" s="19"/>
      <c r="G1839" s="19"/>
      <c r="H1839" s="19"/>
      <c r="I1839" s="19"/>
      <c r="J1839" s="19"/>
      <c r="K1839" s="19"/>
      <c r="L1839" s="19"/>
    </row>
    <row r="1840" spans="1:14" ht="18" customHeight="1" x14ac:dyDescent="0.2">
      <c r="A1840" s="99">
        <f t="shared" si="162"/>
        <v>1</v>
      </c>
      <c r="B1840" s="99" t="str">
        <f t="shared" si="163"/>
        <v>Vigilante armado diurno - 12x36h</v>
      </c>
      <c r="C1840" s="99" t="str">
        <f t="shared" si="164"/>
        <v>PARANAGUÁ</v>
      </c>
      <c r="D1840" s="495" t="str">
        <f>Raiz!$B$98</f>
        <v>MÓDULO 5 - INSUMOS DIVERSOS</v>
      </c>
      <c r="E1840" s="495"/>
      <c r="F1840" s="495"/>
      <c r="G1840" s="495"/>
      <c r="H1840" s="495"/>
      <c r="I1840" s="495"/>
      <c r="J1840" s="46" t="str">
        <f>Raiz!$H$98</f>
        <v>Valor R$</v>
      </c>
      <c r="K1840" s="19"/>
      <c r="L1840" s="19"/>
    </row>
    <row r="1841" spans="1:12" ht="18" customHeight="1" x14ac:dyDescent="0.2">
      <c r="A1841" s="99">
        <f t="shared" ref="A1841:A1877" si="165">A1840</f>
        <v>1</v>
      </c>
      <c r="B1841" s="99" t="str">
        <f t="shared" ref="B1841:B1877" si="166">B1840</f>
        <v>Vigilante armado diurno - 12x36h</v>
      </c>
      <c r="C1841" s="99" t="str">
        <f t="shared" ref="C1841:C1877" si="167">C1840</f>
        <v>PARANAGUÁ</v>
      </c>
      <c r="D1841" s="41" t="str">
        <f>Raiz!$B$99</f>
        <v>A</v>
      </c>
      <c r="E1841" s="493" t="str">
        <f>Raiz!$C$99</f>
        <v>Uniformes</v>
      </c>
      <c r="F1841" s="493"/>
      <c r="G1841" s="493"/>
      <c r="H1841" s="493"/>
      <c r="I1841" s="493"/>
      <c r="J1841" s="47">
        <f>VLOOKUP(G1749,Base!$B$369:$I$375,J1754+1,FALSE())</f>
        <v>179.7</v>
      </c>
      <c r="K1841" s="24"/>
      <c r="L1841" s="24"/>
    </row>
    <row r="1842" spans="1:12" ht="18" customHeight="1" x14ac:dyDescent="0.2">
      <c r="A1842" s="99">
        <f t="shared" si="165"/>
        <v>1</v>
      </c>
      <c r="B1842" s="99" t="str">
        <f t="shared" si="166"/>
        <v>Vigilante armado diurno - 12x36h</v>
      </c>
      <c r="C1842" s="99" t="str">
        <f t="shared" si="167"/>
        <v>PARANAGUÁ</v>
      </c>
      <c r="D1842" s="41" t="str">
        <f>Raiz!$B$100</f>
        <v>B</v>
      </c>
      <c r="E1842" s="493" t="str">
        <f>Raiz!$C$100</f>
        <v>Materiais de uso individual</v>
      </c>
      <c r="F1842" s="493"/>
      <c r="G1842" s="493"/>
      <c r="H1842" s="493"/>
      <c r="I1842" s="493"/>
      <c r="J1842" s="47">
        <f>VLOOKUP(G1749,Base!$B$380:$I$386,J1754+1,FALSE())</f>
        <v>66.3</v>
      </c>
      <c r="K1842" s="24"/>
      <c r="L1842" s="24"/>
    </row>
    <row r="1843" spans="1:12" ht="18" customHeight="1" x14ac:dyDescent="0.2">
      <c r="A1843" s="99">
        <f t="shared" si="165"/>
        <v>1</v>
      </c>
      <c r="B1843" s="99" t="str">
        <f t="shared" si="166"/>
        <v>Vigilante armado diurno - 12x36h</v>
      </c>
      <c r="C1843" s="99" t="str">
        <f t="shared" si="167"/>
        <v>PARANAGUÁ</v>
      </c>
      <c r="D1843" s="41" t="str">
        <f>Raiz!$B$101</f>
        <v>C</v>
      </c>
      <c r="E1843" s="493" t="str">
        <f>Raiz!$C$101</f>
        <v>Materiais de uso compartilhado</v>
      </c>
      <c r="F1843" s="493"/>
      <c r="G1843" s="493"/>
      <c r="H1843" s="493"/>
      <c r="I1843" s="493"/>
      <c r="J1843" s="47">
        <f>VLOOKUP(G1749,Base!$B$391:$I$397,J1754+1,FALSE())</f>
        <v>101.10000000000002</v>
      </c>
      <c r="K1843" s="24"/>
      <c r="L1843" s="24"/>
    </row>
    <row r="1844" spans="1:12" ht="18" customHeight="1" x14ac:dyDescent="0.2">
      <c r="A1844" s="99">
        <f t="shared" si="165"/>
        <v>1</v>
      </c>
      <c r="B1844" s="99" t="str">
        <f t="shared" si="166"/>
        <v>Vigilante armado diurno - 12x36h</v>
      </c>
      <c r="C1844" s="99" t="str">
        <f t="shared" si="167"/>
        <v>PARANAGUÁ</v>
      </c>
      <c r="D1844" s="41" t="str">
        <f>Raiz!$B$102</f>
        <v>D</v>
      </c>
      <c r="E1844" s="493" t="str">
        <f>Raiz!$C$102</f>
        <v>Relógio Biométrico</v>
      </c>
      <c r="F1844" s="493"/>
      <c r="G1844" s="493"/>
      <c r="H1844" s="493"/>
      <c r="I1844" s="493"/>
      <c r="J1844" s="47">
        <f>VLOOKUP(G1749,Base!$B$402:$I$408,J1754+1,FALSE())</f>
        <v>77.73</v>
      </c>
      <c r="K1844" s="24"/>
      <c r="L1844" s="24"/>
    </row>
    <row r="1845" spans="1:12" ht="18" customHeight="1" x14ac:dyDescent="0.2">
      <c r="A1845" s="99">
        <f t="shared" si="165"/>
        <v>1</v>
      </c>
      <c r="B1845" s="99" t="str">
        <f t="shared" si="166"/>
        <v>Vigilante armado diurno - 12x36h</v>
      </c>
      <c r="C1845" s="99" t="str">
        <f t="shared" si="167"/>
        <v>PARANAGUÁ</v>
      </c>
      <c r="D1845" s="550" t="str">
        <f>Raiz!$B$103</f>
        <v>Total do Módulo 5 - Insumos Diversos</v>
      </c>
      <c r="E1845" s="550"/>
      <c r="F1845" s="550"/>
      <c r="G1845" s="550"/>
      <c r="H1845" s="550"/>
      <c r="I1845" s="550"/>
      <c r="J1845" s="54">
        <f>SUM(J1841:J1844)</f>
        <v>424.83000000000004</v>
      </c>
      <c r="K1845" s="19"/>
      <c r="L1845" s="19"/>
    </row>
    <row r="1846" spans="1:12" ht="11.25" customHeight="1" x14ac:dyDescent="0.2">
      <c r="A1846" s="99">
        <f t="shared" si="165"/>
        <v>1</v>
      </c>
      <c r="B1846" s="99" t="str">
        <f t="shared" si="166"/>
        <v>Vigilante armado diurno - 12x36h</v>
      </c>
      <c r="C1846" s="99" t="str">
        <f t="shared" si="167"/>
        <v>PARANAGUÁ</v>
      </c>
      <c r="D1846" s="19"/>
      <c r="E1846" s="19"/>
      <c r="F1846" s="19"/>
      <c r="G1846" s="19"/>
      <c r="H1846" s="19"/>
      <c r="I1846" s="19"/>
      <c r="J1846" s="19"/>
      <c r="K1846" s="19"/>
      <c r="L1846" s="19"/>
    </row>
    <row r="1847" spans="1:12" ht="18" customHeight="1" x14ac:dyDescent="0.2">
      <c r="A1847" s="99">
        <f t="shared" si="165"/>
        <v>1</v>
      </c>
      <c r="B1847" s="99" t="str">
        <f t="shared" si="166"/>
        <v>Vigilante armado diurno - 12x36h</v>
      </c>
      <c r="C1847" s="99" t="str">
        <f t="shared" si="167"/>
        <v>PARANAGUÁ</v>
      </c>
      <c r="D1847" s="505" t="str">
        <f>Raiz!$B$105</f>
        <v>6 - CUSTOS INDIRETOS, TRIBUTOS E LUCRO</v>
      </c>
      <c r="E1847" s="505"/>
      <c r="F1847" s="505"/>
      <c r="G1847" s="505"/>
      <c r="H1847" s="505"/>
      <c r="I1847" s="45" t="str">
        <f>Raiz!$G$105</f>
        <v>%</v>
      </c>
      <c r="J1847" s="46" t="str">
        <f>Raiz!$H$105</f>
        <v>Valor R$</v>
      </c>
      <c r="K1847" s="19"/>
      <c r="L1847" s="19"/>
    </row>
    <row r="1848" spans="1:12" ht="18" customHeight="1" x14ac:dyDescent="0.2">
      <c r="A1848" s="99">
        <f t="shared" si="165"/>
        <v>1</v>
      </c>
      <c r="B1848" s="99" t="str">
        <f t="shared" si="166"/>
        <v>Vigilante armado diurno - 12x36h</v>
      </c>
      <c r="C1848" s="99" t="str">
        <f t="shared" si="167"/>
        <v>PARANAGUÁ</v>
      </c>
      <c r="D1848" s="41" t="str">
        <f>Raiz!$B$106</f>
        <v>A</v>
      </c>
      <c r="E1848" s="498" t="str">
        <f>Raiz!$C$106</f>
        <v>Custos Indiretos (despesas administrativas e operacionais)</v>
      </c>
      <c r="F1848" s="498"/>
      <c r="G1848" s="498"/>
      <c r="H1848" s="498"/>
      <c r="I1848" s="56">
        <f>VLOOKUP(G1749,Base!$B$413:$L$419,J1754+1,FALSE())</f>
        <v>0.06</v>
      </c>
      <c r="J1848" s="47">
        <f>ROUND(J1870*I1848,2)</f>
        <v>838.63</v>
      </c>
      <c r="K1848" s="19"/>
      <c r="L1848" s="19"/>
    </row>
    <row r="1849" spans="1:12" ht="18" customHeight="1" x14ac:dyDescent="0.2">
      <c r="A1849" s="99">
        <f t="shared" si="165"/>
        <v>1</v>
      </c>
      <c r="B1849" s="99" t="str">
        <f t="shared" si="166"/>
        <v>Vigilante armado diurno - 12x36h</v>
      </c>
      <c r="C1849" s="99" t="str">
        <f t="shared" si="167"/>
        <v>PARANAGUÁ</v>
      </c>
      <c r="D1849" s="41" t="str">
        <f>Raiz!$B$107</f>
        <v>B</v>
      </c>
      <c r="E1849" s="498" t="str">
        <f>Raiz!$C$107</f>
        <v>Lucro</v>
      </c>
      <c r="F1849" s="498"/>
      <c r="G1849" s="498"/>
      <c r="H1849" s="498"/>
      <c r="I1849" s="56">
        <f>VLOOKUP(G1749,Base!$B$424:$L$430,J1754+1,FALSE())</f>
        <v>6.7900000000000002E-2</v>
      </c>
      <c r="J1849" s="47">
        <f>ROUND(J1872*I1849,2)</f>
        <v>1005.99</v>
      </c>
      <c r="K1849" s="19"/>
      <c r="L1849" s="19"/>
    </row>
    <row r="1850" spans="1:12" ht="18" customHeight="1" x14ac:dyDescent="0.2">
      <c r="A1850" s="99">
        <f t="shared" si="165"/>
        <v>1</v>
      </c>
      <c r="B1850" s="99" t="str">
        <f t="shared" si="166"/>
        <v>Vigilante armado diurno - 12x36h</v>
      </c>
      <c r="C1850" s="99" t="str">
        <f t="shared" si="167"/>
        <v>PARANAGUÁ</v>
      </c>
      <c r="D1850" s="553" t="str">
        <f>Raiz!$B$108</f>
        <v>Subtotal</v>
      </c>
      <c r="E1850" s="553"/>
      <c r="F1850" s="553"/>
      <c r="G1850" s="553"/>
      <c r="H1850" s="553"/>
      <c r="I1850" s="89">
        <f>SUM(I1848:I1849)</f>
        <v>0.12790000000000001</v>
      </c>
      <c r="J1850" s="90">
        <f>SUM(J1848:J1849)</f>
        <v>1844.62</v>
      </c>
      <c r="K1850" s="19"/>
      <c r="L1850" s="19"/>
    </row>
    <row r="1851" spans="1:12" ht="18" customHeight="1" x14ac:dyDescent="0.2">
      <c r="A1851" s="99">
        <f t="shared" si="165"/>
        <v>1</v>
      </c>
      <c r="B1851" s="99" t="str">
        <f t="shared" si="166"/>
        <v>Vigilante armado diurno - 12x36h</v>
      </c>
      <c r="C1851" s="99" t="str">
        <f t="shared" si="167"/>
        <v>PARANAGUÁ</v>
      </c>
      <c r="D1851" s="41" t="str">
        <f>Raiz!$B$109</f>
        <v>C</v>
      </c>
      <c r="E1851" s="498" t="str">
        <f>Raiz!$C$109</f>
        <v>Tributos</v>
      </c>
      <c r="F1851" s="498"/>
      <c r="G1851" s="498"/>
      <c r="H1851" s="498"/>
      <c r="I1851" s="89">
        <f>SUM(I1852:I1854)</f>
        <v>8.6499999999999994E-2</v>
      </c>
      <c r="J1851" s="90">
        <f>SUM(J1852:J1854)</f>
        <v>1498.18</v>
      </c>
      <c r="K1851" s="19"/>
      <c r="L1851" s="19"/>
    </row>
    <row r="1852" spans="1:12" ht="18" customHeight="1" x14ac:dyDescent="0.2">
      <c r="A1852" s="99">
        <f t="shared" si="165"/>
        <v>1</v>
      </c>
      <c r="B1852" s="99" t="str">
        <f t="shared" si="166"/>
        <v>Vigilante armado diurno - 12x36h</v>
      </c>
      <c r="C1852" s="99" t="str">
        <f t="shared" si="167"/>
        <v>PARANAGUÁ</v>
      </c>
      <c r="D1852" s="500" t="str">
        <f>Raiz!$B$110</f>
        <v>C.1</v>
      </c>
      <c r="E1852" s="501" t="str">
        <f>Raiz!$C$110</f>
        <v>Tributos Federais</v>
      </c>
      <c r="F1852" s="498" t="str">
        <f>Raiz!$D$110</f>
        <v>PIS</v>
      </c>
      <c r="G1852" s="498"/>
      <c r="H1852" s="498"/>
      <c r="I1852" s="76">
        <f>Raiz!$G$110</f>
        <v>6.4999999999999997E-3</v>
      </c>
      <c r="J1852" s="47">
        <f>ROUND(I1852*J1861,2)</f>
        <v>112.58</v>
      </c>
      <c r="K1852" s="19"/>
      <c r="L1852" s="19"/>
    </row>
    <row r="1853" spans="1:12" ht="18" customHeight="1" x14ac:dyDescent="0.2">
      <c r="A1853" s="99">
        <f t="shared" si="165"/>
        <v>1</v>
      </c>
      <c r="B1853" s="99" t="str">
        <f t="shared" si="166"/>
        <v>Vigilante armado diurno - 12x36h</v>
      </c>
      <c r="C1853" s="99" t="str">
        <f t="shared" si="167"/>
        <v>PARANAGUÁ</v>
      </c>
      <c r="D1853" s="500"/>
      <c r="E1853" s="501"/>
      <c r="F1853" s="502" t="str">
        <f>Raiz!$D$111</f>
        <v>COFINS</v>
      </c>
      <c r="G1853" s="502"/>
      <c r="H1853" s="502"/>
      <c r="I1853" s="56">
        <f>Raiz!$G$111</f>
        <v>0.03</v>
      </c>
      <c r="J1853" s="47">
        <f>ROUND(I1853*J1861,2)</f>
        <v>519.6</v>
      </c>
    </row>
    <row r="1854" spans="1:12" ht="18" customHeight="1" x14ac:dyDescent="0.2">
      <c r="A1854" s="99">
        <f t="shared" si="165"/>
        <v>1</v>
      </c>
      <c r="B1854" s="99" t="str">
        <f t="shared" si="166"/>
        <v>Vigilante armado diurno - 12x36h</v>
      </c>
      <c r="C1854" s="99" t="str">
        <f t="shared" si="167"/>
        <v>PARANAGUÁ</v>
      </c>
      <c r="D1854" s="41" t="str">
        <f>Raiz!$B$112</f>
        <v>C.2</v>
      </c>
      <c r="E1854" s="26" t="str">
        <f>Raiz!$C$112</f>
        <v>Tributos Municipais</v>
      </c>
      <c r="F1854" s="498" t="str">
        <f>Raiz!$D$112</f>
        <v>ISS</v>
      </c>
      <c r="G1854" s="498"/>
      <c r="H1854" s="498"/>
      <c r="I1854" s="56">
        <f>VLOOKUP(G1749,Base!$B$38:$D$44,3,FALSE())</f>
        <v>0.05</v>
      </c>
      <c r="J1854" s="47">
        <f>ROUND(I1854*J1861,2)</f>
        <v>866</v>
      </c>
    </row>
    <row r="1855" spans="1:12" ht="18" customHeight="1" x14ac:dyDescent="0.2">
      <c r="A1855" s="99">
        <f t="shared" si="165"/>
        <v>1</v>
      </c>
      <c r="B1855" s="99" t="str">
        <f t="shared" si="166"/>
        <v>Vigilante armado diurno - 12x36h</v>
      </c>
      <c r="C1855" s="99" t="str">
        <f t="shared" si="167"/>
        <v>PARANAGUÁ</v>
      </c>
      <c r="D1855" s="554" t="str">
        <f>Raiz!$B$113</f>
        <v>Total do Módulo 6 - Custos Indiretos, Lucro e Tributos</v>
      </c>
      <c r="E1855" s="554"/>
      <c r="F1855" s="554"/>
      <c r="G1855" s="554"/>
      <c r="H1855" s="554"/>
      <c r="I1855" s="66">
        <f>I1850+I1851</f>
        <v>0.21440000000000001</v>
      </c>
      <c r="J1855" s="54">
        <f>J1850+J1851</f>
        <v>3342.8</v>
      </c>
    </row>
    <row r="1856" spans="1:12" ht="12.75" customHeight="1" x14ac:dyDescent="0.2">
      <c r="A1856" s="99">
        <f t="shared" si="165"/>
        <v>1</v>
      </c>
      <c r="B1856" s="99" t="str">
        <f t="shared" si="166"/>
        <v>Vigilante armado diurno - 12x36h</v>
      </c>
      <c r="C1856" s="99" t="str">
        <f t="shared" si="167"/>
        <v>PARANAGUÁ</v>
      </c>
      <c r="D1856" s="19"/>
      <c r="E1856" s="19"/>
      <c r="F1856" s="19"/>
      <c r="G1856" s="19"/>
      <c r="H1856" s="19"/>
      <c r="I1856" s="19"/>
      <c r="J1856" s="19"/>
    </row>
    <row r="1857" spans="1:10" ht="18" customHeight="1" x14ac:dyDescent="0.2">
      <c r="A1857" s="99">
        <f t="shared" si="165"/>
        <v>1</v>
      </c>
      <c r="B1857" s="99" t="str">
        <f t="shared" si="166"/>
        <v>Vigilante armado diurno - 12x36h</v>
      </c>
      <c r="C1857" s="99" t="str">
        <f t="shared" si="167"/>
        <v>PARANAGUÁ</v>
      </c>
      <c r="D1857" s="495" t="str">
        <f>Raiz!$B$115</f>
        <v>TRIBUTOS (percentual incidente sobre o Valor total por empregado)</v>
      </c>
      <c r="E1857" s="495"/>
      <c r="F1857" s="495"/>
      <c r="G1857" s="495"/>
      <c r="H1857" s="495"/>
      <c r="I1857" s="495"/>
      <c r="J1857" s="495"/>
    </row>
    <row r="1858" spans="1:10" ht="18" customHeight="1" x14ac:dyDescent="0.2">
      <c r="A1858" s="99">
        <f t="shared" si="165"/>
        <v>1</v>
      </c>
      <c r="B1858" s="99" t="str">
        <f t="shared" si="166"/>
        <v>Vigilante armado diurno - 12x36h</v>
      </c>
      <c r="C1858" s="99" t="str">
        <f t="shared" si="167"/>
        <v>PARANAGUÁ</v>
      </c>
      <c r="D1858" s="41" t="str">
        <f>Raiz!$B$116</f>
        <v>A</v>
      </c>
      <c r="E1858" s="493" t="str">
        <f>Raiz!$C$116</f>
        <v>Percentual total dos Tributos / 100</v>
      </c>
      <c r="F1858" s="493"/>
      <c r="G1858" s="493"/>
      <c r="H1858" s="493"/>
      <c r="I1858" s="493"/>
      <c r="J1858" s="91">
        <f>I1851</f>
        <v>8.6499999999999994E-2</v>
      </c>
    </row>
    <row r="1859" spans="1:10" ht="18" customHeight="1" x14ac:dyDescent="0.2">
      <c r="A1859" s="99">
        <f t="shared" si="165"/>
        <v>1</v>
      </c>
      <c r="B1859" s="99" t="str">
        <f t="shared" si="166"/>
        <v>Vigilante armado diurno - 12x36h</v>
      </c>
      <c r="C1859" s="99" t="str">
        <f t="shared" si="167"/>
        <v>PARANAGUÁ</v>
      </c>
      <c r="D1859" s="41" t="str">
        <f>Raiz!$B$117</f>
        <v>B</v>
      </c>
      <c r="E1859" s="493" t="str">
        <f>Raiz!$C$117</f>
        <v>1 - A</v>
      </c>
      <c r="F1859" s="493"/>
      <c r="G1859" s="493"/>
      <c r="H1859" s="493"/>
      <c r="I1859" s="493"/>
      <c r="J1859" s="91">
        <f>1-J1858</f>
        <v>0.91349999999999998</v>
      </c>
    </row>
    <row r="1860" spans="1:10" ht="18" customHeight="1" x14ac:dyDescent="0.2">
      <c r="A1860" s="99">
        <f t="shared" si="165"/>
        <v>1</v>
      </c>
      <c r="B1860" s="99" t="str">
        <f t="shared" si="166"/>
        <v>Vigilante armado diurno - 12x36h</v>
      </c>
      <c r="C1860" s="99" t="str">
        <f t="shared" si="167"/>
        <v>PARANAGUÁ</v>
      </c>
      <c r="D1860" s="41" t="str">
        <f>Raiz!$B$118</f>
        <v>C</v>
      </c>
      <c r="E1860" s="493" t="str">
        <f>Raiz!$C$118</f>
        <v>Custo antes da incidência dos tributos</v>
      </c>
      <c r="F1860" s="493"/>
      <c r="G1860" s="493"/>
      <c r="H1860" s="493"/>
      <c r="I1860" s="493"/>
      <c r="J1860" s="47">
        <f>J1874</f>
        <v>15821.788815022222</v>
      </c>
    </row>
    <row r="1861" spans="1:10" ht="18" customHeight="1" x14ac:dyDescent="0.2">
      <c r="A1861" s="99">
        <f t="shared" si="165"/>
        <v>1</v>
      </c>
      <c r="B1861" s="99" t="str">
        <f t="shared" si="166"/>
        <v>Vigilante armado diurno - 12x36h</v>
      </c>
      <c r="C1861" s="99" t="str">
        <f t="shared" si="167"/>
        <v>PARANAGUÁ</v>
      </c>
      <c r="D1861" s="41" t="str">
        <f>Raiz!$B$119</f>
        <v>D</v>
      </c>
      <c r="E1861" s="493" t="str">
        <f>Raiz!$C$119</f>
        <v>PREÇO DO POSTO/MÊS (C / B)</v>
      </c>
      <c r="F1861" s="493"/>
      <c r="G1861" s="493"/>
      <c r="H1861" s="493"/>
      <c r="I1861" s="493"/>
      <c r="J1861" s="47">
        <f>ROUND(J1860/J1859,2)</f>
        <v>17319.97</v>
      </c>
    </row>
    <row r="1862" spans="1:10" ht="18" customHeight="1" x14ac:dyDescent="0.2">
      <c r="A1862" s="99">
        <f t="shared" si="165"/>
        <v>1</v>
      </c>
      <c r="B1862" s="99" t="str">
        <f t="shared" si="166"/>
        <v>Vigilante armado diurno - 12x36h</v>
      </c>
      <c r="C1862" s="99" t="str">
        <f t="shared" si="167"/>
        <v>PARANAGUÁ</v>
      </c>
      <c r="D1862" s="550" t="str">
        <f>Raiz!$B$120</f>
        <v>Total dos Tributos = (D – C)</v>
      </c>
      <c r="E1862" s="550"/>
      <c r="F1862" s="550"/>
      <c r="G1862" s="550"/>
      <c r="H1862" s="550"/>
      <c r="I1862" s="550"/>
      <c r="J1862" s="92">
        <f>J1861-J1860</f>
        <v>1498.1811849777787</v>
      </c>
    </row>
    <row r="1863" spans="1:10" ht="12.75" customHeight="1" x14ac:dyDescent="0.2">
      <c r="A1863" s="99">
        <f t="shared" si="165"/>
        <v>1</v>
      </c>
      <c r="B1863" s="99" t="str">
        <f t="shared" si="166"/>
        <v>Vigilante armado diurno - 12x36h</v>
      </c>
      <c r="C1863" s="99" t="str">
        <f t="shared" si="167"/>
        <v>PARANAGUÁ</v>
      </c>
      <c r="D1863" s="19"/>
      <c r="E1863" s="19"/>
      <c r="F1863" s="19"/>
      <c r="G1863" s="19"/>
      <c r="H1863" s="19"/>
      <c r="I1863" s="19"/>
      <c r="J1863" s="19"/>
    </row>
    <row r="1864" spans="1:10" ht="18" customHeight="1" x14ac:dyDescent="0.2">
      <c r="A1864" s="99">
        <f t="shared" si="165"/>
        <v>1</v>
      </c>
      <c r="B1864" s="99" t="str">
        <f t="shared" si="166"/>
        <v>Vigilante armado diurno - 12x36h</v>
      </c>
      <c r="C1864" s="99" t="str">
        <f t="shared" si="167"/>
        <v>PARANAGUÁ</v>
      </c>
      <c r="D1864" s="551" t="str">
        <f>Raiz!$B$122</f>
        <v>2 - QUADRO-RESUMO DO CUSTO POR EMPREGADO</v>
      </c>
      <c r="E1864" s="551"/>
      <c r="F1864" s="551"/>
      <c r="G1864" s="551"/>
      <c r="H1864" s="551"/>
      <c r="I1864" s="551"/>
      <c r="J1864" s="108" t="str">
        <f>Raiz!$H$122</f>
        <v>Valor R$</v>
      </c>
    </row>
    <row r="1865" spans="1:10" ht="18" customHeight="1" x14ac:dyDescent="0.2">
      <c r="A1865" s="99">
        <f t="shared" si="165"/>
        <v>1</v>
      </c>
      <c r="B1865" s="99" t="str">
        <f t="shared" si="166"/>
        <v>Vigilante armado diurno - 12x36h</v>
      </c>
      <c r="C1865" s="99" t="str">
        <f t="shared" si="167"/>
        <v>PARANAGUÁ</v>
      </c>
      <c r="D1865" s="41" t="str">
        <f>Raiz!$B$123</f>
        <v>A</v>
      </c>
      <c r="E1865" s="493" t="str">
        <f>Raiz!$C$123</f>
        <v>Módulo 1 - Composição da Remuneração</v>
      </c>
      <c r="F1865" s="493"/>
      <c r="G1865" s="493"/>
      <c r="H1865" s="493"/>
      <c r="I1865" s="493"/>
      <c r="J1865" s="47">
        <f>J1782</f>
        <v>6930.77</v>
      </c>
    </row>
    <row r="1866" spans="1:10" ht="18" customHeight="1" x14ac:dyDescent="0.2">
      <c r="A1866" s="99">
        <f t="shared" si="165"/>
        <v>1</v>
      </c>
      <c r="B1866" s="99" t="str">
        <f t="shared" si="166"/>
        <v>Vigilante armado diurno - 12x36h</v>
      </c>
      <c r="C1866" s="99" t="str">
        <f t="shared" si="167"/>
        <v>PARANAGUÁ</v>
      </c>
      <c r="D1866" s="41" t="str">
        <f>Raiz!$B$124</f>
        <v>B</v>
      </c>
      <c r="E1866" s="493" t="str">
        <f>Raiz!$C$124</f>
        <v>Módulo 2 - Encargos e Benefícios Anuais, Mensais e Diários</v>
      </c>
      <c r="F1866" s="493"/>
      <c r="G1866" s="493"/>
      <c r="H1866" s="493"/>
      <c r="I1866" s="493"/>
      <c r="J1866" s="47">
        <f>J1816</f>
        <v>5224.4400000000005</v>
      </c>
    </row>
    <row r="1867" spans="1:10" ht="18" customHeight="1" x14ac:dyDescent="0.2">
      <c r="A1867" s="99">
        <f t="shared" si="165"/>
        <v>1</v>
      </c>
      <c r="B1867" s="99" t="str">
        <f t="shared" si="166"/>
        <v>Vigilante armado diurno - 12x36h</v>
      </c>
      <c r="C1867" s="99" t="str">
        <f t="shared" si="167"/>
        <v>PARANAGUÁ</v>
      </c>
      <c r="D1867" s="41" t="str">
        <f>Raiz!$B$125</f>
        <v>C</v>
      </c>
      <c r="E1867" s="493" t="str">
        <f>Raiz!$C$125</f>
        <v>Módulo 3 - Provisão para Rescisão</v>
      </c>
      <c r="F1867" s="493"/>
      <c r="G1867" s="493"/>
      <c r="H1867" s="493"/>
      <c r="I1867" s="493"/>
      <c r="J1867" s="47">
        <f>J1824</f>
        <v>436.59000000000003</v>
      </c>
    </row>
    <row r="1868" spans="1:10" ht="18" customHeight="1" x14ac:dyDescent="0.2">
      <c r="A1868" s="99">
        <f t="shared" si="165"/>
        <v>1</v>
      </c>
      <c r="B1868" s="99" t="str">
        <f t="shared" si="166"/>
        <v>Vigilante armado diurno - 12x36h</v>
      </c>
      <c r="C1868" s="99" t="str">
        <f t="shared" si="167"/>
        <v>PARANAGUÁ</v>
      </c>
      <c r="D1868" s="41" t="str">
        <f>Raiz!$B$126</f>
        <v>D</v>
      </c>
      <c r="E1868" s="493" t="str">
        <f>Raiz!$C$126</f>
        <v>Módulo 4 - Custo de Reposição do Profissional Ausente</v>
      </c>
      <c r="F1868" s="493"/>
      <c r="G1868" s="493"/>
      <c r="H1868" s="493"/>
      <c r="I1868" s="493"/>
      <c r="J1868" s="47">
        <f>J1838</f>
        <v>960.53881502222237</v>
      </c>
    </row>
    <row r="1869" spans="1:10" ht="18" customHeight="1" x14ac:dyDescent="0.2">
      <c r="A1869" s="99">
        <f t="shared" si="165"/>
        <v>1</v>
      </c>
      <c r="B1869" s="99" t="str">
        <f t="shared" si="166"/>
        <v>Vigilante armado diurno - 12x36h</v>
      </c>
      <c r="C1869" s="99" t="str">
        <f t="shared" si="167"/>
        <v>PARANAGUÁ</v>
      </c>
      <c r="D1869" s="41" t="str">
        <f>Raiz!$B$127</f>
        <v>E</v>
      </c>
      <c r="E1869" s="493" t="str">
        <f>Raiz!$C$127</f>
        <v>Módulo 5 - Insumos Diversos</v>
      </c>
      <c r="F1869" s="493"/>
      <c r="G1869" s="493"/>
      <c r="H1869" s="493"/>
      <c r="I1869" s="493"/>
      <c r="J1869" s="47">
        <f>J1845</f>
        <v>424.83000000000004</v>
      </c>
    </row>
    <row r="1870" spans="1:10" ht="18" customHeight="1" x14ac:dyDescent="0.2">
      <c r="A1870" s="99">
        <f t="shared" si="165"/>
        <v>1</v>
      </c>
      <c r="B1870" s="99" t="str">
        <f t="shared" si="166"/>
        <v>Vigilante armado diurno - 12x36h</v>
      </c>
      <c r="C1870" s="99" t="str">
        <f t="shared" si="167"/>
        <v>PARANAGUÁ</v>
      </c>
      <c r="D1870" s="552" t="str">
        <f>Raiz!$B$128</f>
        <v>Subtotal (A + B + C+ D + E)</v>
      </c>
      <c r="E1870" s="552"/>
      <c r="F1870" s="552"/>
      <c r="G1870" s="552"/>
      <c r="H1870" s="552"/>
      <c r="I1870" s="552"/>
      <c r="J1870" s="90">
        <f>SUM(J1865:J1869)</f>
        <v>13977.168815022223</v>
      </c>
    </row>
    <row r="1871" spans="1:10" ht="18" customHeight="1" x14ac:dyDescent="0.2">
      <c r="A1871" s="99">
        <f t="shared" si="165"/>
        <v>1</v>
      </c>
      <c r="B1871" s="99" t="str">
        <f t="shared" si="166"/>
        <v>Vigilante armado diurno - 12x36h</v>
      </c>
      <c r="C1871" s="99" t="str">
        <f t="shared" si="167"/>
        <v>PARANAGUÁ</v>
      </c>
      <c r="D1871" s="41" t="str">
        <f>Raiz!$B$129</f>
        <v>F</v>
      </c>
      <c r="E1871" s="493" t="str">
        <f>Raiz!$C$129</f>
        <v>Módulo 6-A - Custos Indiretos (despesas administrativas e operacionais)</v>
      </c>
      <c r="F1871" s="493"/>
      <c r="G1871" s="493"/>
      <c r="H1871" s="493"/>
      <c r="I1871" s="493"/>
      <c r="J1871" s="47">
        <f>J1848</f>
        <v>838.63</v>
      </c>
    </row>
    <row r="1872" spans="1:10" ht="18" customHeight="1" x14ac:dyDescent="0.2">
      <c r="A1872" s="99">
        <f t="shared" si="165"/>
        <v>1</v>
      </c>
      <c r="B1872" s="99" t="str">
        <f t="shared" si="166"/>
        <v>Vigilante armado diurno - 12x36h</v>
      </c>
      <c r="C1872" s="99" t="str">
        <f t="shared" si="167"/>
        <v>PARANAGUÁ</v>
      </c>
      <c r="D1872" s="552" t="str">
        <f>Raiz!$B$130</f>
        <v>Subtotal (antes da incidência dos lucros)</v>
      </c>
      <c r="E1872" s="552"/>
      <c r="F1872" s="552"/>
      <c r="G1872" s="552"/>
      <c r="H1872" s="552"/>
      <c r="I1872" s="552"/>
      <c r="J1872" s="49">
        <f>J1870+J1871</f>
        <v>14815.798815022223</v>
      </c>
    </row>
    <row r="1873" spans="1:13" ht="18" customHeight="1" x14ac:dyDescent="0.2">
      <c r="A1873" s="99">
        <f t="shared" si="165"/>
        <v>1</v>
      </c>
      <c r="B1873" s="99" t="str">
        <f t="shared" si="166"/>
        <v>Vigilante armado diurno - 12x36h</v>
      </c>
      <c r="C1873" s="99" t="str">
        <f t="shared" si="167"/>
        <v>PARANAGUÁ</v>
      </c>
      <c r="D1873" s="41" t="str">
        <f>Raiz!$B$131</f>
        <v>G</v>
      </c>
      <c r="E1873" s="493" t="str">
        <f>Raiz!$C$131</f>
        <v>Módulo 6-B - Lucro</v>
      </c>
      <c r="F1873" s="493"/>
      <c r="G1873" s="493"/>
      <c r="H1873" s="493"/>
      <c r="I1873" s="493"/>
      <c r="J1873" s="49">
        <f>J1849</f>
        <v>1005.99</v>
      </c>
    </row>
    <row r="1874" spans="1:13" ht="18" customHeight="1" x14ac:dyDescent="0.2">
      <c r="A1874" s="99">
        <f t="shared" si="165"/>
        <v>1</v>
      </c>
      <c r="B1874" s="99" t="str">
        <f t="shared" si="166"/>
        <v>Vigilante armado diurno - 12x36h</v>
      </c>
      <c r="C1874" s="99" t="str">
        <f t="shared" si="167"/>
        <v>PARANAGUÁ</v>
      </c>
      <c r="D1874" s="552" t="str">
        <f>Raiz!$B$132</f>
        <v>Subtotal (antes da incidência dos tributos)</v>
      </c>
      <c r="E1874" s="552"/>
      <c r="F1874" s="552"/>
      <c r="G1874" s="552"/>
      <c r="H1874" s="552"/>
      <c r="I1874" s="552"/>
      <c r="J1874" s="49">
        <f>J1872+J1873</f>
        <v>15821.788815022222</v>
      </c>
    </row>
    <row r="1875" spans="1:13" ht="18" customHeight="1" x14ac:dyDescent="0.2">
      <c r="A1875" s="99">
        <f t="shared" si="165"/>
        <v>1</v>
      </c>
      <c r="B1875" s="99" t="str">
        <f t="shared" si="166"/>
        <v>Vigilante armado diurno - 12x36h</v>
      </c>
      <c r="C1875" s="99" t="str">
        <f t="shared" si="167"/>
        <v>PARANAGUÁ</v>
      </c>
      <c r="D1875" s="55" t="str">
        <f>Raiz!$B$133</f>
        <v>H</v>
      </c>
      <c r="E1875" s="548" t="str">
        <f>Raiz!$C$133</f>
        <v>Módulo 6-C - Tributos</v>
      </c>
      <c r="F1875" s="548"/>
      <c r="G1875" s="548"/>
      <c r="H1875" s="548"/>
      <c r="I1875" s="548"/>
      <c r="J1875" s="49">
        <f>J1851</f>
        <v>1498.18</v>
      </c>
    </row>
    <row r="1876" spans="1:13" ht="30" customHeight="1" x14ac:dyDescent="0.2">
      <c r="A1876" s="99">
        <f t="shared" si="165"/>
        <v>1</v>
      </c>
      <c r="B1876" s="99" t="str">
        <f t="shared" si="166"/>
        <v>Vigilante armado diurno - 12x36h</v>
      </c>
      <c r="C1876" s="99" t="str">
        <f t="shared" si="167"/>
        <v>PARANAGUÁ</v>
      </c>
      <c r="D1876" s="549" t="str">
        <f>Raiz!$B$134</f>
        <v>Valor Total por Posto / Mês</v>
      </c>
      <c r="E1876" s="549"/>
      <c r="F1876" s="549"/>
      <c r="G1876" s="549" t="str">
        <f>CONCATENATE(G1754," - ",G1749)</f>
        <v>Vigilante armado diurno - 12x36h - PARANAGUÁ</v>
      </c>
      <c r="H1876" s="549"/>
      <c r="I1876" s="549"/>
      <c r="J1876" s="109">
        <f>SUM(J1874:J1875)</f>
        <v>17319.968815022221</v>
      </c>
      <c r="M1876" s="107"/>
    </row>
    <row r="1877" spans="1:13" ht="13.5" customHeight="1" x14ac:dyDescent="0.2">
      <c r="A1877" s="99">
        <f t="shared" si="165"/>
        <v>1</v>
      </c>
      <c r="B1877" s="99" t="str">
        <f t="shared" si="166"/>
        <v>Vigilante armado diurno - 12x36h</v>
      </c>
      <c r="C1877" s="99" t="str">
        <f t="shared" si="167"/>
        <v>PARANAGUÁ</v>
      </c>
      <c r="M1877" s="107"/>
    </row>
    <row r="1878" spans="1:13" ht="30" customHeight="1" x14ac:dyDescent="0.2">
      <c r="A1878" s="99">
        <f>J1878</f>
        <v>1</v>
      </c>
      <c r="B1878" s="99" t="str">
        <f>G1888</f>
        <v>Vigilante armado noturno - 12x36h</v>
      </c>
      <c r="C1878" s="99" t="str">
        <f>G1883</f>
        <v>PARANAGUÁ</v>
      </c>
      <c r="D1878" s="559" t="str">
        <f>Raiz!$B$2</f>
        <v>PLANILHA DE CUSTOS E FORMAÇÃO DE PREÇOS</v>
      </c>
      <c r="E1878" s="559"/>
      <c r="F1878" s="559"/>
      <c r="G1878" s="559"/>
      <c r="H1878" s="559"/>
      <c r="I1878" s="39" t="str">
        <f>Raiz!$G$2</f>
        <v>GRUPO</v>
      </c>
      <c r="J1878" s="40">
        <f>VLOOKUP(G1883,Base!$B$38:$C$44,2,FALSE())</f>
        <v>1</v>
      </c>
      <c r="K1878" s="24"/>
      <c r="L1878" s="100" t="s">
        <v>112</v>
      </c>
      <c r="M1878" s="101">
        <f>M1744+1</f>
        <v>15</v>
      </c>
    </row>
    <row r="1879" spans="1:13" s="19" customFormat="1" ht="18" customHeight="1" x14ac:dyDescent="0.2">
      <c r="A1879" s="99">
        <f t="shared" ref="A1879:A1910" si="168">A1878</f>
        <v>1</v>
      </c>
      <c r="B1879" s="99" t="str">
        <f t="shared" ref="B1879:B1910" si="169">B1878</f>
        <v>Vigilante armado noturno - 12x36h</v>
      </c>
      <c r="C1879" s="99" t="str">
        <f t="shared" ref="C1879:C1910" si="170">C1878</f>
        <v>PARANAGUÁ</v>
      </c>
      <c r="D1879" s="544" t="str">
        <f>Raiz!$B$3</f>
        <v>DISCRIMINAÇÃO DOS SERVIÇOS (DADOS REFERENTES À CONTRATAÇÃO)</v>
      </c>
      <c r="E1879" s="544"/>
      <c r="F1879" s="544"/>
      <c r="G1879" s="544"/>
      <c r="H1879" s="544"/>
      <c r="I1879" s="544"/>
      <c r="J1879" s="544"/>
    </row>
    <row r="1880" spans="1:13" s="19" customFormat="1" ht="18" customHeight="1" x14ac:dyDescent="0.2">
      <c r="A1880" s="99">
        <f t="shared" si="168"/>
        <v>1</v>
      </c>
      <c r="B1880" s="99" t="str">
        <f t="shared" si="169"/>
        <v>Vigilante armado noturno - 12x36h</v>
      </c>
      <c r="C1880" s="99" t="str">
        <f t="shared" si="170"/>
        <v>PARANAGUÁ</v>
      </c>
      <c r="D1880" s="41" t="str">
        <f>Raiz!$B$4</f>
        <v>A</v>
      </c>
      <c r="E1880" s="498" t="str">
        <f>Raiz!$C$4</f>
        <v>Processo nº</v>
      </c>
      <c r="F1880" s="498"/>
      <c r="G1880" s="560" t="str">
        <f>Base!$C$2</f>
        <v>-</v>
      </c>
      <c r="H1880" s="560"/>
      <c r="I1880" s="560"/>
      <c r="J1880" s="560"/>
    </row>
    <row r="1881" spans="1:13" s="19" customFormat="1" ht="18" customHeight="1" x14ac:dyDescent="0.2">
      <c r="A1881" s="99">
        <f t="shared" si="168"/>
        <v>1</v>
      </c>
      <c r="B1881" s="99" t="str">
        <f t="shared" si="169"/>
        <v>Vigilante armado noturno - 12x36h</v>
      </c>
      <c r="C1881" s="99" t="str">
        <f t="shared" si="170"/>
        <v>PARANAGUÁ</v>
      </c>
      <c r="D1881" s="41" t="str">
        <f>Raiz!$B$5</f>
        <v>B</v>
      </c>
      <c r="E1881" s="498" t="str">
        <f>Raiz!$C$5</f>
        <v>Licitação nº</v>
      </c>
      <c r="F1881" s="498"/>
      <c r="G1881" s="560" t="str">
        <f>Base!$C$3</f>
        <v>-</v>
      </c>
      <c r="H1881" s="560"/>
      <c r="I1881" s="560"/>
      <c r="J1881" s="560"/>
    </row>
    <row r="1882" spans="1:13" s="19" customFormat="1" ht="18" customHeight="1" x14ac:dyDescent="0.2">
      <c r="A1882" s="99">
        <f t="shared" si="168"/>
        <v>1</v>
      </c>
      <c r="B1882" s="99" t="str">
        <f t="shared" si="169"/>
        <v>Vigilante armado noturno - 12x36h</v>
      </c>
      <c r="C1882" s="99" t="str">
        <f t="shared" si="170"/>
        <v>PARANAGUÁ</v>
      </c>
      <c r="D1882" s="41" t="str">
        <f>Raiz!$B$6</f>
        <v>C</v>
      </c>
      <c r="E1882" s="498" t="str">
        <f>Raiz!$C$6</f>
        <v>Data de apresentação da proposta</v>
      </c>
      <c r="F1882" s="498"/>
      <c r="G1882" s="560" t="str">
        <f>Base!$C$4</f>
        <v>-</v>
      </c>
      <c r="H1882" s="560"/>
      <c r="I1882" s="560"/>
      <c r="J1882" s="560"/>
    </row>
    <row r="1883" spans="1:13" s="19" customFormat="1" ht="18" customHeight="1" x14ac:dyDescent="0.2">
      <c r="A1883" s="99">
        <f t="shared" si="168"/>
        <v>1</v>
      </c>
      <c r="B1883" s="99" t="str">
        <f t="shared" si="169"/>
        <v>Vigilante armado noturno - 12x36h</v>
      </c>
      <c r="C1883" s="99" t="str">
        <f t="shared" si="170"/>
        <v>PARANAGUÁ</v>
      </c>
      <c r="D1883" s="41" t="str">
        <f>Raiz!$B$7</f>
        <v>D</v>
      </c>
      <c r="E1883" s="498" t="str">
        <f>Raiz!$C$7</f>
        <v>Local da prestação do serviço</v>
      </c>
      <c r="F1883" s="498"/>
      <c r="G1883" s="547" t="str">
        <f>VLOOKUP(M1878,Base!$N$48:$P$98,2,FALSE())</f>
        <v>PARANAGUÁ</v>
      </c>
      <c r="H1883" s="547"/>
      <c r="I1883" s="547"/>
      <c r="J1883" s="547"/>
      <c r="K1883" s="24"/>
      <c r="L1883" s="24"/>
    </row>
    <row r="1884" spans="1:13" s="19" customFormat="1" ht="18" customHeight="1" x14ac:dyDescent="0.2">
      <c r="A1884" s="99">
        <f t="shared" si="168"/>
        <v>1</v>
      </c>
      <c r="B1884" s="99" t="str">
        <f t="shared" si="169"/>
        <v>Vigilante armado noturno - 12x36h</v>
      </c>
      <c r="C1884" s="99" t="str">
        <f t="shared" si="170"/>
        <v>PARANAGUÁ</v>
      </c>
      <c r="D1884" s="41" t="str">
        <f>Raiz!$B$8</f>
        <v>E</v>
      </c>
      <c r="E1884" s="498" t="str">
        <f>Raiz!$C$8</f>
        <v>Ano do Acordo, Convenção ou Dissídio Coletivo:</v>
      </c>
      <c r="F1884" s="498"/>
      <c r="G1884" s="561" t="str">
        <f>VLOOKUP(G1883,Base!$B$94:$I$100,J1888+1,FALSE())</f>
        <v>2026/2028</v>
      </c>
      <c r="H1884" s="561"/>
      <c r="I1884" s="561"/>
      <c r="J1884" s="561"/>
    </row>
    <row r="1885" spans="1:13" s="19" customFormat="1" ht="18" customHeight="1" x14ac:dyDescent="0.2">
      <c r="A1885" s="99">
        <f t="shared" si="168"/>
        <v>1</v>
      </c>
      <c r="B1885" s="99" t="str">
        <f t="shared" si="169"/>
        <v>Vigilante armado noturno - 12x36h</v>
      </c>
      <c r="C1885" s="99" t="str">
        <f t="shared" si="170"/>
        <v>PARANAGUÁ</v>
      </c>
      <c r="D1885" s="43" t="str">
        <f>Raiz!$B$9</f>
        <v>F</v>
      </c>
      <c r="E1885" s="529" t="str">
        <f>Raiz!$C$9</f>
        <v>Tempo de Execução (meses)</v>
      </c>
      <c r="F1885" s="529"/>
      <c r="G1885" s="535">
        <f>VLOOKUP(G1883,Base!$B$72:$I$78,J1888+1,FALSE())</f>
        <v>24</v>
      </c>
      <c r="H1885" s="535"/>
      <c r="I1885" s="535"/>
      <c r="J1885" s="535"/>
    </row>
    <row r="1886" spans="1:13" ht="14.25" customHeight="1" x14ac:dyDescent="0.2">
      <c r="A1886" s="99">
        <f t="shared" si="168"/>
        <v>1</v>
      </c>
      <c r="B1886" s="99" t="str">
        <f t="shared" si="169"/>
        <v>Vigilante armado noturno - 12x36h</v>
      </c>
      <c r="C1886" s="99" t="str">
        <f t="shared" si="170"/>
        <v>PARANAGUÁ</v>
      </c>
      <c r="D1886" s="102"/>
    </row>
    <row r="1887" spans="1:13" s="19" customFormat="1" ht="18" customHeight="1" x14ac:dyDescent="0.2">
      <c r="A1887" s="99">
        <f t="shared" si="168"/>
        <v>1</v>
      </c>
      <c r="B1887" s="99" t="str">
        <f t="shared" si="169"/>
        <v>Vigilante armado noturno - 12x36h</v>
      </c>
      <c r="C1887" s="99" t="str">
        <f t="shared" si="170"/>
        <v>PARANAGUÁ</v>
      </c>
      <c r="D1887" s="536" t="str">
        <f>Raiz!$B$11</f>
        <v>IDENTIFICAÇÃO DO SERVIÇO</v>
      </c>
      <c r="E1887" s="536"/>
      <c r="F1887" s="536"/>
      <c r="G1887" s="536"/>
      <c r="H1887" s="536"/>
      <c r="I1887" s="536"/>
      <c r="J1887" s="536"/>
    </row>
    <row r="1888" spans="1:13" s="19" customFormat="1" ht="18" customHeight="1" x14ac:dyDescent="0.2">
      <c r="A1888" s="99">
        <f t="shared" si="168"/>
        <v>1</v>
      </c>
      <c r="B1888" s="99" t="str">
        <f t="shared" si="169"/>
        <v>Vigilante armado noturno - 12x36h</v>
      </c>
      <c r="C1888" s="99" t="str">
        <f t="shared" si="170"/>
        <v>PARANAGUÁ</v>
      </c>
      <c r="D1888" s="540" t="str">
        <f>Raiz!$B$12</f>
        <v>Tipo de Serviço</v>
      </c>
      <c r="E1888" s="540"/>
      <c r="F1888" s="540"/>
      <c r="G1888" s="558" t="str">
        <f>VLOOKUP(M1878,Base!$N$48:$P$98,3,FALSE())</f>
        <v>Vigilante armado noturno - 12x36h</v>
      </c>
      <c r="H1888" s="558"/>
      <c r="I1888" s="558"/>
      <c r="J1888" s="103">
        <f>VLOOKUP(G1888,Base!$B$11:$E$17,4,FALSE())</f>
        <v>2</v>
      </c>
    </row>
    <row r="1889" spans="1:12" s="19" customFormat="1" ht="18" customHeight="1" x14ac:dyDescent="0.2">
      <c r="A1889" s="99">
        <f t="shared" si="168"/>
        <v>1</v>
      </c>
      <c r="B1889" s="99" t="str">
        <f t="shared" si="169"/>
        <v>Vigilante armado noturno - 12x36h</v>
      </c>
      <c r="C1889" s="99" t="str">
        <f t="shared" si="170"/>
        <v>PARANAGUÁ</v>
      </c>
      <c r="D1889" s="540" t="str">
        <f>Raiz!$B$13</f>
        <v>Unidade de medida</v>
      </c>
      <c r="E1889" s="540"/>
      <c r="F1889" s="540"/>
      <c r="G1889" s="542" t="str">
        <f>Base!$C$6</f>
        <v>Posto</v>
      </c>
      <c r="H1889" s="542"/>
      <c r="I1889" s="542"/>
      <c r="J1889" s="542"/>
    </row>
    <row r="1890" spans="1:12" s="19" customFormat="1" ht="18" customHeight="1" x14ac:dyDescent="0.2">
      <c r="A1890" s="99">
        <f t="shared" si="168"/>
        <v>1</v>
      </c>
      <c r="B1890" s="99" t="str">
        <f t="shared" si="169"/>
        <v>Vigilante armado noturno - 12x36h</v>
      </c>
      <c r="C1890" s="99" t="str">
        <f t="shared" si="170"/>
        <v>PARANAGUÁ</v>
      </c>
      <c r="D1890" s="534" t="str">
        <f>Raiz!$B$14</f>
        <v>Quantidade a contratar (unidade de medida)</v>
      </c>
      <c r="E1890" s="534"/>
      <c r="F1890" s="534"/>
      <c r="G1890" s="535">
        <f>VLOOKUP(G1883,Base!$B$49:$I$55,1+J1888,FALSE())</f>
        <v>4</v>
      </c>
      <c r="H1890" s="535"/>
      <c r="I1890" s="535"/>
      <c r="J1890" s="535"/>
    </row>
    <row r="1891" spans="1:12" s="19" customFormat="1" ht="14.25" customHeight="1" x14ac:dyDescent="0.2">
      <c r="A1891" s="99">
        <f t="shared" si="168"/>
        <v>1</v>
      </c>
      <c r="B1891" s="99" t="str">
        <f t="shared" si="169"/>
        <v>Vigilante armado noturno - 12x36h</v>
      </c>
      <c r="C1891" s="99" t="str">
        <f t="shared" si="170"/>
        <v>PARANAGUÁ</v>
      </c>
      <c r="D1891" s="97"/>
      <c r="E1891" s="97"/>
      <c r="F1891" s="97"/>
      <c r="G1891" s="97"/>
      <c r="H1891" s="97"/>
      <c r="I1891" s="97"/>
      <c r="J1891" s="97"/>
      <c r="K1891" s="97"/>
      <c r="L1891" s="97"/>
    </row>
    <row r="1892" spans="1:12" s="19" customFormat="1" ht="18" customHeight="1" x14ac:dyDescent="0.2">
      <c r="A1892" s="99">
        <f t="shared" si="168"/>
        <v>1</v>
      </c>
      <c r="B1892" s="99" t="str">
        <f t="shared" si="169"/>
        <v>Vigilante armado noturno - 12x36h</v>
      </c>
      <c r="C1892" s="99" t="str">
        <f t="shared" si="170"/>
        <v>PARANAGUÁ</v>
      </c>
      <c r="D1892" s="536" t="str">
        <f>Raiz!$B$16</f>
        <v>1. MÓDULOS: Mão de obra vinculada à execução contratual</v>
      </c>
      <c r="E1892" s="536"/>
      <c r="F1892" s="536"/>
      <c r="G1892" s="536"/>
      <c r="H1892" s="536"/>
      <c r="I1892" s="536"/>
      <c r="J1892" s="536"/>
    </row>
    <row r="1893" spans="1:12" s="19" customFormat="1" ht="18" customHeight="1" x14ac:dyDescent="0.2">
      <c r="A1893" s="99">
        <f t="shared" si="168"/>
        <v>1</v>
      </c>
      <c r="B1893" s="99" t="str">
        <f t="shared" si="169"/>
        <v>Vigilante armado noturno - 12x36h</v>
      </c>
      <c r="C1893" s="99" t="str">
        <f t="shared" si="170"/>
        <v>PARANAGUÁ</v>
      </c>
      <c r="D1893" s="537" t="str">
        <f>Raiz!$B$17</f>
        <v>Dados para composição dos custos referentes a mão de obra</v>
      </c>
      <c r="E1893" s="537"/>
      <c r="F1893" s="537"/>
      <c r="G1893" s="537"/>
      <c r="H1893" s="537"/>
      <c r="I1893" s="537"/>
      <c r="J1893" s="537"/>
    </row>
    <row r="1894" spans="1:12" s="19" customFormat="1" ht="18" customHeight="1" x14ac:dyDescent="0.2">
      <c r="A1894" s="99">
        <f t="shared" si="168"/>
        <v>1</v>
      </c>
      <c r="B1894" s="99" t="str">
        <f t="shared" si="169"/>
        <v>Vigilante armado noturno - 12x36h</v>
      </c>
      <c r="C1894" s="99" t="str">
        <f t="shared" si="170"/>
        <v>PARANAGUÁ</v>
      </c>
      <c r="D1894" s="41">
        <f>Raiz!$B$18</f>
        <v>1</v>
      </c>
      <c r="E1894" s="498" t="str">
        <f>Raiz!$C$18</f>
        <v>Tipo de Serviço</v>
      </c>
      <c r="F1894" s="498"/>
      <c r="G1894" s="538" t="str">
        <f>G1888</f>
        <v>Vigilante armado noturno - 12x36h</v>
      </c>
      <c r="H1894" s="538"/>
      <c r="I1894" s="538"/>
      <c r="J1894" s="538"/>
    </row>
    <row r="1895" spans="1:12" s="19" customFormat="1" ht="18" customHeight="1" x14ac:dyDescent="0.2">
      <c r="A1895" s="99">
        <f t="shared" si="168"/>
        <v>1</v>
      </c>
      <c r="B1895" s="99" t="str">
        <f t="shared" si="169"/>
        <v>Vigilante armado noturno - 12x36h</v>
      </c>
      <c r="C1895" s="99" t="str">
        <f t="shared" si="170"/>
        <v>PARANAGUÁ</v>
      </c>
      <c r="D1895" s="41">
        <f>Raiz!$B$19</f>
        <v>2</v>
      </c>
      <c r="E1895" s="498" t="str">
        <f>Raiz!$C$19</f>
        <v>Classificação Brasileira de Ocupações (CBO)</v>
      </c>
      <c r="F1895" s="498"/>
      <c r="G1895" s="531" t="str">
        <f>VLOOKUP(G1888,Base!$B$11:$C$17,2,FALSE())</f>
        <v>5173-30</v>
      </c>
      <c r="H1895" s="531"/>
      <c r="I1895" s="531"/>
      <c r="J1895" s="531"/>
      <c r="K1895" s="24"/>
      <c r="L1895" s="24"/>
    </row>
    <row r="1896" spans="1:12" s="19" customFormat="1" ht="18" customHeight="1" x14ac:dyDescent="0.2">
      <c r="A1896" s="99">
        <f t="shared" si="168"/>
        <v>1</v>
      </c>
      <c r="B1896" s="99" t="str">
        <f t="shared" si="169"/>
        <v>Vigilante armado noturno - 12x36h</v>
      </c>
      <c r="C1896" s="99" t="str">
        <f t="shared" si="170"/>
        <v>PARANAGUÁ</v>
      </c>
      <c r="D1896" s="41">
        <f>Raiz!$B$20</f>
        <v>3</v>
      </c>
      <c r="E1896" s="525" t="str">
        <f>Raiz!$C$20</f>
        <v>Salário Normativo da Categoria</v>
      </c>
      <c r="F1896" s="525"/>
      <c r="G1896" s="528">
        <f>VLOOKUP(G1883,Base!$B$116:$I$122,J1888+1,FALSE())</f>
        <v>2536</v>
      </c>
      <c r="H1896" s="528"/>
      <c r="I1896" s="528"/>
      <c r="J1896" s="528"/>
      <c r="K1896" s="24"/>
      <c r="L1896" s="24"/>
    </row>
    <row r="1897" spans="1:12" s="19" customFormat="1" ht="18" customHeight="1" x14ac:dyDescent="0.2">
      <c r="A1897" s="99">
        <f t="shared" si="168"/>
        <v>1</v>
      </c>
      <c r="B1897" s="99" t="str">
        <f t="shared" si="169"/>
        <v>Vigilante armado noturno - 12x36h</v>
      </c>
      <c r="C1897" s="99" t="str">
        <f t="shared" si="170"/>
        <v>PARANAGUÁ</v>
      </c>
      <c r="D1897" s="75">
        <f>Raiz!$B$21</f>
        <v>4</v>
      </c>
      <c r="E1897" s="498" t="str">
        <f>Raiz!$C$21</f>
        <v>Categoria Profissional (vinculada à execução contratual)</v>
      </c>
      <c r="F1897" s="498"/>
      <c r="G1897" s="531" t="str">
        <f>VLOOKUP(G1883,Base!$B$83:$I$89,J1888+1,FALSE())</f>
        <v>Vigilantes de Paranaguá - Paraná</v>
      </c>
      <c r="H1897" s="531"/>
      <c r="I1897" s="531"/>
      <c r="J1897" s="531"/>
      <c r="K1897" s="24"/>
      <c r="L1897" s="24"/>
    </row>
    <row r="1898" spans="1:12" s="19" customFormat="1" ht="18" customHeight="1" x14ac:dyDescent="0.2">
      <c r="A1898" s="99">
        <f t="shared" si="168"/>
        <v>1</v>
      </c>
      <c r="B1898" s="99" t="str">
        <f t="shared" si="169"/>
        <v>Vigilante armado noturno - 12x36h</v>
      </c>
      <c r="C1898" s="99" t="str">
        <f t="shared" si="170"/>
        <v>PARANAGUÁ</v>
      </c>
      <c r="D1898" s="41">
        <f>Raiz!$B$22</f>
        <v>5</v>
      </c>
      <c r="E1898" s="502" t="str">
        <f>Raiz!$C$22</f>
        <v>CCT - Data-Base da Categoria (dia/mês/ano)</v>
      </c>
      <c r="F1898" s="502"/>
      <c r="G1898" s="532">
        <f>VLOOKUP(G1883,Base!$B$105:$I$111,J1888+1,FALSE())</f>
        <v>46054</v>
      </c>
      <c r="H1898" s="532"/>
      <c r="I1898" s="532"/>
      <c r="J1898" s="532"/>
      <c r="K1898" s="24"/>
      <c r="L1898" s="24"/>
    </row>
    <row r="1899" spans="1:12" s="19" customFormat="1" ht="18" customHeight="1" x14ac:dyDescent="0.2">
      <c r="A1899" s="99">
        <f t="shared" si="168"/>
        <v>1</v>
      </c>
      <c r="B1899" s="99" t="str">
        <f t="shared" si="169"/>
        <v>Vigilante armado noturno - 12x36h</v>
      </c>
      <c r="C1899" s="99" t="str">
        <f t="shared" si="170"/>
        <v>PARANAGUÁ</v>
      </c>
      <c r="D1899" s="41">
        <f>Raiz!$B$23</f>
        <v>6</v>
      </c>
      <c r="E1899" s="498" t="str">
        <f>Raiz!$C$23</f>
        <v>Carga horária a contratar (Horas/Mês)</v>
      </c>
      <c r="F1899" s="498"/>
      <c r="G1899" s="533">
        <f>VLOOKUP(G1883,Base!$B$138:$I$144,J1888+1,FALSE())</f>
        <v>220</v>
      </c>
      <c r="H1899" s="533"/>
      <c r="I1899" s="533"/>
      <c r="J1899" s="533"/>
      <c r="K1899" s="24"/>
      <c r="L1899" s="24"/>
    </row>
    <row r="1900" spans="1:12" s="19" customFormat="1" ht="18" customHeight="1" x14ac:dyDescent="0.2">
      <c r="A1900" s="99">
        <f t="shared" si="168"/>
        <v>1</v>
      </c>
      <c r="B1900" s="99" t="str">
        <f t="shared" si="169"/>
        <v>Vigilante armado noturno - 12x36h</v>
      </c>
      <c r="C1900" s="99" t="str">
        <f t="shared" si="170"/>
        <v>PARANAGUÁ</v>
      </c>
      <c r="D1900" s="41">
        <f>Raiz!$B$24</f>
        <v>7</v>
      </c>
      <c r="E1900" s="498" t="str">
        <f>Raiz!$C$24</f>
        <v>Quantidade de empregados (por unidade de medida)</v>
      </c>
      <c r="F1900" s="498"/>
      <c r="G1900" s="531">
        <f>VLOOKUP(G1883,Base!$B$61:$I$67,J1888+1,FALSE())</f>
        <v>2</v>
      </c>
      <c r="H1900" s="531"/>
      <c r="I1900" s="531"/>
      <c r="J1900" s="531"/>
      <c r="K1900" s="24"/>
      <c r="L1900" s="24"/>
    </row>
    <row r="1901" spans="1:12" s="19" customFormat="1" ht="18" customHeight="1" x14ac:dyDescent="0.2">
      <c r="A1901" s="99">
        <f t="shared" si="168"/>
        <v>1</v>
      </c>
      <c r="B1901" s="99" t="str">
        <f t="shared" si="169"/>
        <v>Vigilante armado noturno - 12x36h</v>
      </c>
      <c r="C1901" s="99" t="str">
        <f t="shared" si="170"/>
        <v>PARANAGUÁ</v>
      </c>
      <c r="D1901" s="41">
        <f>Raiz!$B$25</f>
        <v>8</v>
      </c>
      <c r="E1901" s="498" t="str">
        <f>Raiz!$C$25</f>
        <v>Valor do vale transporte</v>
      </c>
      <c r="F1901" s="498"/>
      <c r="G1901" s="528">
        <f>VLOOKUP(G1883,Base!$B$38:$E$44,4,FALSE())</f>
        <v>0</v>
      </c>
      <c r="H1901" s="528" t="s">
        <v>240</v>
      </c>
      <c r="I1901" s="528"/>
      <c r="J1901" s="528"/>
    </row>
    <row r="1902" spans="1:12" s="19" customFormat="1" ht="18" customHeight="1" x14ac:dyDescent="0.2">
      <c r="A1902" s="99">
        <f t="shared" si="168"/>
        <v>1</v>
      </c>
      <c r="B1902" s="99" t="str">
        <f t="shared" si="169"/>
        <v>Vigilante armado noturno - 12x36h</v>
      </c>
      <c r="C1902" s="99" t="str">
        <f t="shared" si="170"/>
        <v>PARANAGUÁ</v>
      </c>
      <c r="D1902" s="41">
        <f>Raiz!$B$26</f>
        <v>9</v>
      </c>
      <c r="E1902" s="498" t="str">
        <f>Raiz!$C$26</f>
        <v>Valor do vale alimentação</v>
      </c>
      <c r="F1902" s="498"/>
      <c r="G1902" s="528">
        <f>VLOOKUP(G1883,Base!$B$259:$I$265,J1888+1,FALSE())</f>
        <v>56</v>
      </c>
      <c r="H1902" s="528"/>
      <c r="I1902" s="528"/>
      <c r="J1902" s="528"/>
      <c r="K1902" s="24"/>
      <c r="L1902" s="24"/>
    </row>
    <row r="1903" spans="1:12" s="19" customFormat="1" ht="18" customHeight="1" x14ac:dyDescent="0.2">
      <c r="A1903" s="99">
        <f t="shared" si="168"/>
        <v>1</v>
      </c>
      <c r="B1903" s="99" t="str">
        <f t="shared" si="169"/>
        <v>Vigilante armado noturno - 12x36h</v>
      </c>
      <c r="C1903" s="99" t="str">
        <f t="shared" si="170"/>
        <v>PARANAGUÁ</v>
      </c>
      <c r="D1903" s="43">
        <f>Raiz!$B$27</f>
        <v>10</v>
      </c>
      <c r="E1903" s="529" t="str">
        <f>Raiz!$C$27</f>
        <v>Salário Mínimo Vigente</v>
      </c>
      <c r="F1903" s="529"/>
      <c r="G1903" s="530">
        <f>Base!$C$5</f>
        <v>1621</v>
      </c>
      <c r="H1903" s="530"/>
      <c r="I1903" s="530"/>
      <c r="J1903" s="530"/>
    </row>
    <row r="1904" spans="1:12" ht="13.5" customHeight="1" x14ac:dyDescent="0.2">
      <c r="A1904" s="99">
        <f t="shared" si="168"/>
        <v>1</v>
      </c>
      <c r="B1904" s="99" t="str">
        <f t="shared" si="169"/>
        <v>Vigilante armado noturno - 12x36h</v>
      </c>
      <c r="C1904" s="99" t="str">
        <f t="shared" si="170"/>
        <v>PARANAGUÁ</v>
      </c>
      <c r="D1904" s="19"/>
      <c r="E1904" s="19"/>
      <c r="F1904" s="19"/>
      <c r="G1904" s="19"/>
      <c r="H1904" s="19"/>
      <c r="I1904" s="19"/>
      <c r="J1904" s="19"/>
    </row>
    <row r="1905" spans="1:12" ht="18" customHeight="1" x14ac:dyDescent="0.2">
      <c r="A1905" s="99">
        <f t="shared" si="168"/>
        <v>1</v>
      </c>
      <c r="B1905" s="99" t="str">
        <f t="shared" si="169"/>
        <v>Vigilante armado noturno - 12x36h</v>
      </c>
      <c r="C1905" s="99" t="str">
        <f t="shared" si="170"/>
        <v>PARANAGUÁ</v>
      </c>
      <c r="D1905" s="523" t="str">
        <f>Raiz!$B$29</f>
        <v>MÓDULO 1 – COMPOSIÇÃO DA REMUNERAÇÃO</v>
      </c>
      <c r="E1905" s="523"/>
      <c r="F1905" s="523"/>
      <c r="G1905" s="523"/>
      <c r="H1905" s="523"/>
      <c r="I1905" s="45" t="str">
        <f>Raiz!G$29</f>
        <v>%</v>
      </c>
      <c r="J1905" s="46" t="str">
        <f>Raiz!$H$29</f>
        <v>Valor R$</v>
      </c>
    </row>
    <row r="1906" spans="1:12" ht="18" customHeight="1" x14ac:dyDescent="0.2">
      <c r="A1906" s="99">
        <f t="shared" si="168"/>
        <v>1</v>
      </c>
      <c r="B1906" s="99" t="str">
        <f t="shared" si="169"/>
        <v>Vigilante armado noturno - 12x36h</v>
      </c>
      <c r="C1906" s="99" t="str">
        <f t="shared" si="170"/>
        <v>PARANAGUÁ</v>
      </c>
      <c r="D1906" s="41" t="str">
        <f>Raiz!$B$30</f>
        <v>A</v>
      </c>
      <c r="E1906" s="527" t="str">
        <f>Raiz!$C$30</f>
        <v>Salário-Base</v>
      </c>
      <c r="F1906" s="527"/>
      <c r="G1906" s="527"/>
      <c r="H1906" s="527"/>
      <c r="I1906" s="527"/>
      <c r="J1906" s="47">
        <f>VLOOKUP(G1883,Base!$B$160:$I$166,J1888+1,FALSE())*G1900</f>
        <v>5072</v>
      </c>
      <c r="K1906" s="102"/>
      <c r="L1906" s="102"/>
    </row>
    <row r="1907" spans="1:12" ht="18" customHeight="1" x14ac:dyDescent="0.2">
      <c r="A1907" s="99">
        <f t="shared" si="168"/>
        <v>1</v>
      </c>
      <c r="B1907" s="99" t="str">
        <f t="shared" si="169"/>
        <v>Vigilante armado noturno - 12x36h</v>
      </c>
      <c r="C1907" s="99" t="str">
        <f t="shared" si="170"/>
        <v>PARANAGUÁ</v>
      </c>
      <c r="D1907" s="41" t="str">
        <f>Raiz!$B$31</f>
        <v>B</v>
      </c>
      <c r="E1907" s="498" t="str">
        <f>Raiz!$C$31</f>
        <v>Adicional de Periculosidade</v>
      </c>
      <c r="F1907" s="498"/>
      <c r="G1907" s="498"/>
      <c r="H1907" s="498"/>
      <c r="I1907" s="48">
        <f>VLOOKUP(G1883,Base!$B$171:$I$177,J1888+1,FALSE())</f>
        <v>0.3</v>
      </c>
      <c r="J1907" s="47">
        <f>ROUND(I1907*J1906,2)</f>
        <v>1521.6</v>
      </c>
      <c r="K1907" s="102"/>
      <c r="L1907" s="102"/>
    </row>
    <row r="1908" spans="1:12" ht="18" customHeight="1" x14ac:dyDescent="0.2">
      <c r="A1908" s="99">
        <f t="shared" si="168"/>
        <v>1</v>
      </c>
      <c r="B1908" s="99" t="str">
        <f t="shared" si="169"/>
        <v>Vigilante armado noturno - 12x36h</v>
      </c>
      <c r="C1908" s="99" t="str">
        <f t="shared" si="170"/>
        <v>PARANAGUÁ</v>
      </c>
      <c r="D1908" s="41" t="str">
        <f>Raiz!$B$32</f>
        <v>C</v>
      </c>
      <c r="E1908" s="498" t="str">
        <f>Raiz!$C$32</f>
        <v>Adicional NOTURNO</v>
      </c>
      <c r="F1908" s="498"/>
      <c r="G1908" s="50">
        <f>VLOOKUP(G1883,Base!$B$182:$I$188,J1888+1,FALSE())</f>
        <v>0.2</v>
      </c>
      <c r="H1908" s="521"/>
      <c r="I1908" s="521"/>
      <c r="J1908" s="47">
        <f>ROUND((J1906+J1907)/G1899*G1908*7*15,2)</f>
        <v>629.39</v>
      </c>
      <c r="K1908" s="102"/>
      <c r="L1908" s="102"/>
    </row>
    <row r="1909" spans="1:12" ht="18" customHeight="1" x14ac:dyDescent="0.2">
      <c r="A1909" s="99">
        <f t="shared" si="168"/>
        <v>1</v>
      </c>
      <c r="B1909" s="99" t="str">
        <f t="shared" si="169"/>
        <v>Vigilante armado noturno - 12x36h</v>
      </c>
      <c r="C1909" s="99" t="str">
        <f t="shared" si="170"/>
        <v>PARANAGUÁ</v>
      </c>
      <c r="D1909" s="41" t="str">
        <f>Raiz!$B$33</f>
        <v>D</v>
      </c>
      <c r="E1909" s="498" t="str">
        <f>Raiz!$C$33</f>
        <v>Reflexo do adicional noturno sobre o DSR</v>
      </c>
      <c r="F1909" s="498"/>
      <c r="G1909" s="50" t="str">
        <f>VLOOKUP(G1883,Base!$B$193:$I$199,J1888+1,FALSE())</f>
        <v>S</v>
      </c>
      <c r="H1909" s="521"/>
      <c r="I1909" s="521"/>
      <c r="J1909" s="47">
        <f>IF(G1909="S",(J1908*0.2),IF(G1909="N",0))</f>
        <v>125.878</v>
      </c>
      <c r="K1909" s="102"/>
      <c r="L1909" s="102"/>
    </row>
    <row r="1910" spans="1:12" ht="18" customHeight="1" x14ac:dyDescent="0.2">
      <c r="A1910" s="99">
        <f t="shared" si="168"/>
        <v>1</v>
      </c>
      <c r="B1910" s="99" t="str">
        <f t="shared" si="169"/>
        <v>Vigilante armado noturno - 12x36h</v>
      </c>
      <c r="C1910" s="99" t="str">
        <f t="shared" si="170"/>
        <v>PARANAGUÁ</v>
      </c>
      <c r="D1910" s="41" t="str">
        <f>Raiz!$B$34</f>
        <v>E</v>
      </c>
      <c r="E1910" s="498" t="str">
        <f>Raiz!$C$34</f>
        <v>Adicional de Hora Noturna Reduzida</v>
      </c>
      <c r="F1910" s="498"/>
      <c r="G1910" s="50" t="str">
        <f>VLOOKUP(G1883,Base!$B$203:$I$210,J1888+1,FALSE())</f>
        <v>S</v>
      </c>
      <c r="H1910" s="521"/>
      <c r="I1910" s="521"/>
      <c r="J1910" s="47">
        <f>IF(G1910="S",ROUND(((J1906+J1907)/G1900/G1899*1.2*15*2),2),IF(G1910="N",0))</f>
        <v>539.48</v>
      </c>
      <c r="K1910" s="102"/>
      <c r="L1910" s="102"/>
    </row>
    <row r="1911" spans="1:12" ht="18" customHeight="1" x14ac:dyDescent="0.2">
      <c r="A1911" s="99">
        <f t="shared" ref="A1911:A1942" si="171">A1910</f>
        <v>1</v>
      </c>
      <c r="B1911" s="99" t="str">
        <f t="shared" ref="B1911:B1942" si="172">B1910</f>
        <v>Vigilante armado noturno - 12x36h</v>
      </c>
      <c r="C1911" s="99" t="str">
        <f t="shared" ref="C1911:C1942" si="173">C1910</f>
        <v>PARANAGUÁ</v>
      </c>
      <c r="D1911" s="41" t="str">
        <f>Raiz!$B$35</f>
        <v>F</v>
      </c>
      <c r="E1911" s="527" t="str">
        <f>Raiz!$C$35</f>
        <v>Outros (especificar): Adicional de função</v>
      </c>
      <c r="F1911" s="527"/>
      <c r="G1911" s="527"/>
      <c r="H1911" s="527"/>
      <c r="I1911" s="527"/>
      <c r="J1911" s="47">
        <f>VLOOKUP(G1883,Base!$B$226:$I$232,J1888+1,FALSE())*G1900</f>
        <v>0</v>
      </c>
      <c r="K1911" s="102"/>
      <c r="L1911" s="102"/>
    </row>
    <row r="1912" spans="1:12" ht="18" customHeight="1" x14ac:dyDescent="0.2">
      <c r="A1912" s="99">
        <f t="shared" si="171"/>
        <v>1</v>
      </c>
      <c r="B1912" s="99" t="str">
        <f t="shared" si="172"/>
        <v>Vigilante armado noturno - 12x36h</v>
      </c>
      <c r="C1912" s="99" t="str">
        <f t="shared" si="173"/>
        <v>PARANAGUÁ</v>
      </c>
      <c r="D1912" s="522" t="str">
        <f>Raiz!$B$36</f>
        <v>Remuneração 1 = Total da Remuneração de verbas de natureza salarial nas quais incidem INSS + FGTS + Férias + 13º, etc.</v>
      </c>
      <c r="E1912" s="522"/>
      <c r="F1912" s="522"/>
      <c r="G1912" s="522"/>
      <c r="H1912" s="522"/>
      <c r="I1912" s="522"/>
      <c r="J1912" s="52">
        <f>SUM(J1906:J1911)</f>
        <v>7888.348</v>
      </c>
      <c r="K1912" s="102"/>
      <c r="L1912" s="102"/>
    </row>
    <row r="1913" spans="1:12" ht="18" customHeight="1" x14ac:dyDescent="0.2">
      <c r="A1913" s="99">
        <f t="shared" si="171"/>
        <v>1</v>
      </c>
      <c r="B1913" s="99" t="str">
        <f t="shared" si="172"/>
        <v>Vigilante armado noturno - 12x36h</v>
      </c>
      <c r="C1913" s="99" t="str">
        <f t="shared" si="173"/>
        <v>PARANAGUÁ</v>
      </c>
      <c r="D1913" s="41" t="s">
        <v>253</v>
      </c>
      <c r="E1913" s="498" t="s">
        <v>254</v>
      </c>
      <c r="F1913" s="498"/>
      <c r="G1913" s="51" t="str">
        <f>VLOOKUP(G1883,Base!$B$214:$I$221,J1888+1,FALSE())</f>
        <v>S</v>
      </c>
      <c r="H1913" s="521"/>
      <c r="I1913" s="521"/>
      <c r="J1913" s="49">
        <f>IF(G1913="S",ROUND(((J1906+J1907+J1908+J1909+J1910)/G1899*1.5*15/G1900),2),IF(G1910="N",0))</f>
        <v>403.38</v>
      </c>
      <c r="K1913" s="102"/>
      <c r="L1913" s="102"/>
    </row>
    <row r="1914" spans="1:12" ht="18" customHeight="1" x14ac:dyDescent="0.2">
      <c r="A1914" s="99">
        <f t="shared" si="171"/>
        <v>1</v>
      </c>
      <c r="B1914" s="99" t="str">
        <f t="shared" si="172"/>
        <v>Vigilante armado noturno - 12x36h</v>
      </c>
      <c r="C1914" s="99" t="str">
        <f t="shared" si="173"/>
        <v>PARANAGUÁ</v>
      </c>
      <c r="D1914" s="41" t="str">
        <f>Raiz!$B$38</f>
        <v>H</v>
      </c>
      <c r="E1914" s="527" t="str">
        <f>Raiz!$C$38</f>
        <v>Outros (especificar)</v>
      </c>
      <c r="F1914" s="527"/>
      <c r="G1914" s="527"/>
      <c r="H1914" s="527"/>
      <c r="I1914" s="527"/>
      <c r="J1914" s="47"/>
      <c r="K1914" s="102"/>
      <c r="L1914" s="102"/>
    </row>
    <row r="1915" spans="1:12" ht="18" customHeight="1" x14ac:dyDescent="0.2">
      <c r="A1915" s="99">
        <f t="shared" si="171"/>
        <v>1</v>
      </c>
      <c r="B1915" s="99" t="str">
        <f t="shared" si="172"/>
        <v>Vigilante armado noturno - 12x36h</v>
      </c>
      <c r="C1915" s="99" t="str">
        <f t="shared" si="173"/>
        <v>PARANAGUÁ</v>
      </c>
      <c r="D1915" s="522" t="str">
        <f>Raiz!$B$39</f>
        <v xml:space="preserve">Remuneração 2 = Total da Remuneração de verbas de natureza indenizatória nas quais não incidem INSS, FGTS, Férias, 13º, etc.  </v>
      </c>
      <c r="E1915" s="522"/>
      <c r="F1915" s="522"/>
      <c r="G1915" s="522"/>
      <c r="H1915" s="522"/>
      <c r="I1915" s="522"/>
      <c r="J1915" s="52">
        <f>SUM(J1913:J1914)</f>
        <v>403.38</v>
      </c>
    </row>
    <row r="1916" spans="1:12" ht="18" customHeight="1" x14ac:dyDescent="0.2">
      <c r="A1916" s="99">
        <f t="shared" si="171"/>
        <v>1</v>
      </c>
      <c r="B1916" s="99" t="str">
        <f t="shared" si="172"/>
        <v>Vigilante armado noturno - 12x36h</v>
      </c>
      <c r="C1916" s="99" t="str">
        <f t="shared" si="173"/>
        <v>PARANAGUÁ</v>
      </c>
      <c r="D1916" s="556" t="str">
        <f>Raiz!$B$40</f>
        <v>Total do Módulo 1 - Composição da Remuneração</v>
      </c>
      <c r="E1916" s="556"/>
      <c r="F1916" s="556"/>
      <c r="G1916" s="556"/>
      <c r="H1916" s="556"/>
      <c r="I1916" s="556"/>
      <c r="J1916" s="54">
        <f>J1912+J1915</f>
        <v>8291.7279999999992</v>
      </c>
    </row>
    <row r="1917" spans="1:12" ht="13.5" customHeight="1" x14ac:dyDescent="0.2">
      <c r="A1917" s="99">
        <f t="shared" si="171"/>
        <v>1</v>
      </c>
      <c r="B1917" s="99" t="str">
        <f t="shared" si="172"/>
        <v>Vigilante armado noturno - 12x36h</v>
      </c>
      <c r="C1917" s="99" t="str">
        <f t="shared" si="173"/>
        <v>PARANAGUÁ</v>
      </c>
      <c r="D1917" s="19"/>
      <c r="E1917" s="19"/>
      <c r="F1917" s="19"/>
      <c r="G1917" s="19"/>
      <c r="H1917" s="19"/>
      <c r="I1917" s="19"/>
      <c r="J1917" s="19"/>
    </row>
    <row r="1918" spans="1:12" ht="18" customHeight="1" x14ac:dyDescent="0.2">
      <c r="A1918" s="99">
        <f t="shared" si="171"/>
        <v>1</v>
      </c>
      <c r="B1918" s="99" t="str">
        <f t="shared" si="172"/>
        <v>Vigilante armado noturno - 12x36h</v>
      </c>
      <c r="C1918" s="99" t="str">
        <f t="shared" si="173"/>
        <v>PARANAGUÁ</v>
      </c>
      <c r="D1918" s="523" t="str">
        <f>Raiz!$B$42</f>
        <v>MÓDULO 2 – ENCARGOS E BENEFÍCIOS ANUAIS, MENSAIS E DIÁRIOS</v>
      </c>
      <c r="E1918" s="523"/>
      <c r="F1918" s="523"/>
      <c r="G1918" s="523"/>
      <c r="H1918" s="523"/>
      <c r="I1918" s="45" t="str">
        <f>Raiz!$G$42</f>
        <v>%</v>
      </c>
      <c r="J1918" s="46" t="str">
        <f>Raiz!$H$42</f>
        <v>Valor R$</v>
      </c>
    </row>
    <row r="1919" spans="1:12" ht="18" customHeight="1" x14ac:dyDescent="0.2">
      <c r="A1919" s="99">
        <f t="shared" si="171"/>
        <v>1</v>
      </c>
      <c r="B1919" s="99" t="str">
        <f t="shared" si="172"/>
        <v>Vigilante armado noturno - 12x36h</v>
      </c>
      <c r="C1919" s="99" t="str">
        <f t="shared" si="173"/>
        <v>PARANAGUÁ</v>
      </c>
      <c r="D1919" s="524" t="str">
        <f>Raiz!$B$43</f>
        <v xml:space="preserve"> Submódulo 2.1 - 13º (décimo terceiro) Salário e Adicional de Férias</v>
      </c>
      <c r="E1919" s="524"/>
      <c r="F1919" s="524"/>
      <c r="G1919" s="524"/>
      <c r="H1919" s="524"/>
      <c r="I1919" s="524"/>
      <c r="J1919" s="524"/>
    </row>
    <row r="1920" spans="1:12" ht="18" customHeight="1" x14ac:dyDescent="0.2">
      <c r="A1920" s="99">
        <f t="shared" si="171"/>
        <v>1</v>
      </c>
      <c r="B1920" s="99" t="str">
        <f t="shared" si="172"/>
        <v>Vigilante armado noturno - 12x36h</v>
      </c>
      <c r="C1920" s="99" t="str">
        <f t="shared" si="173"/>
        <v>PARANAGUÁ</v>
      </c>
      <c r="D1920" s="55" t="str">
        <f>Raiz!$B$44</f>
        <v>A</v>
      </c>
      <c r="E1920" s="498" t="str">
        <f>Raiz!$C$44</f>
        <v>13º Salário</v>
      </c>
      <c r="F1920" s="498"/>
      <c r="G1920" s="498"/>
      <c r="H1920" s="498"/>
      <c r="I1920" s="104">
        <f>Raiz!$G$44</f>
        <v>8.3333333333333329E-2</v>
      </c>
      <c r="J1920" s="57">
        <f>ROUND(I1920*J1912,2)</f>
        <v>657.36</v>
      </c>
    </row>
    <row r="1921" spans="1:12" ht="18" customHeight="1" x14ac:dyDescent="0.2">
      <c r="A1921" s="99">
        <f t="shared" si="171"/>
        <v>1</v>
      </c>
      <c r="B1921" s="99" t="str">
        <f t="shared" si="172"/>
        <v>Vigilante armado noturno - 12x36h</v>
      </c>
      <c r="C1921" s="99" t="str">
        <f t="shared" si="173"/>
        <v>PARANAGUÁ</v>
      </c>
      <c r="D1921" s="41" t="str">
        <f>Raiz!$B$45</f>
        <v>B</v>
      </c>
      <c r="E1921" s="498" t="str">
        <f>Raiz!$C$45</f>
        <v xml:space="preserve">Adicional de Férias </v>
      </c>
      <c r="F1921" s="498"/>
      <c r="G1921" s="498"/>
      <c r="H1921" s="498"/>
      <c r="I1921" s="105">
        <f>Raiz!$G$45</f>
        <v>2.7777777777777776E-2</v>
      </c>
      <c r="J1921" s="59">
        <f>ROUND(I1921*J1912,2)</f>
        <v>219.12</v>
      </c>
      <c r="K1921" s="19"/>
      <c r="L1921" s="19"/>
    </row>
    <row r="1922" spans="1:12" ht="18" customHeight="1" x14ac:dyDescent="0.2">
      <c r="A1922" s="99">
        <f t="shared" si="171"/>
        <v>1</v>
      </c>
      <c r="B1922" s="99" t="str">
        <f t="shared" si="172"/>
        <v>Vigilante armado noturno - 12x36h</v>
      </c>
      <c r="C1922" s="99" t="str">
        <f t="shared" si="173"/>
        <v>PARANAGUÁ</v>
      </c>
      <c r="D1922" s="556" t="str">
        <f>Raiz!$B$46</f>
        <v>Total do Submódulo 2.1</v>
      </c>
      <c r="E1922" s="556"/>
      <c r="F1922" s="556"/>
      <c r="G1922" s="556"/>
      <c r="H1922" s="556"/>
      <c r="I1922" s="556"/>
      <c r="J1922" s="54">
        <f>SUM(J1920:J1921)</f>
        <v>876.48</v>
      </c>
      <c r="K1922" s="19"/>
      <c r="L1922" s="19"/>
    </row>
    <row r="1923" spans="1:12" ht="14.25" customHeight="1" x14ac:dyDescent="0.2">
      <c r="A1923" s="99">
        <f t="shared" si="171"/>
        <v>1</v>
      </c>
      <c r="B1923" s="99" t="str">
        <f t="shared" si="172"/>
        <v>Vigilante armado noturno - 12x36h</v>
      </c>
      <c r="C1923" s="99" t="str">
        <f t="shared" si="173"/>
        <v>PARANAGUÁ</v>
      </c>
      <c r="D1923" s="19"/>
      <c r="E1923" s="19"/>
      <c r="F1923" s="19"/>
      <c r="G1923" s="19"/>
      <c r="H1923" s="19"/>
      <c r="I1923" s="19"/>
      <c r="J1923" s="19"/>
      <c r="K1923" s="19"/>
      <c r="L1923" s="19"/>
    </row>
    <row r="1924" spans="1:12" ht="18" customHeight="1" x14ac:dyDescent="0.2">
      <c r="A1924" s="99">
        <f t="shared" si="171"/>
        <v>1</v>
      </c>
      <c r="B1924" s="99" t="str">
        <f t="shared" si="172"/>
        <v>Vigilante armado noturno - 12x36h</v>
      </c>
      <c r="C1924" s="99" t="str">
        <f t="shared" si="173"/>
        <v>PARANAGUÁ</v>
      </c>
      <c r="D1924" s="520" t="str">
        <f>Raiz!$B$48</f>
        <v xml:space="preserve"> Submódulo 2.2 - Encargos Previdenciários (GPS), FGTS e outras contribuições</v>
      </c>
      <c r="E1924" s="520"/>
      <c r="F1924" s="520"/>
      <c r="G1924" s="520"/>
      <c r="H1924" s="520"/>
      <c r="I1924" s="520"/>
      <c r="J1924" s="520"/>
      <c r="K1924" s="19"/>
      <c r="L1924" s="19"/>
    </row>
    <row r="1925" spans="1:12" ht="18" customHeight="1" x14ac:dyDescent="0.2">
      <c r="A1925" s="99">
        <f t="shared" si="171"/>
        <v>1</v>
      </c>
      <c r="B1925" s="99" t="str">
        <f t="shared" si="172"/>
        <v>Vigilante armado noturno - 12x36h</v>
      </c>
      <c r="C1925" s="99" t="str">
        <f t="shared" si="173"/>
        <v>PARANAGUÁ</v>
      </c>
      <c r="D1925" s="41" t="str">
        <f>Raiz!$B$49</f>
        <v>A</v>
      </c>
      <c r="E1925" s="519" t="str">
        <f>Raiz!$C$49</f>
        <v>INSS</v>
      </c>
      <c r="F1925" s="519"/>
      <c r="G1925" s="519"/>
      <c r="H1925" s="519"/>
      <c r="I1925" s="60">
        <f>Raiz!$G$49</f>
        <v>0.2</v>
      </c>
      <c r="J1925" s="57">
        <f>ROUND((J1912+J1922)*$I1925,2)</f>
        <v>1752.97</v>
      </c>
      <c r="K1925" s="19"/>
      <c r="L1925" s="19"/>
    </row>
    <row r="1926" spans="1:12" ht="18" customHeight="1" x14ac:dyDescent="0.2">
      <c r="A1926" s="99">
        <f t="shared" si="171"/>
        <v>1</v>
      </c>
      <c r="B1926" s="99" t="str">
        <f t="shared" si="172"/>
        <v>Vigilante armado noturno - 12x36h</v>
      </c>
      <c r="C1926" s="99" t="str">
        <f t="shared" si="173"/>
        <v>PARANAGUÁ</v>
      </c>
      <c r="D1926" s="41" t="str">
        <f>Raiz!$B$50</f>
        <v>B</v>
      </c>
      <c r="E1926" s="519" t="str">
        <f>Raiz!$C$50</f>
        <v>Salário Educação</v>
      </c>
      <c r="F1926" s="519"/>
      <c r="G1926" s="519"/>
      <c r="H1926" s="519"/>
      <c r="I1926" s="60">
        <f>Raiz!$G$50</f>
        <v>2.5000000000000001E-2</v>
      </c>
      <c r="J1926" s="57">
        <f>ROUND((J1912+J1922)*$I1926,2)</f>
        <v>219.12</v>
      </c>
      <c r="K1926" s="19"/>
      <c r="L1926" s="19"/>
    </row>
    <row r="1927" spans="1:12" ht="18" customHeight="1" x14ac:dyDescent="0.2">
      <c r="A1927" s="99">
        <f t="shared" si="171"/>
        <v>1</v>
      </c>
      <c r="B1927" s="99" t="str">
        <f t="shared" si="172"/>
        <v>Vigilante armado noturno - 12x36h</v>
      </c>
      <c r="C1927" s="99" t="str">
        <f t="shared" si="173"/>
        <v>PARANAGUÁ</v>
      </c>
      <c r="D1927" s="41" t="str">
        <f>Raiz!$B$51</f>
        <v>C</v>
      </c>
      <c r="E1927" s="21" t="str">
        <f>Raiz!$C$51</f>
        <v>RAT X FAP       RAT=</v>
      </c>
      <c r="F1927" s="63">
        <f>VLOOKUP(J1878,Base!$B$22:$C$23,2,FALSE())</f>
        <v>0.03</v>
      </c>
      <c r="G1927" s="106" t="str">
        <f>Raiz!$E$51</f>
        <v>FAP=</v>
      </c>
      <c r="H1927" s="65">
        <f>VLOOKUP(J1878,Base!$B$22:$D$23,3,FALSE())</f>
        <v>1</v>
      </c>
      <c r="I1927" s="60">
        <f>F1927*H1927</f>
        <v>0.03</v>
      </c>
      <c r="J1927" s="57">
        <f>ROUND((J1912+J1922)*$I1927,2)</f>
        <v>262.94</v>
      </c>
      <c r="K1927" s="19"/>
      <c r="L1927" s="19"/>
    </row>
    <row r="1928" spans="1:12" ht="18" customHeight="1" x14ac:dyDescent="0.2">
      <c r="A1928" s="99">
        <f t="shared" si="171"/>
        <v>1</v>
      </c>
      <c r="B1928" s="99" t="str">
        <f t="shared" si="172"/>
        <v>Vigilante armado noturno - 12x36h</v>
      </c>
      <c r="C1928" s="99" t="str">
        <f t="shared" si="173"/>
        <v>PARANAGUÁ</v>
      </c>
      <c r="D1928" s="41" t="str">
        <f>Raiz!$B$52</f>
        <v>D</v>
      </c>
      <c r="E1928" s="519" t="str">
        <f>Raiz!$C$52</f>
        <v>SESI ou SESC</v>
      </c>
      <c r="F1928" s="519"/>
      <c r="G1928" s="519"/>
      <c r="H1928" s="519"/>
      <c r="I1928" s="60">
        <f>Raiz!$G$52</f>
        <v>1.4999999999999999E-2</v>
      </c>
      <c r="J1928" s="57">
        <f>ROUND((J1912+J1922)*$I1928,2)</f>
        <v>131.47</v>
      </c>
      <c r="K1928" s="19"/>
      <c r="L1928" s="19"/>
    </row>
    <row r="1929" spans="1:12" ht="18" customHeight="1" x14ac:dyDescent="0.2">
      <c r="A1929" s="99">
        <f t="shared" si="171"/>
        <v>1</v>
      </c>
      <c r="B1929" s="99" t="str">
        <f t="shared" si="172"/>
        <v>Vigilante armado noturno - 12x36h</v>
      </c>
      <c r="C1929" s="99" t="str">
        <f t="shared" si="173"/>
        <v>PARANAGUÁ</v>
      </c>
      <c r="D1929" s="41" t="str">
        <f>Raiz!$B$53</f>
        <v>E</v>
      </c>
      <c r="E1929" s="519" t="str">
        <f>Raiz!$C$53</f>
        <v>SENAI ou SENAC</v>
      </c>
      <c r="F1929" s="519"/>
      <c r="G1929" s="519"/>
      <c r="H1929" s="519"/>
      <c r="I1929" s="60">
        <f>Raiz!$G$53</f>
        <v>0.01</v>
      </c>
      <c r="J1929" s="57">
        <f>ROUND((J1912+J1922)*$I1929,2)</f>
        <v>87.65</v>
      </c>
      <c r="K1929" s="19"/>
      <c r="L1929" s="19"/>
    </row>
    <row r="1930" spans="1:12" ht="18" customHeight="1" x14ac:dyDescent="0.2">
      <c r="A1930" s="99">
        <f t="shared" si="171"/>
        <v>1</v>
      </c>
      <c r="B1930" s="99" t="str">
        <f t="shared" si="172"/>
        <v>Vigilante armado noturno - 12x36h</v>
      </c>
      <c r="C1930" s="99" t="str">
        <f t="shared" si="173"/>
        <v>PARANAGUÁ</v>
      </c>
      <c r="D1930" s="41" t="str">
        <f>Raiz!$B$54</f>
        <v>F</v>
      </c>
      <c r="E1930" s="519" t="str">
        <f>Raiz!$C$54</f>
        <v>SEBRAE</v>
      </c>
      <c r="F1930" s="519"/>
      <c r="G1930" s="519"/>
      <c r="H1930" s="519"/>
      <c r="I1930" s="60">
        <f>Raiz!$G$54</f>
        <v>6.0000000000000001E-3</v>
      </c>
      <c r="J1930" s="57">
        <f>ROUND((J1912+J1922)*$I1930,2)</f>
        <v>52.59</v>
      </c>
      <c r="K1930" s="19"/>
      <c r="L1930" s="19"/>
    </row>
    <row r="1931" spans="1:12" ht="18" customHeight="1" x14ac:dyDescent="0.2">
      <c r="A1931" s="99">
        <f t="shared" si="171"/>
        <v>1</v>
      </c>
      <c r="B1931" s="99" t="str">
        <f t="shared" si="172"/>
        <v>Vigilante armado noturno - 12x36h</v>
      </c>
      <c r="C1931" s="99" t="str">
        <f t="shared" si="173"/>
        <v>PARANAGUÁ</v>
      </c>
      <c r="D1931" s="41" t="str">
        <f>Raiz!$B$55</f>
        <v>G</v>
      </c>
      <c r="E1931" s="519" t="str">
        <f>Raiz!$C$55</f>
        <v>INCRA</v>
      </c>
      <c r="F1931" s="519"/>
      <c r="G1931" s="519"/>
      <c r="H1931" s="519"/>
      <c r="I1931" s="60">
        <f>Raiz!$G$55</f>
        <v>2E-3</v>
      </c>
      <c r="J1931" s="57">
        <f>ROUND((J1912+J1922)*$I1931,2)</f>
        <v>17.53</v>
      </c>
      <c r="K1931" s="19"/>
      <c r="L1931" s="19"/>
    </row>
    <row r="1932" spans="1:12" ht="18" customHeight="1" x14ac:dyDescent="0.2">
      <c r="A1932" s="99">
        <f t="shared" si="171"/>
        <v>1</v>
      </c>
      <c r="B1932" s="99" t="str">
        <f t="shared" si="172"/>
        <v>Vigilante armado noturno - 12x36h</v>
      </c>
      <c r="C1932" s="99" t="str">
        <f t="shared" si="173"/>
        <v>PARANAGUÁ</v>
      </c>
      <c r="D1932" s="41" t="str">
        <f>Raiz!$B$56</f>
        <v>H</v>
      </c>
      <c r="E1932" s="519" t="str">
        <f>Raiz!$C$56</f>
        <v>FGTS</v>
      </c>
      <c r="F1932" s="519"/>
      <c r="G1932" s="519"/>
      <c r="H1932" s="519"/>
      <c r="I1932" s="60">
        <f>Raiz!$G$56</f>
        <v>0.08</v>
      </c>
      <c r="J1932" s="57">
        <f>ROUND((J1912+J1922)*$I1932,2)</f>
        <v>701.19</v>
      </c>
      <c r="K1932" s="19"/>
      <c r="L1932" s="19"/>
    </row>
    <row r="1933" spans="1:12" ht="18" customHeight="1" x14ac:dyDescent="0.2">
      <c r="A1933" s="99">
        <f t="shared" si="171"/>
        <v>1</v>
      </c>
      <c r="B1933" s="99" t="str">
        <f t="shared" si="172"/>
        <v>Vigilante armado noturno - 12x36h</v>
      </c>
      <c r="C1933" s="99" t="str">
        <f t="shared" si="173"/>
        <v>PARANAGUÁ</v>
      </c>
      <c r="D1933" s="554" t="str">
        <f>Raiz!$B$57</f>
        <v>Total do Submódulo 2.2</v>
      </c>
      <c r="E1933" s="554"/>
      <c r="F1933" s="554"/>
      <c r="G1933" s="554"/>
      <c r="H1933" s="554"/>
      <c r="I1933" s="66">
        <f>SUM(I1925:I1932)</f>
        <v>0.36800000000000005</v>
      </c>
      <c r="J1933" s="54">
        <f>SUM(J1925:J1932)</f>
        <v>3225.4600000000005</v>
      </c>
      <c r="K1933" s="19"/>
      <c r="L1933" s="19"/>
    </row>
    <row r="1934" spans="1:12" ht="13.5" customHeight="1" x14ac:dyDescent="0.2">
      <c r="A1934" s="99">
        <f t="shared" si="171"/>
        <v>1</v>
      </c>
      <c r="B1934" s="99" t="str">
        <f t="shared" si="172"/>
        <v>Vigilante armado noturno - 12x36h</v>
      </c>
      <c r="C1934" s="99" t="str">
        <f t="shared" si="173"/>
        <v>PARANAGUÁ</v>
      </c>
      <c r="D1934" s="19"/>
      <c r="E1934" s="19"/>
      <c r="F1934" s="19"/>
      <c r="G1934" s="19"/>
      <c r="H1934" s="19"/>
      <c r="I1934" s="19"/>
      <c r="J1934" s="19"/>
      <c r="K1934" s="19"/>
      <c r="L1934" s="19"/>
    </row>
    <row r="1935" spans="1:12" ht="18" customHeight="1" x14ac:dyDescent="0.2">
      <c r="A1935" s="99">
        <f t="shared" si="171"/>
        <v>1</v>
      </c>
      <c r="B1935" s="99" t="str">
        <f t="shared" si="172"/>
        <v>Vigilante armado noturno - 12x36h</v>
      </c>
      <c r="C1935" s="99" t="str">
        <f t="shared" si="173"/>
        <v>PARANAGUÁ</v>
      </c>
      <c r="D1935" s="520" t="str">
        <f>Raiz!$B$59</f>
        <v xml:space="preserve"> Submódulo 2.3 - Benefícios Mensais e Diários</v>
      </c>
      <c r="E1935" s="520"/>
      <c r="F1935" s="520"/>
      <c r="G1935" s="520"/>
      <c r="H1935" s="520"/>
      <c r="I1935" s="520"/>
      <c r="J1935" s="520"/>
      <c r="K1935" s="19"/>
      <c r="L1935" s="19"/>
    </row>
    <row r="1936" spans="1:12" ht="33" customHeight="1" x14ac:dyDescent="0.2">
      <c r="A1936" s="99">
        <f t="shared" si="171"/>
        <v>1</v>
      </c>
      <c r="B1936" s="99" t="str">
        <f t="shared" si="172"/>
        <v>Vigilante armado noturno - 12x36h</v>
      </c>
      <c r="C1936" s="99" t="str">
        <f t="shared" si="173"/>
        <v>PARANAGUÁ</v>
      </c>
      <c r="D1936" s="41" t="str">
        <f>Raiz!$B$60</f>
        <v>A</v>
      </c>
      <c r="E1936" s="67" t="str">
        <f>Raiz!$C$60</f>
        <v>Transporte</v>
      </c>
      <c r="F1936" s="68" t="str">
        <f>Raiz!$D$60</f>
        <v>Quantidade</v>
      </c>
      <c r="G1936" s="23">
        <f>VLOOKUP(G1883,Base!$B$248:$I$254,J1888+1,FALSE())</f>
        <v>60</v>
      </c>
      <c r="H1936" s="521" t="s">
        <v>278</v>
      </c>
      <c r="I1936" s="521"/>
      <c r="J1936" s="47">
        <f>IF(ROUND((G1936*G1901)-(J1906*0.06),2)&lt;0,0,ROUND((G1936*G1901)-(J1906*0.06),2))</f>
        <v>0</v>
      </c>
      <c r="K1936" s="19"/>
      <c r="L1936" s="19"/>
    </row>
    <row r="1937" spans="1:12" ht="33" x14ac:dyDescent="0.2">
      <c r="A1937" s="99">
        <f t="shared" si="171"/>
        <v>1</v>
      </c>
      <c r="B1937" s="99" t="str">
        <f t="shared" si="172"/>
        <v>Vigilante armado noturno - 12x36h</v>
      </c>
      <c r="C1937" s="99" t="str">
        <f t="shared" si="173"/>
        <v>PARANAGUÁ</v>
      </c>
      <c r="D1937" s="41" t="str">
        <f>Raiz!$B$61</f>
        <v>B</v>
      </c>
      <c r="E1937" s="67" t="str">
        <f>Raiz!$C$61</f>
        <v>Auxílio Alimentação</v>
      </c>
      <c r="F1937" s="68" t="str">
        <f>Raiz!$D$61</f>
        <v>Quantidade</v>
      </c>
      <c r="G1937" s="23">
        <f>VLOOKUP(G1883,Base!$B$270:$I$276,J1888+1,FALSE())</f>
        <v>30</v>
      </c>
      <c r="H1937" s="69" t="s">
        <v>280</v>
      </c>
      <c r="I1937" s="70">
        <f>VLOOKUP(G1883,Base!$B$281:$I$287,J1888+1,FALSE())</f>
        <v>0.2</v>
      </c>
      <c r="J1937" s="47">
        <f>ROUND(G1902*G1937*(1-I1937),2)</f>
        <v>1344</v>
      </c>
      <c r="K1937" s="24"/>
      <c r="L1937" s="24"/>
    </row>
    <row r="1938" spans="1:12" ht="18" customHeight="1" x14ac:dyDescent="0.2">
      <c r="A1938" s="99">
        <f t="shared" si="171"/>
        <v>1</v>
      </c>
      <c r="B1938" s="99" t="str">
        <f t="shared" si="172"/>
        <v>Vigilante armado noturno - 12x36h</v>
      </c>
      <c r="C1938" s="99" t="str">
        <f t="shared" si="173"/>
        <v>PARANAGUÁ</v>
      </c>
      <c r="D1938" s="41" t="str">
        <f>Raiz!$B$62</f>
        <v>C</v>
      </c>
      <c r="E1938" s="493" t="str">
        <f>Raiz!$C$62</f>
        <v>Convênio Saúde</v>
      </c>
      <c r="F1938" s="493"/>
      <c r="G1938" s="493"/>
      <c r="H1938" s="493"/>
      <c r="I1938" s="493"/>
      <c r="J1938" s="47">
        <f>VLOOKUP(G1883,Base!$B$303:$K$309,J1888+1,FALSE())</f>
        <v>200.56</v>
      </c>
      <c r="K1938" s="24"/>
      <c r="L1938" s="24"/>
    </row>
    <row r="1939" spans="1:12" ht="18" customHeight="1" x14ac:dyDescent="0.2">
      <c r="A1939" s="99">
        <f t="shared" si="171"/>
        <v>1</v>
      </c>
      <c r="B1939" s="99" t="str">
        <f t="shared" si="172"/>
        <v>Vigilante armado noturno - 12x36h</v>
      </c>
      <c r="C1939" s="99" t="str">
        <f t="shared" si="173"/>
        <v>PARANAGUÁ</v>
      </c>
      <c r="D1939" s="41" t="str">
        <f>Raiz!$B$63</f>
        <v>D</v>
      </c>
      <c r="E1939" s="493" t="str">
        <f>Raiz!$C$63</f>
        <v>Benefício Social Familiar</v>
      </c>
      <c r="F1939" s="493"/>
      <c r="G1939" s="493"/>
      <c r="H1939" s="493"/>
      <c r="I1939" s="493"/>
      <c r="J1939" s="47">
        <f>VLOOKUP(G1883,Base!$B$314:$K$320,J1888+1,FALSE())</f>
        <v>0</v>
      </c>
      <c r="K1939" s="24"/>
      <c r="L1939" s="24"/>
    </row>
    <row r="1940" spans="1:12" ht="18" customHeight="1" x14ac:dyDescent="0.2">
      <c r="A1940" s="99">
        <f t="shared" si="171"/>
        <v>1</v>
      </c>
      <c r="B1940" s="99" t="str">
        <f t="shared" si="172"/>
        <v>Vigilante armado noturno - 12x36h</v>
      </c>
      <c r="C1940" s="99" t="str">
        <f t="shared" si="173"/>
        <v>PARANAGUÁ</v>
      </c>
      <c r="D1940" s="41" t="str">
        <f>Raiz!$B$64</f>
        <v>E</v>
      </c>
      <c r="E1940" s="498" t="str">
        <f>Raiz!$C$64</f>
        <v>Adicional de Assiduidade</v>
      </c>
      <c r="F1940" s="498"/>
      <c r="G1940" s="498"/>
      <c r="H1940" s="498"/>
      <c r="I1940" s="70">
        <f>VLOOKUP(G1883,Base!$B$325:$K$331,J1888+1,FALSE())</f>
        <v>0</v>
      </c>
      <c r="J1940" s="47">
        <f>ROUND(I1940*J1916,2)</f>
        <v>0</v>
      </c>
      <c r="K1940" s="24"/>
      <c r="L1940" s="24"/>
    </row>
    <row r="1941" spans="1:12" ht="18" customHeight="1" x14ac:dyDescent="0.2">
      <c r="A1941" s="99">
        <f t="shared" si="171"/>
        <v>1</v>
      </c>
      <c r="B1941" s="99" t="str">
        <f t="shared" si="172"/>
        <v>Vigilante armado noturno - 12x36h</v>
      </c>
      <c r="C1941" s="99" t="str">
        <f t="shared" si="173"/>
        <v>PARANAGUÁ</v>
      </c>
      <c r="D1941" s="41" t="str">
        <f>Raiz!$B$65</f>
        <v>F</v>
      </c>
      <c r="E1941" s="493" t="str">
        <f>Raiz!$C$65</f>
        <v>Seguro de Vida</v>
      </c>
      <c r="F1941" s="493"/>
      <c r="G1941" s="493"/>
      <c r="H1941" s="493"/>
      <c r="I1941" s="493"/>
      <c r="J1941" s="47">
        <f>VLOOKUP(G1883,Base!$B$336:$K$342,J1888+1,FALSE())</f>
        <v>39.43</v>
      </c>
      <c r="K1941" s="24"/>
      <c r="L1941" s="24"/>
    </row>
    <row r="1942" spans="1:12" ht="18" customHeight="1" x14ac:dyDescent="0.2">
      <c r="A1942" s="99">
        <f t="shared" si="171"/>
        <v>1</v>
      </c>
      <c r="B1942" s="99" t="str">
        <f t="shared" si="172"/>
        <v>Vigilante armado noturno - 12x36h</v>
      </c>
      <c r="C1942" s="99" t="str">
        <f t="shared" si="173"/>
        <v>PARANAGUÁ</v>
      </c>
      <c r="D1942" s="41" t="str">
        <f>Raiz!$B$66</f>
        <v>G</v>
      </c>
      <c r="E1942" s="493" t="str">
        <f>Raiz!$C$66</f>
        <v>Auxílio funeral</v>
      </c>
      <c r="F1942" s="493"/>
      <c r="G1942" s="493"/>
      <c r="H1942" s="493"/>
      <c r="I1942" s="493"/>
      <c r="J1942" s="47">
        <f>VLOOKUP(G1883,Base!$B$347:$I$353,J1888+1,FALSE())</f>
        <v>1.1000000000000001</v>
      </c>
      <c r="K1942" s="24"/>
      <c r="L1942" s="24"/>
    </row>
    <row r="1943" spans="1:12" ht="18" customHeight="1" x14ac:dyDescent="0.2">
      <c r="A1943" s="99">
        <f t="shared" ref="A1943:A1974" si="174">A1942</f>
        <v>1</v>
      </c>
      <c r="B1943" s="99" t="str">
        <f t="shared" ref="B1943:B1974" si="175">B1942</f>
        <v>Vigilante armado noturno - 12x36h</v>
      </c>
      <c r="C1943" s="99" t="str">
        <f t="shared" ref="C1943:C1974" si="176">C1942</f>
        <v>PARANAGUÁ</v>
      </c>
      <c r="D1943" s="41" t="str">
        <f>Raiz!$B$67</f>
        <v>H</v>
      </c>
      <c r="E1943" s="493" t="str">
        <f>Raiz!$C$67</f>
        <v>Auxílio Creche</v>
      </c>
      <c r="F1943" s="493"/>
      <c r="G1943" s="493"/>
      <c r="H1943" s="493"/>
      <c r="I1943" s="493"/>
      <c r="J1943" s="47">
        <f>VLOOKUP(G1883,Base!$B$358:$K$364,J1888+1,FALSE())</f>
        <v>210.66</v>
      </c>
      <c r="K1943" s="24"/>
      <c r="L1943" s="24"/>
    </row>
    <row r="1944" spans="1:12" ht="18" customHeight="1" x14ac:dyDescent="0.2">
      <c r="A1944" s="99">
        <f t="shared" si="174"/>
        <v>1</v>
      </c>
      <c r="B1944" s="99" t="str">
        <f t="shared" si="175"/>
        <v>Vigilante armado noturno - 12x36h</v>
      </c>
      <c r="C1944" s="99" t="str">
        <f t="shared" si="176"/>
        <v>PARANAGUÁ</v>
      </c>
      <c r="D1944" s="550" t="str">
        <f>Raiz!$B$68</f>
        <v> Total do Submódulo 2.3</v>
      </c>
      <c r="E1944" s="550"/>
      <c r="F1944" s="550"/>
      <c r="G1944" s="550"/>
      <c r="H1944" s="550"/>
      <c r="I1944" s="550"/>
      <c r="J1944" s="54">
        <f>SUM(J1936:J1943)</f>
        <v>1795.75</v>
      </c>
      <c r="K1944" s="19"/>
      <c r="L1944" s="19"/>
    </row>
    <row r="1945" spans="1:12" ht="13.5" customHeight="1" x14ac:dyDescent="0.2">
      <c r="A1945" s="99">
        <f t="shared" si="174"/>
        <v>1</v>
      </c>
      <c r="B1945" s="99" t="str">
        <f t="shared" si="175"/>
        <v>Vigilante armado noturno - 12x36h</v>
      </c>
      <c r="C1945" s="99" t="str">
        <f t="shared" si="176"/>
        <v>PARANAGUÁ</v>
      </c>
      <c r="D1945" s="19"/>
      <c r="E1945" s="19"/>
      <c r="F1945" s="19"/>
      <c r="G1945" s="19"/>
      <c r="H1945" s="19"/>
      <c r="I1945" s="19"/>
      <c r="J1945" s="19"/>
      <c r="K1945" s="19"/>
      <c r="L1945" s="19"/>
    </row>
    <row r="1946" spans="1:12" ht="18" customHeight="1" x14ac:dyDescent="0.2">
      <c r="A1946" s="99">
        <f t="shared" si="174"/>
        <v>1</v>
      </c>
      <c r="B1946" s="99" t="str">
        <f t="shared" si="175"/>
        <v>Vigilante armado noturno - 12x36h</v>
      </c>
      <c r="C1946" s="99" t="str">
        <f t="shared" si="176"/>
        <v>PARANAGUÁ</v>
      </c>
      <c r="D1946" s="518" t="str">
        <f>Raiz!$B$70</f>
        <v>Quadro-Resumo do Módulo 2 - Encargos e Benefícios Anuais, Mensais e Diários</v>
      </c>
      <c r="E1946" s="518"/>
      <c r="F1946" s="518"/>
      <c r="G1946" s="518"/>
      <c r="H1946" s="518"/>
      <c r="I1946" s="518"/>
      <c r="J1946" s="73" t="str">
        <f>Raiz!$H$70</f>
        <v>Valor R$</v>
      </c>
      <c r="K1946" s="19"/>
      <c r="L1946" s="19"/>
    </row>
    <row r="1947" spans="1:12" ht="18" customHeight="1" x14ac:dyDescent="0.2">
      <c r="A1947" s="99">
        <f t="shared" si="174"/>
        <v>1</v>
      </c>
      <c r="B1947" s="99" t="str">
        <f t="shared" si="175"/>
        <v>Vigilante armado noturno - 12x36h</v>
      </c>
      <c r="C1947" s="99" t="str">
        <f t="shared" si="176"/>
        <v>PARANAGUÁ</v>
      </c>
      <c r="D1947" s="41" t="str">
        <f>Raiz!$B$71</f>
        <v>2.1</v>
      </c>
      <c r="E1947" s="493" t="str">
        <f>Raiz!$C$71</f>
        <v>13º Salário e Adicional de Férias</v>
      </c>
      <c r="F1947" s="493"/>
      <c r="G1947" s="493"/>
      <c r="H1947" s="493"/>
      <c r="I1947" s="493"/>
      <c r="J1947" s="74">
        <f>J1922</f>
        <v>876.48</v>
      </c>
      <c r="K1947" s="19"/>
      <c r="L1947" s="19"/>
    </row>
    <row r="1948" spans="1:12" ht="18" customHeight="1" x14ac:dyDescent="0.2">
      <c r="A1948" s="99">
        <f t="shared" si="174"/>
        <v>1</v>
      </c>
      <c r="B1948" s="99" t="str">
        <f t="shared" si="175"/>
        <v>Vigilante armado noturno - 12x36h</v>
      </c>
      <c r="C1948" s="99" t="str">
        <f t="shared" si="176"/>
        <v>PARANAGUÁ</v>
      </c>
      <c r="D1948" s="41" t="str">
        <f>Raiz!$B$72</f>
        <v>2.2</v>
      </c>
      <c r="E1948" s="493" t="str">
        <f>Raiz!$C$72</f>
        <v>Encargos Previdenciários (GPS), FGTS e outras contribuições</v>
      </c>
      <c r="F1948" s="493"/>
      <c r="G1948" s="493"/>
      <c r="H1948" s="493"/>
      <c r="I1948" s="493"/>
      <c r="J1948" s="74">
        <f>J1933</f>
        <v>3225.4600000000005</v>
      </c>
      <c r="K1948" s="19"/>
      <c r="L1948" s="19"/>
    </row>
    <row r="1949" spans="1:12" ht="18" customHeight="1" x14ac:dyDescent="0.2">
      <c r="A1949" s="99">
        <f t="shared" si="174"/>
        <v>1</v>
      </c>
      <c r="B1949" s="99" t="str">
        <f t="shared" si="175"/>
        <v>Vigilante armado noturno - 12x36h</v>
      </c>
      <c r="C1949" s="99" t="str">
        <f t="shared" si="176"/>
        <v>PARANAGUÁ</v>
      </c>
      <c r="D1949" s="41" t="str">
        <f>Raiz!$B$73</f>
        <v>2.3</v>
      </c>
      <c r="E1949" s="493" t="str">
        <f>Raiz!$C$73</f>
        <v>Benefícios Mensais e Diários</v>
      </c>
      <c r="F1949" s="493"/>
      <c r="G1949" s="493"/>
      <c r="H1949" s="493"/>
      <c r="I1949" s="493"/>
      <c r="J1949" s="74">
        <f>J1944</f>
        <v>1795.75</v>
      </c>
      <c r="K1949" s="19"/>
      <c r="L1949" s="19"/>
    </row>
    <row r="1950" spans="1:12" ht="18" customHeight="1" x14ac:dyDescent="0.2">
      <c r="A1950" s="99">
        <f t="shared" si="174"/>
        <v>1</v>
      </c>
      <c r="B1950" s="99" t="str">
        <f t="shared" si="175"/>
        <v>Vigilante armado noturno - 12x36h</v>
      </c>
      <c r="C1950" s="99" t="str">
        <f t="shared" si="176"/>
        <v>PARANAGUÁ</v>
      </c>
      <c r="D1950" s="550" t="str">
        <f>Raiz!$B$74</f>
        <v> Total do Módulo 2 - Encargos e Benefícios Anuais, mensais e Diários</v>
      </c>
      <c r="E1950" s="550"/>
      <c r="F1950" s="550"/>
      <c r="G1950" s="550"/>
      <c r="H1950" s="550"/>
      <c r="I1950" s="550"/>
      <c r="J1950" s="54">
        <f>SUM(J1947:J1949)</f>
        <v>5897.6900000000005</v>
      </c>
      <c r="K1950" s="19"/>
      <c r="L1950" s="19"/>
    </row>
    <row r="1951" spans="1:12" ht="13.5" customHeight="1" x14ac:dyDescent="0.2">
      <c r="A1951" s="99">
        <f t="shared" si="174"/>
        <v>1</v>
      </c>
      <c r="B1951" s="99" t="str">
        <f t="shared" si="175"/>
        <v>Vigilante armado noturno - 12x36h</v>
      </c>
      <c r="C1951" s="99" t="str">
        <f t="shared" si="176"/>
        <v>PARANAGUÁ</v>
      </c>
      <c r="D1951" s="19"/>
      <c r="E1951" s="19"/>
      <c r="F1951" s="19"/>
      <c r="G1951" s="19"/>
      <c r="H1951" s="19"/>
      <c r="I1951" s="19"/>
      <c r="J1951" s="19"/>
      <c r="K1951" s="19"/>
      <c r="L1951" s="19"/>
    </row>
    <row r="1952" spans="1:12" ht="18" customHeight="1" x14ac:dyDescent="0.2">
      <c r="A1952" s="99">
        <f t="shared" si="174"/>
        <v>1</v>
      </c>
      <c r="B1952" s="99" t="str">
        <f t="shared" si="175"/>
        <v>Vigilante armado noturno - 12x36h</v>
      </c>
      <c r="C1952" s="99" t="str">
        <f t="shared" si="176"/>
        <v>PARANAGUÁ</v>
      </c>
      <c r="D1952" s="510" t="str">
        <f>Raiz!$B$76</f>
        <v>MÓDULO 3 – PROVISÃO PARA RESCISÃO</v>
      </c>
      <c r="E1952" s="510"/>
      <c r="F1952" s="510"/>
      <c r="G1952" s="510"/>
      <c r="H1952" s="510"/>
      <c r="I1952" s="45" t="str">
        <f>Raiz!$G$76</f>
        <v>%</v>
      </c>
      <c r="J1952" s="46" t="str">
        <f>Raiz!$H$76</f>
        <v>Valor R$</v>
      </c>
      <c r="K1952" s="19"/>
      <c r="L1952" s="19"/>
    </row>
    <row r="1953" spans="1:14" ht="28.5" customHeight="1" x14ac:dyDescent="0.2">
      <c r="A1953" s="99">
        <f t="shared" si="174"/>
        <v>1</v>
      </c>
      <c r="B1953" s="99" t="str">
        <f t="shared" si="175"/>
        <v>Vigilante armado noturno - 12x36h</v>
      </c>
      <c r="C1953" s="99" t="str">
        <f t="shared" si="176"/>
        <v>PARANAGUÁ</v>
      </c>
      <c r="D1953" s="75" t="str">
        <f>Raiz!$B$77</f>
        <v>A</v>
      </c>
      <c r="E1953" s="26" t="s">
        <v>296</v>
      </c>
      <c r="F1953" s="498" t="s">
        <v>297</v>
      </c>
      <c r="G1953" s="498"/>
      <c r="H1953" s="498"/>
      <c r="I1953" s="76">
        <f>(1/12+1/12/12+1/12/12+1/12/12/3)*30/30*VLOOKUP(J1878,Base!$B$29:$S$30,2)</f>
        <v>4.9768518518518521E-3</v>
      </c>
      <c r="J1953" s="47">
        <f>ROUND(I1953*(J1912+J1922),2)</f>
        <v>43.62</v>
      </c>
      <c r="K1953" s="19"/>
      <c r="L1953" s="19"/>
    </row>
    <row r="1954" spans="1:14" ht="18" customHeight="1" x14ac:dyDescent="0.2">
      <c r="A1954" s="99">
        <f t="shared" si="174"/>
        <v>1</v>
      </c>
      <c r="B1954" s="99" t="str">
        <f t="shared" si="175"/>
        <v>Vigilante armado noturno - 12x36h</v>
      </c>
      <c r="C1954" s="99" t="str">
        <f t="shared" si="176"/>
        <v>PARANAGUÁ</v>
      </c>
      <c r="D1954" s="41" t="str">
        <f>Raiz!$B$78</f>
        <v>B</v>
      </c>
      <c r="E1954" s="498" t="s">
        <v>298</v>
      </c>
      <c r="F1954" s="498"/>
      <c r="G1954" s="498"/>
      <c r="H1954" s="498"/>
      <c r="I1954" s="76">
        <f>I1932*I1953</f>
        <v>3.9814814814814818E-4</v>
      </c>
      <c r="J1954" s="47">
        <f>ROUND((J1912+J1920)*I1954,2)</f>
        <v>3.4</v>
      </c>
      <c r="K1954" s="19"/>
      <c r="L1954" s="19"/>
    </row>
    <row r="1955" spans="1:14" ht="24.75" customHeight="1" x14ac:dyDescent="0.2">
      <c r="A1955" s="99">
        <f t="shared" si="174"/>
        <v>1</v>
      </c>
      <c r="B1955" s="99" t="str">
        <f t="shared" si="175"/>
        <v>Vigilante armado noturno - 12x36h</v>
      </c>
      <c r="C1955" s="99" t="str">
        <f t="shared" si="176"/>
        <v>PARANAGUÁ</v>
      </c>
      <c r="D1955" s="75" t="str">
        <f>Raiz!$B$79</f>
        <v>C</v>
      </c>
      <c r="E1955" s="26" t="s">
        <v>299</v>
      </c>
      <c r="F1955" s="517" t="s">
        <v>300</v>
      </c>
      <c r="G1955" s="517"/>
      <c r="H1955" s="517"/>
      <c r="I1955" s="76">
        <f>1/30*7/G1885*1</f>
        <v>9.7222222222222224E-3</v>
      </c>
      <c r="J1955" s="47">
        <f>ROUND((J1912+J1922)/30*7/20,2)</f>
        <v>102.26</v>
      </c>
      <c r="K1955" s="19"/>
      <c r="L1955" s="19"/>
    </row>
    <row r="1956" spans="1:14" ht="18" customHeight="1" x14ac:dyDescent="0.2">
      <c r="A1956" s="99">
        <f t="shared" si="174"/>
        <v>1</v>
      </c>
      <c r="B1956" s="99" t="str">
        <f t="shared" si="175"/>
        <v>Vigilante armado noturno - 12x36h</v>
      </c>
      <c r="C1956" s="99" t="str">
        <f t="shared" si="176"/>
        <v>PARANAGUÁ</v>
      </c>
      <c r="D1956" s="41" t="str">
        <f>Raiz!$B$80</f>
        <v>D</v>
      </c>
      <c r="E1956" s="498" t="s">
        <v>301</v>
      </c>
      <c r="F1956" s="498"/>
      <c r="G1956" s="498"/>
      <c r="H1956" s="498"/>
      <c r="I1956" s="76">
        <f>I1933*I1955</f>
        <v>3.5777777777777782E-3</v>
      </c>
      <c r="J1956" s="47">
        <f>ROUND(I1956*(J1912+J1922),2)</f>
        <v>31.36</v>
      </c>
      <c r="K1956" s="19"/>
      <c r="L1956" s="19"/>
    </row>
    <row r="1957" spans="1:14" ht="18" customHeight="1" x14ac:dyDescent="0.2">
      <c r="A1957" s="99">
        <f t="shared" si="174"/>
        <v>1</v>
      </c>
      <c r="B1957" s="99" t="str">
        <f t="shared" si="175"/>
        <v>Vigilante armado noturno - 12x36h</v>
      </c>
      <c r="C1957" s="99" t="str">
        <f t="shared" si="176"/>
        <v>PARANAGUÁ</v>
      </c>
      <c r="D1957" s="41" t="str">
        <f>Raiz!$B$81</f>
        <v>E</v>
      </c>
      <c r="E1957" s="498" t="s">
        <v>302</v>
      </c>
      <c r="F1957" s="498"/>
      <c r="G1957" s="498"/>
      <c r="H1957" s="498"/>
      <c r="I1957" s="79">
        <f>I1932*0.4*ROUND(1+1/12*2+1/12/3,2)+0.4*I1932*ROUND(1+1/12*2+1/12/3,2)*VLOOKUP(J1878,Base!$B$29:$S$30,2)</f>
        <v>3.9983999999999999E-2</v>
      </c>
      <c r="J1957" s="47">
        <f>ROUND((J1912+J1920)*I1957,2)</f>
        <v>341.69</v>
      </c>
      <c r="K1957" s="19"/>
      <c r="L1957" s="19"/>
    </row>
    <row r="1958" spans="1:14" ht="18" customHeight="1" x14ac:dyDescent="0.2">
      <c r="A1958" s="99">
        <f t="shared" si="174"/>
        <v>1</v>
      </c>
      <c r="B1958" s="99" t="str">
        <f t="shared" si="175"/>
        <v>Vigilante armado noturno - 12x36h</v>
      </c>
      <c r="C1958" s="99" t="str">
        <f t="shared" si="176"/>
        <v>PARANAGUÁ</v>
      </c>
      <c r="D1958" s="556" t="str">
        <f>Raiz!$B$82</f>
        <v>Total do Módulo 3 - Provisão para Rescisão</v>
      </c>
      <c r="E1958" s="556"/>
      <c r="F1958" s="556"/>
      <c r="G1958" s="556"/>
      <c r="H1958" s="556"/>
      <c r="I1958" s="556"/>
      <c r="J1958" s="54">
        <f>SUM(J1953:J1957)</f>
        <v>522.32999999999993</v>
      </c>
      <c r="K1958" s="19"/>
      <c r="L1958" s="19"/>
    </row>
    <row r="1959" spans="1:14" ht="13.5" customHeight="1" x14ac:dyDescent="0.2">
      <c r="A1959" s="99">
        <f t="shared" si="174"/>
        <v>1</v>
      </c>
      <c r="B1959" s="99" t="str">
        <f t="shared" si="175"/>
        <v>Vigilante armado noturno - 12x36h</v>
      </c>
      <c r="C1959" s="99" t="str">
        <f t="shared" si="176"/>
        <v>PARANAGUÁ</v>
      </c>
      <c r="D1959" s="19"/>
      <c r="E1959" s="19"/>
      <c r="F1959" s="19"/>
      <c r="G1959" s="19"/>
      <c r="H1959" s="19"/>
      <c r="I1959" s="19"/>
      <c r="J1959" s="19"/>
      <c r="K1959" s="19"/>
      <c r="L1959" s="19"/>
    </row>
    <row r="1960" spans="1:14" ht="18" customHeight="1" x14ac:dyDescent="0.2">
      <c r="A1960" s="99">
        <f t="shared" si="174"/>
        <v>1</v>
      </c>
      <c r="B1960" s="99" t="str">
        <f t="shared" si="175"/>
        <v>Vigilante armado noturno - 12x36h</v>
      </c>
      <c r="C1960" s="99" t="str">
        <f t="shared" si="176"/>
        <v>PARANAGUÁ</v>
      </c>
      <c r="D1960" s="523" t="str">
        <f>Raiz!$B$84</f>
        <v>MÓDULO 4 – CUSTO DE REPOSIÇÃO DO PROFISSIONAL AUSENTE</v>
      </c>
      <c r="E1960" s="523"/>
      <c r="F1960" s="523"/>
      <c r="G1960" s="523"/>
      <c r="H1960" s="523"/>
      <c r="I1960" s="80" t="str">
        <f>Raiz!$G$84</f>
        <v>%</v>
      </c>
      <c r="J1960" s="81" t="str">
        <f>Raiz!$H$84</f>
        <v>Valor R$</v>
      </c>
      <c r="K1960" s="19"/>
      <c r="L1960" s="19"/>
    </row>
    <row r="1961" spans="1:14" ht="39.75" customHeight="1" x14ac:dyDescent="0.2">
      <c r="A1961" s="99">
        <f t="shared" si="174"/>
        <v>1</v>
      </c>
      <c r="B1961" s="99" t="str">
        <f t="shared" si="175"/>
        <v>Vigilante armado noturno - 12x36h</v>
      </c>
      <c r="C1961" s="99" t="str">
        <f t="shared" si="176"/>
        <v>PARANAGUÁ</v>
      </c>
      <c r="D1961" s="511" t="str">
        <f>Raiz!$B$85</f>
        <v>Base de Cálculo para o Custo de Reposição do Profissional Ausente (substituto): BCCPA = MÓDULO 1 (Rem1) + MÓDULO 2 (sem VA e VT) + MÓDULO 3 - exceto o Afastamento maternidade, pois a Remuneração e o 13º Salário são compensados pelo INSS - Conforme item 89 do Relatório do Acórdão TCU nº 1.753/2008 – Plenário).</v>
      </c>
      <c r="E1961" s="511"/>
      <c r="F1961" s="511"/>
      <c r="G1961" s="511"/>
      <c r="H1961" s="511"/>
      <c r="I1961" s="511"/>
      <c r="J1961" s="511"/>
      <c r="K1961" s="19"/>
      <c r="L1961" s="19"/>
    </row>
    <row r="1962" spans="1:14" ht="24.75" customHeight="1" x14ac:dyDescent="0.2">
      <c r="A1962" s="99">
        <f t="shared" si="174"/>
        <v>1</v>
      </c>
      <c r="B1962" s="99" t="str">
        <f t="shared" si="175"/>
        <v>Vigilante armado noturno - 12x36h</v>
      </c>
      <c r="C1962" s="99" t="str">
        <f t="shared" si="176"/>
        <v>PARANAGUÁ</v>
      </c>
      <c r="D1962" s="500" t="str">
        <f>Raiz!$B$86</f>
        <v>MÓDULO 1</v>
      </c>
      <c r="E1962" s="500"/>
      <c r="F1962" s="82" t="str">
        <f>Raiz!$D$86</f>
        <v>MÓDULO 2
(sem VA e VT ou apenas sem VT)</v>
      </c>
      <c r="G1962" s="82" t="str">
        <f>Raiz!$E$86</f>
        <v>MÓDULO 3</v>
      </c>
      <c r="H1962" s="478" t="str">
        <f>Raiz!$F$86</f>
        <v>BCCPA</v>
      </c>
      <c r="I1962" s="478"/>
      <c r="J1962" s="83" t="str">
        <f>Raiz!$H$86</f>
        <v>VA nas Férias</v>
      </c>
      <c r="K1962" s="19"/>
      <c r="L1962" s="19"/>
    </row>
    <row r="1963" spans="1:14" ht="18" customHeight="1" x14ac:dyDescent="0.2">
      <c r="A1963" s="99">
        <f t="shared" si="174"/>
        <v>1</v>
      </c>
      <c r="B1963" s="99" t="str">
        <f t="shared" si="175"/>
        <v>Vigilante armado noturno - 12x36h</v>
      </c>
      <c r="C1963" s="99" t="str">
        <f t="shared" si="176"/>
        <v>PARANAGUÁ</v>
      </c>
      <c r="D1963" s="557">
        <f>J1916</f>
        <v>8291.7279999999992</v>
      </c>
      <c r="E1963" s="557"/>
      <c r="F1963" s="84">
        <f>IF(J1963="S",(J1950-J1936),IF(J1963="N",(J1950-(J1936+J1937))))</f>
        <v>5897.6900000000005</v>
      </c>
      <c r="G1963" s="84">
        <f>J1958</f>
        <v>522.32999999999993</v>
      </c>
      <c r="H1963" s="514">
        <f>SUM(D1963:G1963)</f>
        <v>14711.748</v>
      </c>
      <c r="I1963" s="514"/>
      <c r="J1963" s="85" t="str">
        <f>VLOOKUP($G1883,Base!$B$292:$I$298,$J1888+1,FALSE())</f>
        <v>S</v>
      </c>
      <c r="K1963" s="19"/>
      <c r="L1963" s="61"/>
      <c r="N1963" s="107"/>
    </row>
    <row r="1964" spans="1:14" ht="33" customHeight="1" x14ac:dyDescent="0.2">
      <c r="A1964" s="99">
        <f t="shared" si="174"/>
        <v>1</v>
      </c>
      <c r="B1964" s="99" t="str">
        <f t="shared" si="175"/>
        <v>Vigilante armado noturno - 12x36h</v>
      </c>
      <c r="C1964" s="99" t="str">
        <f t="shared" si="176"/>
        <v>PARANAGUÁ</v>
      </c>
      <c r="D1964" s="515" t="s">
        <v>311</v>
      </c>
      <c r="E1964" s="515"/>
      <c r="F1964" s="515"/>
      <c r="G1964" s="516" t="s">
        <v>312</v>
      </c>
      <c r="H1964" s="516"/>
      <c r="I1964" s="87" t="s">
        <v>313</v>
      </c>
      <c r="J1964" s="86" t="s">
        <v>245</v>
      </c>
      <c r="K1964" s="19"/>
      <c r="L1964" s="19"/>
    </row>
    <row r="1965" spans="1:14" ht="33" customHeight="1" x14ac:dyDescent="0.2">
      <c r="A1965" s="99">
        <f t="shared" si="174"/>
        <v>1</v>
      </c>
      <c r="B1965" s="99" t="str">
        <f t="shared" si="175"/>
        <v>Vigilante armado noturno - 12x36h</v>
      </c>
      <c r="C1965" s="99" t="str">
        <f t="shared" si="176"/>
        <v>PARANAGUÁ</v>
      </c>
      <c r="D1965" s="75" t="s">
        <v>215</v>
      </c>
      <c r="E1965" s="498" t="s">
        <v>314</v>
      </c>
      <c r="F1965" s="498"/>
      <c r="G1965" s="498" t="s">
        <v>315</v>
      </c>
      <c r="H1965" s="498"/>
      <c r="I1965" s="76">
        <f>VLOOKUP(J1878,Base!$B$29:$P$30,3)</f>
        <v>0.5</v>
      </c>
      <c r="J1965" s="47">
        <f>ROUND((D1963/12)+(F1963+G1963)*I1965/12,2)</f>
        <v>958.48</v>
      </c>
      <c r="K1965" s="19"/>
      <c r="L1965" s="19"/>
    </row>
    <row r="1966" spans="1:14" ht="18" customHeight="1" x14ac:dyDescent="0.2">
      <c r="A1966" s="99">
        <f t="shared" si="174"/>
        <v>1</v>
      </c>
      <c r="B1966" s="99" t="str">
        <f t="shared" si="175"/>
        <v>Vigilante armado noturno - 12x36h</v>
      </c>
      <c r="C1966" s="99" t="str">
        <f t="shared" si="176"/>
        <v>PARANAGUÁ</v>
      </c>
      <c r="D1966" s="41" t="s">
        <v>217</v>
      </c>
      <c r="E1966" s="502" t="s">
        <v>317</v>
      </c>
      <c r="F1966" s="502"/>
      <c r="G1966" s="498" t="s">
        <v>318</v>
      </c>
      <c r="H1966" s="498"/>
      <c r="I1966" s="56">
        <f>VLOOKUP(J1878,Base!$B$29:$P$30,5)</f>
        <v>1</v>
      </c>
      <c r="J1966" s="47">
        <f>ROUND(H1963/30*VLOOKUP(J1878,Base!$B$29:$P$30,4)/12*I1966,2)</f>
        <v>40.869999999999997</v>
      </c>
      <c r="K1966" s="19"/>
      <c r="L1966" s="19"/>
    </row>
    <row r="1967" spans="1:14" ht="18" customHeight="1" x14ac:dyDescent="0.2">
      <c r="A1967" s="99">
        <f t="shared" si="174"/>
        <v>1</v>
      </c>
      <c r="B1967" s="99" t="str">
        <f t="shared" si="175"/>
        <v>Vigilante armado noturno - 12x36h</v>
      </c>
      <c r="C1967" s="99" t="str">
        <f t="shared" si="176"/>
        <v>PARANAGUÁ</v>
      </c>
      <c r="D1967" s="41" t="s">
        <v>219</v>
      </c>
      <c r="E1967" s="498" t="s">
        <v>319</v>
      </c>
      <c r="F1967" s="498"/>
      <c r="G1967" s="498" t="s">
        <v>318</v>
      </c>
      <c r="H1967" s="498"/>
      <c r="I1967" s="56">
        <f>VLOOKUP(J1878,Base!$B$29:$P$30,7)</f>
        <v>1.4999999999999999E-2</v>
      </c>
      <c r="J1967" s="47">
        <f>ROUND(H1963/30*VLOOKUP(J1878,Base!$B$29:$P$30,6)/12*I1967,2)</f>
        <v>3.06</v>
      </c>
      <c r="K1967" s="19"/>
      <c r="L1967" s="19"/>
    </row>
    <row r="1968" spans="1:14" ht="18" customHeight="1" x14ac:dyDescent="0.2">
      <c r="A1968" s="99">
        <f t="shared" si="174"/>
        <v>1</v>
      </c>
      <c r="B1968" s="99" t="str">
        <f t="shared" si="175"/>
        <v>Vigilante armado noturno - 12x36h</v>
      </c>
      <c r="C1968" s="99" t="str">
        <f t="shared" si="176"/>
        <v>PARANAGUÁ</v>
      </c>
      <c r="D1968" s="41" t="s">
        <v>221</v>
      </c>
      <c r="E1968" s="498" t="s">
        <v>320</v>
      </c>
      <c r="F1968" s="498"/>
      <c r="G1968" s="498" t="s">
        <v>318</v>
      </c>
      <c r="H1968" s="498"/>
      <c r="I1968" s="56">
        <f>VLOOKUP(J1878,Base!$B$29:$P$30,9)</f>
        <v>7.7999999999999996E-3</v>
      </c>
      <c r="J1968" s="47">
        <f>ROUND(H1963/30*VLOOKUP(J1878,Base!$B$29:$P$30,8)/12*I1968,2)</f>
        <v>4.78</v>
      </c>
      <c r="K1968" s="19"/>
      <c r="L1968" s="19"/>
    </row>
    <row r="1969" spans="1:12" ht="32.25" customHeight="1" x14ac:dyDescent="0.2">
      <c r="A1969" s="99">
        <f t="shared" si="174"/>
        <v>1</v>
      </c>
      <c r="B1969" s="99" t="str">
        <f t="shared" si="175"/>
        <v>Vigilante armado noturno - 12x36h</v>
      </c>
      <c r="C1969" s="99" t="str">
        <f t="shared" si="176"/>
        <v>PARANAGUÁ</v>
      </c>
      <c r="D1969" s="41" t="s">
        <v>223</v>
      </c>
      <c r="E1969" s="498" t="s">
        <v>321</v>
      </c>
      <c r="F1969" s="498"/>
      <c r="G1969" s="506" t="s">
        <v>322</v>
      </c>
      <c r="H1969" s="506"/>
      <c r="I1969" s="56">
        <f>VLOOKUP(J1878,Base!$B$29:$P$30,11)</f>
        <v>0.02</v>
      </c>
      <c r="J1969" s="47">
        <f>((D1963/12+D1963/12/3)*(1+I1933)+I1932*D1963+I1933*D1963/12+J1944-J1937-J1936-J1940+J1958)/30*VLOOKUP(J1878,Base!$B$29:$P$30,10)/12*I1969</f>
        <v>21.013603697777775</v>
      </c>
      <c r="K1969" s="19"/>
      <c r="L1969" s="19"/>
    </row>
    <row r="1970" spans="1:12" ht="30" customHeight="1" x14ac:dyDescent="0.2">
      <c r="A1970" s="99">
        <f t="shared" si="174"/>
        <v>1</v>
      </c>
      <c r="B1970" s="99" t="str">
        <f t="shared" si="175"/>
        <v>Vigilante armado noturno - 12x36h</v>
      </c>
      <c r="C1970" s="99" t="str">
        <f t="shared" si="176"/>
        <v>PARANAGUÁ</v>
      </c>
      <c r="D1970" s="41" t="s">
        <v>225</v>
      </c>
      <c r="E1970" s="506" t="s">
        <v>324</v>
      </c>
      <c r="F1970" s="506"/>
      <c r="G1970" s="498" t="s">
        <v>325</v>
      </c>
      <c r="H1970" s="498"/>
      <c r="I1970" s="76">
        <f>VLOOKUP(J1878,Base!$B$29:$P$30,13)</f>
        <v>1</v>
      </c>
      <c r="J1970" s="47">
        <f>ROUND((H1963-J1933+J1932)/30*VLOOKUP(J1878,Base!$B$29:$P$30,12)/12*I1970,2)</f>
        <v>101.56</v>
      </c>
      <c r="K1970" s="19"/>
      <c r="L1970" s="19"/>
    </row>
    <row r="1971" spans="1:12" ht="33" customHeight="1" x14ac:dyDescent="0.2">
      <c r="A1971" s="99">
        <f t="shared" si="174"/>
        <v>1</v>
      </c>
      <c r="B1971" s="99" t="str">
        <f t="shared" si="175"/>
        <v>Vigilante armado noturno - 12x36h</v>
      </c>
      <c r="C1971" s="99" t="str">
        <f t="shared" si="176"/>
        <v>PARANAGUÁ</v>
      </c>
      <c r="D1971" s="75" t="s">
        <v>253</v>
      </c>
      <c r="E1971" s="508" t="s">
        <v>326</v>
      </c>
      <c r="F1971" s="508"/>
      <c r="G1971" s="478" t="s">
        <v>327</v>
      </c>
      <c r="H1971" s="478"/>
      <c r="I1971" s="88" t="str">
        <f>VLOOKUP(G1883,Base!$B$236:$I$243,J1888+1,FALSE())</f>
        <v>N</v>
      </c>
      <c r="J1971" s="47">
        <f>IF(I1971="S",(((H1963)/G1899*12)*(VLOOKUP(J1878,Base!$B$29:$P$30,14))*(VLOOKUP(J1878,Base!$B$29:$P$30,15))),IF(I1971="N",0))</f>
        <v>0</v>
      </c>
      <c r="K1971" s="19"/>
      <c r="L1971" s="19"/>
    </row>
    <row r="1972" spans="1:12" ht="18" customHeight="1" x14ac:dyDescent="0.2">
      <c r="A1972" s="99">
        <f t="shared" si="174"/>
        <v>1</v>
      </c>
      <c r="B1972" s="99" t="str">
        <f t="shared" si="175"/>
        <v>Vigilante armado noturno - 12x36h</v>
      </c>
      <c r="C1972" s="99" t="str">
        <f t="shared" si="176"/>
        <v>PARANAGUÁ</v>
      </c>
      <c r="D1972" s="555" t="s">
        <v>328</v>
      </c>
      <c r="E1972" s="555"/>
      <c r="F1972" s="555"/>
      <c r="G1972" s="555"/>
      <c r="H1972" s="555"/>
      <c r="I1972" s="555"/>
      <c r="J1972" s="54">
        <f>SUM(J1965:J1971)</f>
        <v>1129.7636036977776</v>
      </c>
      <c r="K1972" s="19"/>
      <c r="L1972" s="19"/>
    </row>
    <row r="1973" spans="1:12" ht="11.25" customHeight="1" x14ac:dyDescent="0.2">
      <c r="A1973" s="99">
        <f t="shared" si="174"/>
        <v>1</v>
      </c>
      <c r="B1973" s="99" t="str">
        <f t="shared" si="175"/>
        <v>Vigilante armado noturno - 12x36h</v>
      </c>
      <c r="C1973" s="99" t="str">
        <f t="shared" si="176"/>
        <v>PARANAGUÁ</v>
      </c>
      <c r="D1973" s="19"/>
      <c r="E1973" s="19"/>
      <c r="F1973" s="19"/>
      <c r="G1973" s="19"/>
      <c r="H1973" s="19"/>
      <c r="I1973" s="19"/>
      <c r="J1973" s="19"/>
      <c r="K1973" s="19"/>
      <c r="L1973" s="19"/>
    </row>
    <row r="1974" spans="1:12" ht="18" customHeight="1" x14ac:dyDescent="0.2">
      <c r="A1974" s="99">
        <f t="shared" si="174"/>
        <v>1</v>
      </c>
      <c r="B1974" s="99" t="str">
        <f t="shared" si="175"/>
        <v>Vigilante armado noturno - 12x36h</v>
      </c>
      <c r="C1974" s="99" t="str">
        <f t="shared" si="176"/>
        <v>PARANAGUÁ</v>
      </c>
      <c r="D1974" s="495" t="str">
        <f>Raiz!$B$98</f>
        <v>MÓDULO 5 - INSUMOS DIVERSOS</v>
      </c>
      <c r="E1974" s="495"/>
      <c r="F1974" s="495"/>
      <c r="G1974" s="495"/>
      <c r="H1974" s="495"/>
      <c r="I1974" s="495"/>
      <c r="J1974" s="46" t="str">
        <f>Raiz!$H$98</f>
        <v>Valor R$</v>
      </c>
      <c r="K1974" s="19"/>
      <c r="L1974" s="19"/>
    </row>
    <row r="1975" spans="1:12" ht="18" customHeight="1" x14ac:dyDescent="0.2">
      <c r="A1975" s="99">
        <f t="shared" ref="A1975:A2011" si="177">A1974</f>
        <v>1</v>
      </c>
      <c r="B1975" s="99" t="str">
        <f t="shared" ref="B1975:B2011" si="178">B1974</f>
        <v>Vigilante armado noturno - 12x36h</v>
      </c>
      <c r="C1975" s="99" t="str">
        <f t="shared" ref="C1975:C2011" si="179">C1974</f>
        <v>PARANAGUÁ</v>
      </c>
      <c r="D1975" s="41" t="str">
        <f>Raiz!$B$99</f>
        <v>A</v>
      </c>
      <c r="E1975" s="493" t="str">
        <f>Raiz!$C$99</f>
        <v>Uniformes</v>
      </c>
      <c r="F1975" s="493"/>
      <c r="G1975" s="493"/>
      <c r="H1975" s="493"/>
      <c r="I1975" s="493"/>
      <c r="J1975" s="47">
        <f>VLOOKUP(G1883,Base!$B$369:$I$375,J1888+1,FALSE())</f>
        <v>179.7</v>
      </c>
      <c r="K1975" s="24"/>
      <c r="L1975" s="24"/>
    </row>
    <row r="1976" spans="1:12" ht="18" customHeight="1" x14ac:dyDescent="0.2">
      <c r="A1976" s="99">
        <f t="shared" si="177"/>
        <v>1</v>
      </c>
      <c r="B1976" s="99" t="str">
        <f t="shared" si="178"/>
        <v>Vigilante armado noturno - 12x36h</v>
      </c>
      <c r="C1976" s="99" t="str">
        <f t="shared" si="179"/>
        <v>PARANAGUÁ</v>
      </c>
      <c r="D1976" s="41" t="str">
        <f>Raiz!$B$100</f>
        <v>B</v>
      </c>
      <c r="E1976" s="493" t="str">
        <f>Raiz!$C$100</f>
        <v>Materiais de uso individual</v>
      </c>
      <c r="F1976" s="493"/>
      <c r="G1976" s="493"/>
      <c r="H1976" s="493"/>
      <c r="I1976" s="493"/>
      <c r="J1976" s="47">
        <f>VLOOKUP(G1883,Base!$B$380:$I$386,J1888+1,FALSE())</f>
        <v>66.3</v>
      </c>
      <c r="K1976" s="24"/>
      <c r="L1976" s="24"/>
    </row>
    <row r="1977" spans="1:12" ht="18" customHeight="1" x14ac:dyDescent="0.2">
      <c r="A1977" s="99">
        <f t="shared" si="177"/>
        <v>1</v>
      </c>
      <c r="B1977" s="99" t="str">
        <f t="shared" si="178"/>
        <v>Vigilante armado noturno - 12x36h</v>
      </c>
      <c r="C1977" s="99" t="str">
        <f t="shared" si="179"/>
        <v>PARANAGUÁ</v>
      </c>
      <c r="D1977" s="41" t="str">
        <f>Raiz!$B$101</f>
        <v>C</v>
      </c>
      <c r="E1977" s="493" t="str">
        <f>Raiz!$C$101</f>
        <v>Materiais de uso compartilhado</v>
      </c>
      <c r="F1977" s="493"/>
      <c r="G1977" s="493"/>
      <c r="H1977" s="493"/>
      <c r="I1977" s="493"/>
      <c r="J1977" s="47">
        <f>VLOOKUP(G1883,Base!$B$391:$I$397,J1888+1,FALSE())</f>
        <v>102.01000000000002</v>
      </c>
      <c r="K1977" s="24"/>
      <c r="L1977" s="24"/>
    </row>
    <row r="1978" spans="1:12" ht="18" customHeight="1" x14ac:dyDescent="0.2">
      <c r="A1978" s="99">
        <f t="shared" si="177"/>
        <v>1</v>
      </c>
      <c r="B1978" s="99" t="str">
        <f t="shared" si="178"/>
        <v>Vigilante armado noturno - 12x36h</v>
      </c>
      <c r="C1978" s="99" t="str">
        <f t="shared" si="179"/>
        <v>PARANAGUÁ</v>
      </c>
      <c r="D1978" s="41" t="str">
        <f>Raiz!$B$102</f>
        <v>D</v>
      </c>
      <c r="E1978" s="493" t="str">
        <f>Raiz!$C$102</f>
        <v>Relógio Biométrico</v>
      </c>
      <c r="F1978" s="493"/>
      <c r="G1978" s="493"/>
      <c r="H1978" s="493"/>
      <c r="I1978" s="493"/>
      <c r="J1978" s="47">
        <f>VLOOKUP(G1883,Base!$B$402:$I$408,J1888+1,FALSE())</f>
        <v>77.73</v>
      </c>
      <c r="K1978" s="24"/>
      <c r="L1978" s="24"/>
    </row>
    <row r="1979" spans="1:12" ht="18" customHeight="1" x14ac:dyDescent="0.2">
      <c r="A1979" s="99">
        <f t="shared" si="177"/>
        <v>1</v>
      </c>
      <c r="B1979" s="99" t="str">
        <f t="shared" si="178"/>
        <v>Vigilante armado noturno - 12x36h</v>
      </c>
      <c r="C1979" s="99" t="str">
        <f t="shared" si="179"/>
        <v>PARANAGUÁ</v>
      </c>
      <c r="D1979" s="550" t="str">
        <f>Raiz!$B$103</f>
        <v>Total do Módulo 5 - Insumos Diversos</v>
      </c>
      <c r="E1979" s="550"/>
      <c r="F1979" s="550"/>
      <c r="G1979" s="550"/>
      <c r="H1979" s="550"/>
      <c r="I1979" s="550"/>
      <c r="J1979" s="54">
        <f>SUM(J1975:J1978)</f>
        <v>425.74</v>
      </c>
      <c r="K1979" s="19"/>
      <c r="L1979" s="19"/>
    </row>
    <row r="1980" spans="1:12" ht="11.25" customHeight="1" x14ac:dyDescent="0.2">
      <c r="A1980" s="99">
        <f t="shared" si="177"/>
        <v>1</v>
      </c>
      <c r="B1980" s="99" t="str">
        <f t="shared" si="178"/>
        <v>Vigilante armado noturno - 12x36h</v>
      </c>
      <c r="C1980" s="99" t="str">
        <f t="shared" si="179"/>
        <v>PARANAGUÁ</v>
      </c>
      <c r="D1980" s="19"/>
      <c r="E1980" s="19"/>
      <c r="F1980" s="19"/>
      <c r="G1980" s="19"/>
      <c r="H1980" s="19"/>
      <c r="I1980" s="19"/>
      <c r="J1980" s="19"/>
      <c r="K1980" s="19"/>
      <c r="L1980" s="19"/>
    </row>
    <row r="1981" spans="1:12" ht="18" customHeight="1" x14ac:dyDescent="0.2">
      <c r="A1981" s="99">
        <f t="shared" si="177"/>
        <v>1</v>
      </c>
      <c r="B1981" s="99" t="str">
        <f t="shared" si="178"/>
        <v>Vigilante armado noturno - 12x36h</v>
      </c>
      <c r="C1981" s="99" t="str">
        <f t="shared" si="179"/>
        <v>PARANAGUÁ</v>
      </c>
      <c r="D1981" s="505" t="str">
        <f>Raiz!$B$105</f>
        <v>6 - CUSTOS INDIRETOS, TRIBUTOS E LUCRO</v>
      </c>
      <c r="E1981" s="505"/>
      <c r="F1981" s="505"/>
      <c r="G1981" s="505"/>
      <c r="H1981" s="505"/>
      <c r="I1981" s="45" t="str">
        <f>Raiz!$G$105</f>
        <v>%</v>
      </c>
      <c r="J1981" s="46" t="str">
        <f>Raiz!$H$105</f>
        <v>Valor R$</v>
      </c>
      <c r="K1981" s="19"/>
      <c r="L1981" s="19"/>
    </row>
    <row r="1982" spans="1:12" ht="18" customHeight="1" x14ac:dyDescent="0.2">
      <c r="A1982" s="99">
        <f t="shared" si="177"/>
        <v>1</v>
      </c>
      <c r="B1982" s="99" t="str">
        <f t="shared" si="178"/>
        <v>Vigilante armado noturno - 12x36h</v>
      </c>
      <c r="C1982" s="99" t="str">
        <f t="shared" si="179"/>
        <v>PARANAGUÁ</v>
      </c>
      <c r="D1982" s="41" t="str">
        <f>Raiz!$B$106</f>
        <v>A</v>
      </c>
      <c r="E1982" s="498" t="str">
        <f>Raiz!$C$106</f>
        <v>Custos Indiretos (despesas administrativas e operacionais)</v>
      </c>
      <c r="F1982" s="498"/>
      <c r="G1982" s="498"/>
      <c r="H1982" s="498"/>
      <c r="I1982" s="56">
        <f>VLOOKUP(G1883,Base!$B$413:$L$419,J1888+1,FALSE())</f>
        <v>0.06</v>
      </c>
      <c r="J1982" s="47">
        <f>ROUND(J2004*I1982,2)</f>
        <v>976.04</v>
      </c>
      <c r="K1982" s="19"/>
      <c r="L1982" s="19"/>
    </row>
    <row r="1983" spans="1:12" ht="18" customHeight="1" x14ac:dyDescent="0.2">
      <c r="A1983" s="99">
        <f t="shared" si="177"/>
        <v>1</v>
      </c>
      <c r="B1983" s="99" t="str">
        <f t="shared" si="178"/>
        <v>Vigilante armado noturno - 12x36h</v>
      </c>
      <c r="C1983" s="99" t="str">
        <f t="shared" si="179"/>
        <v>PARANAGUÁ</v>
      </c>
      <c r="D1983" s="41" t="str">
        <f>Raiz!$B$107</f>
        <v>B</v>
      </c>
      <c r="E1983" s="498" t="str">
        <f>Raiz!$C$107</f>
        <v>Lucro</v>
      </c>
      <c r="F1983" s="498"/>
      <c r="G1983" s="498"/>
      <c r="H1983" s="498"/>
      <c r="I1983" s="56">
        <f>VLOOKUP(G1883,Base!$B$424:$L$430,J1888+1,FALSE())</f>
        <v>6.7900000000000002E-2</v>
      </c>
      <c r="J1983" s="47">
        <f>ROUND(J2006*I1983,2)</f>
        <v>1170.82</v>
      </c>
      <c r="K1983" s="19"/>
      <c r="L1983" s="19"/>
    </row>
    <row r="1984" spans="1:12" ht="18" customHeight="1" x14ac:dyDescent="0.2">
      <c r="A1984" s="99">
        <f t="shared" si="177"/>
        <v>1</v>
      </c>
      <c r="B1984" s="99" t="str">
        <f t="shared" si="178"/>
        <v>Vigilante armado noturno - 12x36h</v>
      </c>
      <c r="C1984" s="99" t="str">
        <f t="shared" si="179"/>
        <v>PARANAGUÁ</v>
      </c>
      <c r="D1984" s="553" t="str">
        <f>Raiz!$B$108</f>
        <v>Subtotal</v>
      </c>
      <c r="E1984" s="553"/>
      <c r="F1984" s="553"/>
      <c r="G1984" s="553"/>
      <c r="H1984" s="553"/>
      <c r="I1984" s="89">
        <f>SUM(I1982:I1983)</f>
        <v>0.12790000000000001</v>
      </c>
      <c r="J1984" s="90">
        <f>SUM(J1982:J1983)</f>
        <v>2146.8599999999997</v>
      </c>
      <c r="K1984" s="19"/>
      <c r="L1984" s="19"/>
    </row>
    <row r="1985" spans="1:12" ht="18" customHeight="1" x14ac:dyDescent="0.2">
      <c r="A1985" s="99">
        <f t="shared" si="177"/>
        <v>1</v>
      </c>
      <c r="B1985" s="99" t="str">
        <f t="shared" si="178"/>
        <v>Vigilante armado noturno - 12x36h</v>
      </c>
      <c r="C1985" s="99" t="str">
        <f t="shared" si="179"/>
        <v>PARANAGUÁ</v>
      </c>
      <c r="D1985" s="41" t="str">
        <f>Raiz!$B$109</f>
        <v>C</v>
      </c>
      <c r="E1985" s="498" t="str">
        <f>Raiz!$C$109</f>
        <v>Tributos</v>
      </c>
      <c r="F1985" s="498"/>
      <c r="G1985" s="498"/>
      <c r="H1985" s="498"/>
      <c r="I1985" s="89">
        <f>SUM(I1986:I1988)</f>
        <v>8.6499999999999994E-2</v>
      </c>
      <c r="J1985" s="90">
        <f>SUM(J1986:J1988)</f>
        <v>1743.65</v>
      </c>
      <c r="K1985" s="19"/>
      <c r="L1985" s="19"/>
    </row>
    <row r="1986" spans="1:12" ht="18" customHeight="1" x14ac:dyDescent="0.2">
      <c r="A1986" s="99">
        <f t="shared" si="177"/>
        <v>1</v>
      </c>
      <c r="B1986" s="99" t="str">
        <f t="shared" si="178"/>
        <v>Vigilante armado noturno - 12x36h</v>
      </c>
      <c r="C1986" s="99" t="str">
        <f t="shared" si="179"/>
        <v>PARANAGUÁ</v>
      </c>
      <c r="D1986" s="500" t="str">
        <f>Raiz!$B$110</f>
        <v>C.1</v>
      </c>
      <c r="E1986" s="501" t="str">
        <f>Raiz!$C$110</f>
        <v>Tributos Federais</v>
      </c>
      <c r="F1986" s="498" t="str">
        <f>Raiz!$D$110</f>
        <v>PIS</v>
      </c>
      <c r="G1986" s="498"/>
      <c r="H1986" s="498"/>
      <c r="I1986" s="76">
        <f>Raiz!$G$110</f>
        <v>6.4999999999999997E-3</v>
      </c>
      <c r="J1986" s="47">
        <f>ROUND(I1986*J1995,2)</f>
        <v>131.03</v>
      </c>
      <c r="K1986" s="19"/>
      <c r="L1986" s="19"/>
    </row>
    <row r="1987" spans="1:12" ht="18" customHeight="1" x14ac:dyDescent="0.2">
      <c r="A1987" s="99">
        <f t="shared" si="177"/>
        <v>1</v>
      </c>
      <c r="B1987" s="99" t="str">
        <f t="shared" si="178"/>
        <v>Vigilante armado noturno - 12x36h</v>
      </c>
      <c r="C1987" s="99" t="str">
        <f t="shared" si="179"/>
        <v>PARANAGUÁ</v>
      </c>
      <c r="D1987" s="500"/>
      <c r="E1987" s="501"/>
      <c r="F1987" s="502" t="str">
        <f>Raiz!$D$111</f>
        <v>COFINS</v>
      </c>
      <c r="G1987" s="502"/>
      <c r="H1987" s="502"/>
      <c r="I1987" s="56">
        <f>Raiz!$G$111</f>
        <v>0.03</v>
      </c>
      <c r="J1987" s="47">
        <f>ROUND(I1987*J1995,2)</f>
        <v>604.73</v>
      </c>
    </row>
    <row r="1988" spans="1:12" ht="18" customHeight="1" x14ac:dyDescent="0.2">
      <c r="A1988" s="99">
        <f t="shared" si="177"/>
        <v>1</v>
      </c>
      <c r="B1988" s="99" t="str">
        <f t="shared" si="178"/>
        <v>Vigilante armado noturno - 12x36h</v>
      </c>
      <c r="C1988" s="99" t="str">
        <f t="shared" si="179"/>
        <v>PARANAGUÁ</v>
      </c>
      <c r="D1988" s="41" t="str">
        <f>Raiz!$B$112</f>
        <v>C.2</v>
      </c>
      <c r="E1988" s="26" t="str">
        <f>Raiz!$C$112</f>
        <v>Tributos Municipais</v>
      </c>
      <c r="F1988" s="498" t="str">
        <f>Raiz!$D$112</f>
        <v>ISS</v>
      </c>
      <c r="G1988" s="498"/>
      <c r="H1988" s="498"/>
      <c r="I1988" s="56">
        <f>VLOOKUP(G1883,Base!$B$38:$D$44,3,FALSE())</f>
        <v>0.05</v>
      </c>
      <c r="J1988" s="47">
        <f>ROUND(I1988*J1995,2)</f>
        <v>1007.89</v>
      </c>
    </row>
    <row r="1989" spans="1:12" ht="18" customHeight="1" x14ac:dyDescent="0.2">
      <c r="A1989" s="99">
        <f t="shared" si="177"/>
        <v>1</v>
      </c>
      <c r="B1989" s="99" t="str">
        <f t="shared" si="178"/>
        <v>Vigilante armado noturno - 12x36h</v>
      </c>
      <c r="C1989" s="99" t="str">
        <f t="shared" si="179"/>
        <v>PARANAGUÁ</v>
      </c>
      <c r="D1989" s="554" t="str">
        <f>Raiz!$B$113</f>
        <v>Total do Módulo 6 - Custos Indiretos, Lucro e Tributos</v>
      </c>
      <c r="E1989" s="554"/>
      <c r="F1989" s="554"/>
      <c r="G1989" s="554"/>
      <c r="H1989" s="554"/>
      <c r="I1989" s="66">
        <f>I1984+I1985</f>
        <v>0.21440000000000001</v>
      </c>
      <c r="J1989" s="54">
        <f>J1984+J1985</f>
        <v>3890.5099999999998</v>
      </c>
    </row>
    <row r="1990" spans="1:12" ht="13.5" customHeight="1" x14ac:dyDescent="0.2">
      <c r="A1990" s="99">
        <f t="shared" si="177"/>
        <v>1</v>
      </c>
      <c r="B1990" s="99" t="str">
        <f t="shared" si="178"/>
        <v>Vigilante armado noturno - 12x36h</v>
      </c>
      <c r="C1990" s="99" t="str">
        <f t="shared" si="179"/>
        <v>PARANAGUÁ</v>
      </c>
      <c r="D1990" s="19"/>
      <c r="E1990" s="19"/>
      <c r="F1990" s="19"/>
      <c r="G1990" s="19"/>
      <c r="H1990" s="19"/>
      <c r="I1990" s="19"/>
      <c r="J1990" s="19"/>
    </row>
    <row r="1991" spans="1:12" ht="18" customHeight="1" x14ac:dyDescent="0.2">
      <c r="A1991" s="99">
        <f t="shared" si="177"/>
        <v>1</v>
      </c>
      <c r="B1991" s="99" t="str">
        <f t="shared" si="178"/>
        <v>Vigilante armado noturno - 12x36h</v>
      </c>
      <c r="C1991" s="99" t="str">
        <f t="shared" si="179"/>
        <v>PARANAGUÁ</v>
      </c>
      <c r="D1991" s="495" t="str">
        <f>Raiz!$B$115</f>
        <v>TRIBUTOS (percentual incidente sobre o Valor total por empregado)</v>
      </c>
      <c r="E1991" s="495"/>
      <c r="F1991" s="495"/>
      <c r="G1991" s="495"/>
      <c r="H1991" s="495"/>
      <c r="I1991" s="495"/>
      <c r="J1991" s="495"/>
    </row>
    <row r="1992" spans="1:12" ht="18" customHeight="1" x14ac:dyDescent="0.2">
      <c r="A1992" s="99">
        <f t="shared" si="177"/>
        <v>1</v>
      </c>
      <c r="B1992" s="99" t="str">
        <f t="shared" si="178"/>
        <v>Vigilante armado noturno - 12x36h</v>
      </c>
      <c r="C1992" s="99" t="str">
        <f t="shared" si="179"/>
        <v>PARANAGUÁ</v>
      </c>
      <c r="D1992" s="41" t="str">
        <f>Raiz!$B$116</f>
        <v>A</v>
      </c>
      <c r="E1992" s="493" t="str">
        <f>Raiz!$C$116</f>
        <v>Percentual total dos Tributos / 100</v>
      </c>
      <c r="F1992" s="493"/>
      <c r="G1992" s="493"/>
      <c r="H1992" s="493"/>
      <c r="I1992" s="493"/>
      <c r="J1992" s="91">
        <f>I1985</f>
        <v>8.6499999999999994E-2</v>
      </c>
    </row>
    <row r="1993" spans="1:12" ht="18" customHeight="1" x14ac:dyDescent="0.2">
      <c r="A1993" s="99">
        <f t="shared" si="177"/>
        <v>1</v>
      </c>
      <c r="B1993" s="99" t="str">
        <f t="shared" si="178"/>
        <v>Vigilante armado noturno - 12x36h</v>
      </c>
      <c r="C1993" s="99" t="str">
        <f t="shared" si="179"/>
        <v>PARANAGUÁ</v>
      </c>
      <c r="D1993" s="41" t="str">
        <f>Raiz!$B$117</f>
        <v>B</v>
      </c>
      <c r="E1993" s="493" t="str">
        <f>Raiz!$C$117</f>
        <v>1 - A</v>
      </c>
      <c r="F1993" s="493"/>
      <c r="G1993" s="493"/>
      <c r="H1993" s="493"/>
      <c r="I1993" s="493"/>
      <c r="J1993" s="91">
        <f>1-J1992</f>
        <v>0.91349999999999998</v>
      </c>
    </row>
    <row r="1994" spans="1:12" ht="18" customHeight="1" x14ac:dyDescent="0.2">
      <c r="A1994" s="99">
        <f t="shared" si="177"/>
        <v>1</v>
      </c>
      <c r="B1994" s="99" t="str">
        <f t="shared" si="178"/>
        <v>Vigilante armado noturno - 12x36h</v>
      </c>
      <c r="C1994" s="99" t="str">
        <f t="shared" si="179"/>
        <v>PARANAGUÁ</v>
      </c>
      <c r="D1994" s="41" t="str">
        <f>Raiz!$B$118</f>
        <v>C</v>
      </c>
      <c r="E1994" s="493" t="str">
        <f>Raiz!$C$118</f>
        <v>Custo antes da incidência dos tributos</v>
      </c>
      <c r="F1994" s="493"/>
      <c r="G1994" s="493"/>
      <c r="H1994" s="493"/>
      <c r="I1994" s="493"/>
      <c r="J1994" s="47">
        <f>J2008</f>
        <v>18414.111603697776</v>
      </c>
    </row>
    <row r="1995" spans="1:12" ht="18" customHeight="1" x14ac:dyDescent="0.2">
      <c r="A1995" s="99">
        <f t="shared" si="177"/>
        <v>1</v>
      </c>
      <c r="B1995" s="99" t="str">
        <f t="shared" si="178"/>
        <v>Vigilante armado noturno - 12x36h</v>
      </c>
      <c r="C1995" s="99" t="str">
        <f t="shared" si="179"/>
        <v>PARANAGUÁ</v>
      </c>
      <c r="D1995" s="41" t="str">
        <f>Raiz!$B$119</f>
        <v>D</v>
      </c>
      <c r="E1995" s="493" t="str">
        <f>Raiz!$C$119</f>
        <v>PREÇO DO POSTO/MÊS (C / B)</v>
      </c>
      <c r="F1995" s="493"/>
      <c r="G1995" s="493"/>
      <c r="H1995" s="493"/>
      <c r="I1995" s="493"/>
      <c r="J1995" s="47">
        <f>ROUND(J1994/J1993,2)</f>
        <v>20157.759999999998</v>
      </c>
    </row>
    <row r="1996" spans="1:12" ht="18" customHeight="1" x14ac:dyDescent="0.2">
      <c r="A1996" s="99">
        <f t="shared" si="177"/>
        <v>1</v>
      </c>
      <c r="B1996" s="99" t="str">
        <f t="shared" si="178"/>
        <v>Vigilante armado noturno - 12x36h</v>
      </c>
      <c r="C1996" s="99" t="str">
        <f t="shared" si="179"/>
        <v>PARANAGUÁ</v>
      </c>
      <c r="D1996" s="550" t="str">
        <f>Raiz!$B$120</f>
        <v>Total dos Tributos = (D – C)</v>
      </c>
      <c r="E1996" s="550"/>
      <c r="F1996" s="550"/>
      <c r="G1996" s="550"/>
      <c r="H1996" s="550"/>
      <c r="I1996" s="550"/>
      <c r="J1996" s="92">
        <f>J1995-J1994</f>
        <v>1743.648396302222</v>
      </c>
    </row>
    <row r="1997" spans="1:12" ht="12.75" customHeight="1" x14ac:dyDescent="0.2">
      <c r="A1997" s="99">
        <f t="shared" si="177"/>
        <v>1</v>
      </c>
      <c r="B1997" s="99" t="str">
        <f t="shared" si="178"/>
        <v>Vigilante armado noturno - 12x36h</v>
      </c>
      <c r="C1997" s="99" t="str">
        <f t="shared" si="179"/>
        <v>PARANAGUÁ</v>
      </c>
      <c r="D1997" s="19"/>
      <c r="E1997" s="19"/>
      <c r="F1997" s="19"/>
      <c r="G1997" s="19"/>
      <c r="H1997" s="19"/>
      <c r="I1997" s="19"/>
      <c r="J1997" s="19"/>
    </row>
    <row r="1998" spans="1:12" ht="18" customHeight="1" x14ac:dyDescent="0.2">
      <c r="A1998" s="99">
        <f t="shared" si="177"/>
        <v>1</v>
      </c>
      <c r="B1998" s="99" t="str">
        <f t="shared" si="178"/>
        <v>Vigilante armado noturno - 12x36h</v>
      </c>
      <c r="C1998" s="99" t="str">
        <f t="shared" si="179"/>
        <v>PARANAGUÁ</v>
      </c>
      <c r="D1998" s="551" t="str">
        <f>Raiz!$B$122</f>
        <v>2 - QUADRO-RESUMO DO CUSTO POR EMPREGADO</v>
      </c>
      <c r="E1998" s="551"/>
      <c r="F1998" s="551"/>
      <c r="G1998" s="551"/>
      <c r="H1998" s="551"/>
      <c r="I1998" s="551"/>
      <c r="J1998" s="108" t="str">
        <f>Raiz!$H$122</f>
        <v>Valor R$</v>
      </c>
    </row>
    <row r="1999" spans="1:12" ht="18" customHeight="1" x14ac:dyDescent="0.2">
      <c r="A1999" s="99">
        <f t="shared" si="177"/>
        <v>1</v>
      </c>
      <c r="B1999" s="99" t="str">
        <f t="shared" si="178"/>
        <v>Vigilante armado noturno - 12x36h</v>
      </c>
      <c r="C1999" s="99" t="str">
        <f t="shared" si="179"/>
        <v>PARANAGUÁ</v>
      </c>
      <c r="D1999" s="41" t="str">
        <f>Raiz!$B$123</f>
        <v>A</v>
      </c>
      <c r="E1999" s="493" t="str">
        <f>Raiz!$C$123</f>
        <v>Módulo 1 - Composição da Remuneração</v>
      </c>
      <c r="F1999" s="493"/>
      <c r="G1999" s="493"/>
      <c r="H1999" s="493"/>
      <c r="I1999" s="493"/>
      <c r="J1999" s="47">
        <f>J1916</f>
        <v>8291.7279999999992</v>
      </c>
    </row>
    <row r="2000" spans="1:12" ht="18" customHeight="1" x14ac:dyDescent="0.2">
      <c r="A2000" s="99">
        <f t="shared" si="177"/>
        <v>1</v>
      </c>
      <c r="B2000" s="99" t="str">
        <f t="shared" si="178"/>
        <v>Vigilante armado noturno - 12x36h</v>
      </c>
      <c r="C2000" s="99" t="str">
        <f t="shared" si="179"/>
        <v>PARANAGUÁ</v>
      </c>
      <c r="D2000" s="41" t="str">
        <f>Raiz!$B$124</f>
        <v>B</v>
      </c>
      <c r="E2000" s="493" t="str">
        <f>Raiz!$C$124</f>
        <v>Módulo 2 - Encargos e Benefícios Anuais, Mensais e Diários</v>
      </c>
      <c r="F2000" s="493"/>
      <c r="G2000" s="493"/>
      <c r="H2000" s="493"/>
      <c r="I2000" s="493"/>
      <c r="J2000" s="47">
        <f>J1950</f>
        <v>5897.6900000000005</v>
      </c>
    </row>
    <row r="2001" spans="1:13" ht="18" customHeight="1" x14ac:dyDescent="0.2">
      <c r="A2001" s="99">
        <f t="shared" si="177"/>
        <v>1</v>
      </c>
      <c r="B2001" s="99" t="str">
        <f t="shared" si="178"/>
        <v>Vigilante armado noturno - 12x36h</v>
      </c>
      <c r="C2001" s="99" t="str">
        <f t="shared" si="179"/>
        <v>PARANAGUÁ</v>
      </c>
      <c r="D2001" s="41" t="str">
        <f>Raiz!$B$125</f>
        <v>C</v>
      </c>
      <c r="E2001" s="493" t="str">
        <f>Raiz!$C$125</f>
        <v>Módulo 3 - Provisão para Rescisão</v>
      </c>
      <c r="F2001" s="493"/>
      <c r="G2001" s="493"/>
      <c r="H2001" s="493"/>
      <c r="I2001" s="493"/>
      <c r="J2001" s="47">
        <f>J1958</f>
        <v>522.32999999999993</v>
      </c>
    </row>
    <row r="2002" spans="1:13" ht="18" customHeight="1" x14ac:dyDescent="0.2">
      <c r="A2002" s="99">
        <f t="shared" si="177"/>
        <v>1</v>
      </c>
      <c r="B2002" s="99" t="str">
        <f t="shared" si="178"/>
        <v>Vigilante armado noturno - 12x36h</v>
      </c>
      <c r="C2002" s="99" t="str">
        <f t="shared" si="179"/>
        <v>PARANAGUÁ</v>
      </c>
      <c r="D2002" s="41" t="str">
        <f>Raiz!$B$126</f>
        <v>D</v>
      </c>
      <c r="E2002" s="493" t="str">
        <f>Raiz!$C$126</f>
        <v>Módulo 4 - Custo de Reposição do Profissional Ausente</v>
      </c>
      <c r="F2002" s="493"/>
      <c r="G2002" s="493"/>
      <c r="H2002" s="493"/>
      <c r="I2002" s="493"/>
      <c r="J2002" s="47">
        <f>J1972</f>
        <v>1129.7636036977776</v>
      </c>
    </row>
    <row r="2003" spans="1:13" ht="18" customHeight="1" x14ac:dyDescent="0.2">
      <c r="A2003" s="99">
        <f t="shared" si="177"/>
        <v>1</v>
      </c>
      <c r="B2003" s="99" t="str">
        <f t="shared" si="178"/>
        <v>Vigilante armado noturno - 12x36h</v>
      </c>
      <c r="C2003" s="99" t="str">
        <f t="shared" si="179"/>
        <v>PARANAGUÁ</v>
      </c>
      <c r="D2003" s="41" t="str">
        <f>Raiz!$B$127</f>
        <v>E</v>
      </c>
      <c r="E2003" s="493" t="str">
        <f>Raiz!$C$127</f>
        <v>Módulo 5 - Insumos Diversos</v>
      </c>
      <c r="F2003" s="493"/>
      <c r="G2003" s="493"/>
      <c r="H2003" s="493"/>
      <c r="I2003" s="493"/>
      <c r="J2003" s="47">
        <f>J1979</f>
        <v>425.74</v>
      </c>
    </row>
    <row r="2004" spans="1:13" ht="18" customHeight="1" x14ac:dyDescent="0.2">
      <c r="A2004" s="99">
        <f t="shared" si="177"/>
        <v>1</v>
      </c>
      <c r="B2004" s="99" t="str">
        <f t="shared" si="178"/>
        <v>Vigilante armado noturno - 12x36h</v>
      </c>
      <c r="C2004" s="99" t="str">
        <f t="shared" si="179"/>
        <v>PARANAGUÁ</v>
      </c>
      <c r="D2004" s="552" t="str">
        <f>Raiz!$B$128</f>
        <v>Subtotal (A + B + C+ D + E)</v>
      </c>
      <c r="E2004" s="552"/>
      <c r="F2004" s="552"/>
      <c r="G2004" s="552"/>
      <c r="H2004" s="552"/>
      <c r="I2004" s="552"/>
      <c r="J2004" s="90">
        <f>SUM(J1999:J2003)</f>
        <v>16267.251603697778</v>
      </c>
    </row>
    <row r="2005" spans="1:13" ht="18" customHeight="1" x14ac:dyDescent="0.2">
      <c r="A2005" s="99">
        <f t="shared" si="177"/>
        <v>1</v>
      </c>
      <c r="B2005" s="99" t="str">
        <f t="shared" si="178"/>
        <v>Vigilante armado noturno - 12x36h</v>
      </c>
      <c r="C2005" s="99" t="str">
        <f t="shared" si="179"/>
        <v>PARANAGUÁ</v>
      </c>
      <c r="D2005" s="41" t="str">
        <f>Raiz!$B$129</f>
        <v>F</v>
      </c>
      <c r="E2005" s="493" t="str">
        <f>Raiz!$C$129</f>
        <v>Módulo 6-A - Custos Indiretos (despesas administrativas e operacionais)</v>
      </c>
      <c r="F2005" s="493"/>
      <c r="G2005" s="493"/>
      <c r="H2005" s="493"/>
      <c r="I2005" s="493"/>
      <c r="J2005" s="47">
        <f>J1982</f>
        <v>976.04</v>
      </c>
    </row>
    <row r="2006" spans="1:13" ht="18" customHeight="1" x14ac:dyDescent="0.2">
      <c r="A2006" s="99">
        <f t="shared" si="177"/>
        <v>1</v>
      </c>
      <c r="B2006" s="99" t="str">
        <f t="shared" si="178"/>
        <v>Vigilante armado noturno - 12x36h</v>
      </c>
      <c r="C2006" s="99" t="str">
        <f t="shared" si="179"/>
        <v>PARANAGUÁ</v>
      </c>
      <c r="D2006" s="552" t="str">
        <f>Raiz!$B$130</f>
        <v>Subtotal (antes da incidência dos lucros)</v>
      </c>
      <c r="E2006" s="552"/>
      <c r="F2006" s="552"/>
      <c r="G2006" s="552"/>
      <c r="H2006" s="552"/>
      <c r="I2006" s="552"/>
      <c r="J2006" s="49">
        <f>J2004+J2005</f>
        <v>17243.291603697777</v>
      </c>
    </row>
    <row r="2007" spans="1:13" ht="18" customHeight="1" x14ac:dyDescent="0.2">
      <c r="A2007" s="99">
        <f t="shared" si="177"/>
        <v>1</v>
      </c>
      <c r="B2007" s="99" t="str">
        <f t="shared" si="178"/>
        <v>Vigilante armado noturno - 12x36h</v>
      </c>
      <c r="C2007" s="99" t="str">
        <f t="shared" si="179"/>
        <v>PARANAGUÁ</v>
      </c>
      <c r="D2007" s="41" t="str">
        <f>Raiz!$B$131</f>
        <v>G</v>
      </c>
      <c r="E2007" s="493" t="str">
        <f>Raiz!$C$131</f>
        <v>Módulo 6-B - Lucro</v>
      </c>
      <c r="F2007" s="493"/>
      <c r="G2007" s="493"/>
      <c r="H2007" s="493"/>
      <c r="I2007" s="493"/>
      <c r="J2007" s="49">
        <f>J1983</f>
        <v>1170.82</v>
      </c>
    </row>
    <row r="2008" spans="1:13" ht="18" customHeight="1" x14ac:dyDescent="0.2">
      <c r="A2008" s="99">
        <f t="shared" si="177"/>
        <v>1</v>
      </c>
      <c r="B2008" s="99" t="str">
        <f t="shared" si="178"/>
        <v>Vigilante armado noturno - 12x36h</v>
      </c>
      <c r="C2008" s="99" t="str">
        <f t="shared" si="179"/>
        <v>PARANAGUÁ</v>
      </c>
      <c r="D2008" s="552" t="str">
        <f>Raiz!$B$132</f>
        <v>Subtotal (antes da incidência dos tributos)</v>
      </c>
      <c r="E2008" s="552"/>
      <c r="F2008" s="552"/>
      <c r="G2008" s="552"/>
      <c r="H2008" s="552"/>
      <c r="I2008" s="552"/>
      <c r="J2008" s="49">
        <f>J2006+J2007</f>
        <v>18414.111603697776</v>
      </c>
    </row>
    <row r="2009" spans="1:13" ht="18" customHeight="1" x14ac:dyDescent="0.2">
      <c r="A2009" s="99">
        <f t="shared" si="177"/>
        <v>1</v>
      </c>
      <c r="B2009" s="99" t="str">
        <f t="shared" si="178"/>
        <v>Vigilante armado noturno - 12x36h</v>
      </c>
      <c r="C2009" s="99" t="str">
        <f t="shared" si="179"/>
        <v>PARANAGUÁ</v>
      </c>
      <c r="D2009" s="55" t="str">
        <f>Raiz!$B$133</f>
        <v>H</v>
      </c>
      <c r="E2009" s="548" t="str">
        <f>Raiz!$C$133</f>
        <v>Módulo 6-C - Tributos</v>
      </c>
      <c r="F2009" s="548"/>
      <c r="G2009" s="548"/>
      <c r="H2009" s="548"/>
      <c r="I2009" s="548"/>
      <c r="J2009" s="49">
        <f>J1985</f>
        <v>1743.65</v>
      </c>
    </row>
    <row r="2010" spans="1:13" ht="30" customHeight="1" x14ac:dyDescent="0.2">
      <c r="A2010" s="99">
        <f t="shared" si="177"/>
        <v>1</v>
      </c>
      <c r="B2010" s="99" t="str">
        <f t="shared" si="178"/>
        <v>Vigilante armado noturno - 12x36h</v>
      </c>
      <c r="C2010" s="99" t="str">
        <f t="shared" si="179"/>
        <v>PARANAGUÁ</v>
      </c>
      <c r="D2010" s="549" t="str">
        <f>Raiz!$B$134</f>
        <v>Valor Total por Posto / Mês</v>
      </c>
      <c r="E2010" s="549"/>
      <c r="F2010" s="549"/>
      <c r="G2010" s="549" t="str">
        <f>CONCATENATE(G1888," - ",G1883)</f>
        <v>Vigilante armado noturno - 12x36h - PARANAGUÁ</v>
      </c>
      <c r="H2010" s="549"/>
      <c r="I2010" s="549"/>
      <c r="J2010" s="109">
        <f>SUM(J2008:J2009)</f>
        <v>20157.761603697778</v>
      </c>
      <c r="M2010" s="107"/>
    </row>
    <row r="2011" spans="1:13" ht="13.5" customHeight="1" x14ac:dyDescent="0.2">
      <c r="A2011" s="99">
        <f t="shared" si="177"/>
        <v>1</v>
      </c>
      <c r="B2011" s="99" t="str">
        <f t="shared" si="178"/>
        <v>Vigilante armado noturno - 12x36h</v>
      </c>
      <c r="C2011" s="99" t="str">
        <f t="shared" si="179"/>
        <v>PARANAGUÁ</v>
      </c>
      <c r="M2011" s="107"/>
    </row>
    <row r="2012" spans="1:13" ht="30" customHeight="1" x14ac:dyDescent="0.2">
      <c r="A2012" s="99">
        <f>J2012</f>
        <v>1</v>
      </c>
      <c r="B2012" s="99" t="str">
        <f>G2022</f>
        <v>Vigilante armado diurno - 44h</v>
      </c>
      <c r="C2012" s="99" t="str">
        <f>G2017</f>
        <v>PARANAGUÁ</v>
      </c>
      <c r="D2012" s="559" t="str">
        <f>Raiz!$B$2</f>
        <v>PLANILHA DE CUSTOS E FORMAÇÃO DE PREÇOS</v>
      </c>
      <c r="E2012" s="559"/>
      <c r="F2012" s="559"/>
      <c r="G2012" s="559"/>
      <c r="H2012" s="559"/>
      <c r="I2012" s="39" t="str">
        <f>Raiz!$G$2</f>
        <v>GRUPO</v>
      </c>
      <c r="J2012" s="40">
        <f>VLOOKUP(G2017,Base!$B$38:$C$44,2,FALSE())</f>
        <v>1</v>
      </c>
      <c r="K2012" s="24"/>
      <c r="L2012" s="100" t="s">
        <v>112</v>
      </c>
      <c r="M2012" s="101">
        <f>M1878+1</f>
        <v>16</v>
      </c>
    </row>
    <row r="2013" spans="1:13" s="19" customFormat="1" ht="18" customHeight="1" x14ac:dyDescent="0.2">
      <c r="A2013" s="99">
        <f t="shared" ref="A2013:A2044" si="180">A2012</f>
        <v>1</v>
      </c>
      <c r="B2013" s="99" t="str">
        <f t="shared" ref="B2013:B2044" si="181">B2012</f>
        <v>Vigilante armado diurno - 44h</v>
      </c>
      <c r="C2013" s="99" t="str">
        <f t="shared" ref="C2013:C2044" si="182">C2012</f>
        <v>PARANAGUÁ</v>
      </c>
      <c r="D2013" s="544" t="str">
        <f>Raiz!$B$3</f>
        <v>DISCRIMINAÇÃO DOS SERVIÇOS (DADOS REFERENTES À CONTRATAÇÃO)</v>
      </c>
      <c r="E2013" s="544"/>
      <c r="F2013" s="544"/>
      <c r="G2013" s="544"/>
      <c r="H2013" s="544"/>
      <c r="I2013" s="544"/>
      <c r="J2013" s="544"/>
    </row>
    <row r="2014" spans="1:13" s="19" customFormat="1" ht="18" customHeight="1" x14ac:dyDescent="0.2">
      <c r="A2014" s="99">
        <f t="shared" si="180"/>
        <v>1</v>
      </c>
      <c r="B2014" s="99" t="str">
        <f t="shared" si="181"/>
        <v>Vigilante armado diurno - 44h</v>
      </c>
      <c r="C2014" s="99" t="str">
        <f t="shared" si="182"/>
        <v>PARANAGUÁ</v>
      </c>
      <c r="D2014" s="41" t="str">
        <f>Raiz!$B$4</f>
        <v>A</v>
      </c>
      <c r="E2014" s="498" t="str">
        <f>Raiz!$C$4</f>
        <v>Processo nº</v>
      </c>
      <c r="F2014" s="498"/>
      <c r="G2014" s="560" t="str">
        <f>Base!$C$2</f>
        <v>-</v>
      </c>
      <c r="H2014" s="560"/>
      <c r="I2014" s="560"/>
      <c r="J2014" s="560"/>
    </row>
    <row r="2015" spans="1:13" s="19" customFormat="1" ht="18" customHeight="1" x14ac:dyDescent="0.2">
      <c r="A2015" s="99">
        <f t="shared" si="180"/>
        <v>1</v>
      </c>
      <c r="B2015" s="99" t="str">
        <f t="shared" si="181"/>
        <v>Vigilante armado diurno - 44h</v>
      </c>
      <c r="C2015" s="99" t="str">
        <f t="shared" si="182"/>
        <v>PARANAGUÁ</v>
      </c>
      <c r="D2015" s="41" t="str">
        <f>Raiz!$B$5</f>
        <v>B</v>
      </c>
      <c r="E2015" s="498" t="str">
        <f>Raiz!$C$5</f>
        <v>Licitação nº</v>
      </c>
      <c r="F2015" s="498"/>
      <c r="G2015" s="560" t="str">
        <f>Base!$C$3</f>
        <v>-</v>
      </c>
      <c r="H2015" s="560"/>
      <c r="I2015" s="560"/>
      <c r="J2015" s="560"/>
    </row>
    <row r="2016" spans="1:13" s="19" customFormat="1" ht="18" customHeight="1" x14ac:dyDescent="0.2">
      <c r="A2016" s="99">
        <f t="shared" si="180"/>
        <v>1</v>
      </c>
      <c r="B2016" s="99" t="str">
        <f t="shared" si="181"/>
        <v>Vigilante armado diurno - 44h</v>
      </c>
      <c r="C2016" s="99" t="str">
        <f t="shared" si="182"/>
        <v>PARANAGUÁ</v>
      </c>
      <c r="D2016" s="41" t="str">
        <f>Raiz!$B$6</f>
        <v>C</v>
      </c>
      <c r="E2016" s="498" t="str">
        <f>Raiz!$C$6</f>
        <v>Data de apresentação da proposta</v>
      </c>
      <c r="F2016" s="498"/>
      <c r="G2016" s="560" t="str">
        <f>Base!$C$4</f>
        <v>-</v>
      </c>
      <c r="H2016" s="560"/>
      <c r="I2016" s="560"/>
      <c r="J2016" s="560"/>
    </row>
    <row r="2017" spans="1:12" s="19" customFormat="1" ht="18" customHeight="1" x14ac:dyDescent="0.2">
      <c r="A2017" s="99">
        <f t="shared" si="180"/>
        <v>1</v>
      </c>
      <c r="B2017" s="99" t="str">
        <f t="shared" si="181"/>
        <v>Vigilante armado diurno - 44h</v>
      </c>
      <c r="C2017" s="99" t="str">
        <f t="shared" si="182"/>
        <v>PARANAGUÁ</v>
      </c>
      <c r="D2017" s="41" t="str">
        <f>Raiz!$B$7</f>
        <v>D</v>
      </c>
      <c r="E2017" s="498" t="str">
        <f>Raiz!$C$7</f>
        <v>Local da prestação do serviço</v>
      </c>
      <c r="F2017" s="498"/>
      <c r="G2017" s="547" t="str">
        <f>VLOOKUP(M2012,Base!$N$48:$P$98,2,FALSE())</f>
        <v>PARANAGUÁ</v>
      </c>
      <c r="H2017" s="547"/>
      <c r="I2017" s="547"/>
      <c r="J2017" s="547"/>
      <c r="K2017" s="24"/>
      <c r="L2017" s="24"/>
    </row>
    <row r="2018" spans="1:12" s="19" customFormat="1" ht="18" customHeight="1" x14ac:dyDescent="0.2">
      <c r="A2018" s="99">
        <f t="shared" si="180"/>
        <v>1</v>
      </c>
      <c r="B2018" s="99" t="str">
        <f t="shared" si="181"/>
        <v>Vigilante armado diurno - 44h</v>
      </c>
      <c r="C2018" s="99" t="str">
        <f t="shared" si="182"/>
        <v>PARANAGUÁ</v>
      </c>
      <c r="D2018" s="41" t="str">
        <f>Raiz!$B$8</f>
        <v>E</v>
      </c>
      <c r="E2018" s="498" t="str">
        <f>Raiz!$C$8</f>
        <v>Ano do Acordo, Convenção ou Dissídio Coletivo:</v>
      </c>
      <c r="F2018" s="498"/>
      <c r="G2018" s="561" t="str">
        <f>VLOOKUP(G2017,Base!$B$94:$I$100,J2022+1,FALSE())</f>
        <v>2026/2028</v>
      </c>
      <c r="H2018" s="561"/>
      <c r="I2018" s="561"/>
      <c r="J2018" s="561"/>
    </row>
    <row r="2019" spans="1:12" s="19" customFormat="1" ht="18" customHeight="1" x14ac:dyDescent="0.2">
      <c r="A2019" s="99">
        <f t="shared" si="180"/>
        <v>1</v>
      </c>
      <c r="B2019" s="99" t="str">
        <f t="shared" si="181"/>
        <v>Vigilante armado diurno - 44h</v>
      </c>
      <c r="C2019" s="99" t="str">
        <f t="shared" si="182"/>
        <v>PARANAGUÁ</v>
      </c>
      <c r="D2019" s="43" t="str">
        <f>Raiz!$B$9</f>
        <v>F</v>
      </c>
      <c r="E2019" s="529" t="str">
        <f>Raiz!$C$9</f>
        <v>Tempo de Execução (meses)</v>
      </c>
      <c r="F2019" s="529"/>
      <c r="G2019" s="535">
        <f>VLOOKUP(G2017,Base!$B$72:$L$78,J2022+1,FALSE())</f>
        <v>24</v>
      </c>
      <c r="H2019" s="535"/>
      <c r="I2019" s="535"/>
      <c r="J2019" s="535"/>
    </row>
    <row r="2020" spans="1:12" ht="14.25" customHeight="1" x14ac:dyDescent="0.2">
      <c r="A2020" s="99">
        <f t="shared" si="180"/>
        <v>1</v>
      </c>
      <c r="B2020" s="99" t="str">
        <f t="shared" si="181"/>
        <v>Vigilante armado diurno - 44h</v>
      </c>
      <c r="C2020" s="99" t="str">
        <f t="shared" si="182"/>
        <v>PARANAGUÁ</v>
      </c>
      <c r="D2020" s="102"/>
    </row>
    <row r="2021" spans="1:12" s="19" customFormat="1" ht="18" customHeight="1" x14ac:dyDescent="0.2">
      <c r="A2021" s="99">
        <f t="shared" si="180"/>
        <v>1</v>
      </c>
      <c r="B2021" s="99" t="str">
        <f t="shared" si="181"/>
        <v>Vigilante armado diurno - 44h</v>
      </c>
      <c r="C2021" s="99" t="str">
        <f t="shared" si="182"/>
        <v>PARANAGUÁ</v>
      </c>
      <c r="D2021" s="536" t="str">
        <f>Raiz!$B$11</f>
        <v>IDENTIFICAÇÃO DO SERVIÇO</v>
      </c>
      <c r="E2021" s="536"/>
      <c r="F2021" s="536"/>
      <c r="G2021" s="536"/>
      <c r="H2021" s="536"/>
      <c r="I2021" s="536"/>
      <c r="J2021" s="536"/>
    </row>
    <row r="2022" spans="1:12" s="19" customFormat="1" ht="18" customHeight="1" x14ac:dyDescent="0.2">
      <c r="A2022" s="99">
        <f t="shared" si="180"/>
        <v>1</v>
      </c>
      <c r="B2022" s="99" t="str">
        <f t="shared" si="181"/>
        <v>Vigilante armado diurno - 44h</v>
      </c>
      <c r="C2022" s="99" t="str">
        <f t="shared" si="182"/>
        <v>PARANAGUÁ</v>
      </c>
      <c r="D2022" s="540" t="str">
        <f>Raiz!$B$12</f>
        <v>Tipo de Serviço</v>
      </c>
      <c r="E2022" s="540"/>
      <c r="F2022" s="540"/>
      <c r="G2022" s="558" t="str">
        <f>VLOOKUP(M2012,Base!$N$48:$P$98,3,FALSE())</f>
        <v>Vigilante armado diurno - 44h</v>
      </c>
      <c r="H2022" s="558"/>
      <c r="I2022" s="558"/>
      <c r="J2022" s="103">
        <f>VLOOKUP(G2022,Base!$B$11:$E$17,4,FALSE())</f>
        <v>7</v>
      </c>
    </row>
    <row r="2023" spans="1:12" s="19" customFormat="1" ht="18" customHeight="1" x14ac:dyDescent="0.2">
      <c r="A2023" s="99">
        <f t="shared" si="180"/>
        <v>1</v>
      </c>
      <c r="B2023" s="99" t="str">
        <f t="shared" si="181"/>
        <v>Vigilante armado diurno - 44h</v>
      </c>
      <c r="C2023" s="99" t="str">
        <f t="shared" si="182"/>
        <v>PARANAGUÁ</v>
      </c>
      <c r="D2023" s="540" t="str">
        <f>Raiz!$B$13</f>
        <v>Unidade de medida</v>
      </c>
      <c r="E2023" s="540"/>
      <c r="F2023" s="540"/>
      <c r="G2023" s="542" t="str">
        <f>Base!$C$6</f>
        <v>Posto</v>
      </c>
      <c r="H2023" s="542"/>
      <c r="I2023" s="542"/>
      <c r="J2023" s="542"/>
    </row>
    <row r="2024" spans="1:12" s="19" customFormat="1" ht="18" customHeight="1" x14ac:dyDescent="0.2">
      <c r="A2024" s="99">
        <f t="shared" si="180"/>
        <v>1</v>
      </c>
      <c r="B2024" s="99" t="str">
        <f t="shared" si="181"/>
        <v>Vigilante armado diurno - 44h</v>
      </c>
      <c r="C2024" s="99" t="str">
        <f t="shared" si="182"/>
        <v>PARANAGUÁ</v>
      </c>
      <c r="D2024" s="534" t="str">
        <f>Raiz!$B$14</f>
        <v>Quantidade a contratar (unidade de medida)</v>
      </c>
      <c r="E2024" s="534"/>
      <c r="F2024" s="534"/>
      <c r="G2024" s="535">
        <f>VLOOKUP(G2017,Base!$B$49:$I$55,1+J2022,FALSE())</f>
        <v>1</v>
      </c>
      <c r="H2024" s="535"/>
      <c r="I2024" s="535"/>
      <c r="J2024" s="535"/>
    </row>
    <row r="2025" spans="1:12" s="19" customFormat="1" ht="14.25" customHeight="1" x14ac:dyDescent="0.2">
      <c r="A2025" s="99">
        <f t="shared" si="180"/>
        <v>1</v>
      </c>
      <c r="B2025" s="99" t="str">
        <f t="shared" si="181"/>
        <v>Vigilante armado diurno - 44h</v>
      </c>
      <c r="C2025" s="99" t="str">
        <f t="shared" si="182"/>
        <v>PARANAGUÁ</v>
      </c>
      <c r="D2025" s="97"/>
      <c r="E2025" s="97"/>
      <c r="F2025" s="97"/>
      <c r="G2025" s="97"/>
      <c r="H2025" s="97"/>
      <c r="I2025" s="97"/>
      <c r="J2025" s="97"/>
      <c r="K2025" s="97"/>
      <c r="L2025" s="97"/>
    </row>
    <row r="2026" spans="1:12" s="19" customFormat="1" ht="18" customHeight="1" x14ac:dyDescent="0.2">
      <c r="A2026" s="99">
        <f t="shared" si="180"/>
        <v>1</v>
      </c>
      <c r="B2026" s="99" t="str">
        <f t="shared" si="181"/>
        <v>Vigilante armado diurno - 44h</v>
      </c>
      <c r="C2026" s="99" t="str">
        <f t="shared" si="182"/>
        <v>PARANAGUÁ</v>
      </c>
      <c r="D2026" s="536" t="str">
        <f>Raiz!$B$16</f>
        <v>1. MÓDULOS: Mão de obra vinculada à execução contratual</v>
      </c>
      <c r="E2026" s="536"/>
      <c r="F2026" s="536"/>
      <c r="G2026" s="536"/>
      <c r="H2026" s="536"/>
      <c r="I2026" s="536"/>
      <c r="J2026" s="536"/>
    </row>
    <row r="2027" spans="1:12" s="19" customFormat="1" ht="18" customHeight="1" x14ac:dyDescent="0.2">
      <c r="A2027" s="99">
        <f t="shared" si="180"/>
        <v>1</v>
      </c>
      <c r="B2027" s="99" t="str">
        <f t="shared" si="181"/>
        <v>Vigilante armado diurno - 44h</v>
      </c>
      <c r="C2027" s="99" t="str">
        <f t="shared" si="182"/>
        <v>PARANAGUÁ</v>
      </c>
      <c r="D2027" s="537" t="str">
        <f>Raiz!$B$17</f>
        <v>Dados para composição dos custos referentes a mão de obra</v>
      </c>
      <c r="E2027" s="537"/>
      <c r="F2027" s="537"/>
      <c r="G2027" s="537"/>
      <c r="H2027" s="537"/>
      <c r="I2027" s="537"/>
      <c r="J2027" s="537"/>
    </row>
    <row r="2028" spans="1:12" s="19" customFormat="1" ht="18" customHeight="1" x14ac:dyDescent="0.2">
      <c r="A2028" s="99">
        <f t="shared" si="180"/>
        <v>1</v>
      </c>
      <c r="B2028" s="99" t="str">
        <f t="shared" si="181"/>
        <v>Vigilante armado diurno - 44h</v>
      </c>
      <c r="C2028" s="99" t="str">
        <f t="shared" si="182"/>
        <v>PARANAGUÁ</v>
      </c>
      <c r="D2028" s="41">
        <f>Raiz!$B$18</f>
        <v>1</v>
      </c>
      <c r="E2028" s="498" t="str">
        <f>Raiz!$C$18</f>
        <v>Tipo de Serviço</v>
      </c>
      <c r="F2028" s="498"/>
      <c r="G2028" s="538" t="str">
        <f>G2022</f>
        <v>Vigilante armado diurno - 44h</v>
      </c>
      <c r="H2028" s="538"/>
      <c r="I2028" s="538"/>
      <c r="J2028" s="538"/>
    </row>
    <row r="2029" spans="1:12" s="19" customFormat="1" ht="18" customHeight="1" x14ac:dyDescent="0.2">
      <c r="A2029" s="99">
        <f t="shared" si="180"/>
        <v>1</v>
      </c>
      <c r="B2029" s="99" t="str">
        <f t="shared" si="181"/>
        <v>Vigilante armado diurno - 44h</v>
      </c>
      <c r="C2029" s="99" t="str">
        <f t="shared" si="182"/>
        <v>PARANAGUÁ</v>
      </c>
      <c r="D2029" s="41">
        <f>Raiz!$B$19</f>
        <v>2</v>
      </c>
      <c r="E2029" s="498" t="str">
        <f>Raiz!$C$19</f>
        <v>Classificação Brasileira de Ocupações (CBO)</v>
      </c>
      <c r="F2029" s="498"/>
      <c r="G2029" s="531" t="str">
        <f>VLOOKUP(G2022,Base!$B$11:$C$17,2,FALSE())</f>
        <v>5173-30</v>
      </c>
      <c r="H2029" s="531"/>
      <c r="I2029" s="531"/>
      <c r="J2029" s="531"/>
      <c r="K2029" s="24"/>
      <c r="L2029" s="24"/>
    </row>
    <row r="2030" spans="1:12" s="19" customFormat="1" ht="18" customHeight="1" x14ac:dyDescent="0.2">
      <c r="A2030" s="99">
        <f t="shared" si="180"/>
        <v>1</v>
      </c>
      <c r="B2030" s="99" t="str">
        <f t="shared" si="181"/>
        <v>Vigilante armado diurno - 44h</v>
      </c>
      <c r="C2030" s="99" t="str">
        <f t="shared" si="182"/>
        <v>PARANAGUÁ</v>
      </c>
      <c r="D2030" s="41">
        <f>Raiz!$B$20</f>
        <v>3</v>
      </c>
      <c r="E2030" s="525" t="str">
        <f>Raiz!$C$20</f>
        <v>Salário Normativo da Categoria</v>
      </c>
      <c r="F2030" s="525"/>
      <c r="G2030" s="528">
        <f>VLOOKUP(G2017,Base!$B$116:$I$122,J2022+1,FALSE())</f>
        <v>2536</v>
      </c>
      <c r="H2030" s="528"/>
      <c r="I2030" s="528"/>
      <c r="J2030" s="528"/>
      <c r="K2030" s="24"/>
      <c r="L2030" s="24"/>
    </row>
    <row r="2031" spans="1:12" s="19" customFormat="1" ht="18" customHeight="1" x14ac:dyDescent="0.2">
      <c r="A2031" s="99">
        <f t="shared" si="180"/>
        <v>1</v>
      </c>
      <c r="B2031" s="99" t="str">
        <f t="shared" si="181"/>
        <v>Vigilante armado diurno - 44h</v>
      </c>
      <c r="C2031" s="99" t="str">
        <f t="shared" si="182"/>
        <v>PARANAGUÁ</v>
      </c>
      <c r="D2031" s="75">
        <f>Raiz!$B$21</f>
        <v>4</v>
      </c>
      <c r="E2031" s="498" t="str">
        <f>Raiz!$C$21</f>
        <v>Categoria Profissional (vinculada à execução contratual)</v>
      </c>
      <c r="F2031" s="498"/>
      <c r="G2031" s="531" t="str">
        <f>VLOOKUP(G2017,Base!$B$83:$I$89,J2022+1,FALSE())</f>
        <v>Vigilantes de Paranaguá - Paraná</v>
      </c>
      <c r="H2031" s="531"/>
      <c r="I2031" s="531"/>
      <c r="J2031" s="531"/>
      <c r="K2031" s="24"/>
      <c r="L2031" s="24"/>
    </row>
    <row r="2032" spans="1:12" s="19" customFormat="1" ht="18" customHeight="1" x14ac:dyDescent="0.2">
      <c r="A2032" s="99">
        <f t="shared" si="180"/>
        <v>1</v>
      </c>
      <c r="B2032" s="99" t="str">
        <f t="shared" si="181"/>
        <v>Vigilante armado diurno - 44h</v>
      </c>
      <c r="C2032" s="99" t="str">
        <f t="shared" si="182"/>
        <v>PARANAGUÁ</v>
      </c>
      <c r="D2032" s="41">
        <f>Raiz!$B$22</f>
        <v>5</v>
      </c>
      <c r="E2032" s="502" t="str">
        <f>Raiz!$C$22</f>
        <v>CCT - Data-Base da Categoria (dia/mês/ano)</v>
      </c>
      <c r="F2032" s="502"/>
      <c r="G2032" s="532">
        <f>VLOOKUP(G2017,Base!$B$105:$I$111,J2022+1,FALSE())</f>
        <v>46054</v>
      </c>
      <c r="H2032" s="532"/>
      <c r="I2032" s="532"/>
      <c r="J2032" s="532"/>
      <c r="K2032" s="24"/>
      <c r="L2032" s="24"/>
    </row>
    <row r="2033" spans="1:12" s="19" customFormat="1" ht="18" customHeight="1" x14ac:dyDescent="0.2">
      <c r="A2033" s="99">
        <f t="shared" si="180"/>
        <v>1</v>
      </c>
      <c r="B2033" s="99" t="str">
        <f t="shared" si="181"/>
        <v>Vigilante armado diurno - 44h</v>
      </c>
      <c r="C2033" s="99" t="str">
        <f t="shared" si="182"/>
        <v>PARANAGUÁ</v>
      </c>
      <c r="D2033" s="41">
        <f>Raiz!$B$23</f>
        <v>6</v>
      </c>
      <c r="E2033" s="498" t="str">
        <f>Raiz!$C$23</f>
        <v>Carga horária a contratar (Horas/Mês)</v>
      </c>
      <c r="F2033" s="498"/>
      <c r="G2033" s="533">
        <f>VLOOKUP(G2017,Base!$B$138:$I$144,J2022+1,FALSE())</f>
        <v>220</v>
      </c>
      <c r="H2033" s="533"/>
      <c r="I2033" s="533"/>
      <c r="J2033" s="533"/>
      <c r="K2033" s="24"/>
      <c r="L2033" s="24"/>
    </row>
    <row r="2034" spans="1:12" s="19" customFormat="1" ht="18" customHeight="1" x14ac:dyDescent="0.2">
      <c r="A2034" s="99">
        <f t="shared" si="180"/>
        <v>1</v>
      </c>
      <c r="B2034" s="99" t="str">
        <f t="shared" si="181"/>
        <v>Vigilante armado diurno - 44h</v>
      </c>
      <c r="C2034" s="99" t="str">
        <f t="shared" si="182"/>
        <v>PARANAGUÁ</v>
      </c>
      <c r="D2034" s="41">
        <f>Raiz!$B$24</f>
        <v>7</v>
      </c>
      <c r="E2034" s="498" t="str">
        <f>Raiz!$C$24</f>
        <v>Quantidade de empregados (por unidade de medida)</v>
      </c>
      <c r="F2034" s="498"/>
      <c r="G2034" s="531">
        <f>VLOOKUP(G2017,Base!$B$61:$I$67,J2022+1,FALSE())</f>
        <v>1</v>
      </c>
      <c r="H2034" s="531"/>
      <c r="I2034" s="531"/>
      <c r="J2034" s="531"/>
      <c r="K2034" s="24"/>
      <c r="L2034" s="24"/>
    </row>
    <row r="2035" spans="1:12" s="19" customFormat="1" ht="18" customHeight="1" x14ac:dyDescent="0.2">
      <c r="A2035" s="99">
        <f t="shared" si="180"/>
        <v>1</v>
      </c>
      <c r="B2035" s="99" t="str">
        <f t="shared" si="181"/>
        <v>Vigilante armado diurno - 44h</v>
      </c>
      <c r="C2035" s="99" t="str">
        <f t="shared" si="182"/>
        <v>PARANAGUÁ</v>
      </c>
      <c r="D2035" s="41">
        <f>Raiz!$B$25</f>
        <v>8</v>
      </c>
      <c r="E2035" s="498" t="str">
        <f>Raiz!$C$25</f>
        <v>Valor do vale transporte</v>
      </c>
      <c r="F2035" s="498"/>
      <c r="G2035" s="528">
        <f>VLOOKUP(G2017,Base!$B$38:$E$44,4,FALSE())</f>
        <v>0</v>
      </c>
      <c r="H2035" s="528" t="s">
        <v>240</v>
      </c>
      <c r="I2035" s="528"/>
      <c r="J2035" s="528"/>
    </row>
    <row r="2036" spans="1:12" s="19" customFormat="1" ht="18" customHeight="1" x14ac:dyDescent="0.2">
      <c r="A2036" s="99">
        <f t="shared" si="180"/>
        <v>1</v>
      </c>
      <c r="B2036" s="99" t="str">
        <f t="shared" si="181"/>
        <v>Vigilante armado diurno - 44h</v>
      </c>
      <c r="C2036" s="99" t="str">
        <f t="shared" si="182"/>
        <v>PARANAGUÁ</v>
      </c>
      <c r="D2036" s="41">
        <f>Raiz!$B$26</f>
        <v>9</v>
      </c>
      <c r="E2036" s="498" t="str">
        <f>Raiz!$C$26</f>
        <v>Valor do vale alimentação</v>
      </c>
      <c r="F2036" s="498"/>
      <c r="G2036" s="528">
        <f>VLOOKUP(G2017,Base!$B$259:$I$265,J2022+1,FALSE())</f>
        <v>56</v>
      </c>
      <c r="H2036" s="528"/>
      <c r="I2036" s="528"/>
      <c r="J2036" s="528"/>
      <c r="K2036" s="24"/>
      <c r="L2036" s="24"/>
    </row>
    <row r="2037" spans="1:12" s="19" customFormat="1" ht="18" customHeight="1" x14ac:dyDescent="0.2">
      <c r="A2037" s="99">
        <f t="shared" si="180"/>
        <v>1</v>
      </c>
      <c r="B2037" s="99" t="str">
        <f t="shared" si="181"/>
        <v>Vigilante armado diurno - 44h</v>
      </c>
      <c r="C2037" s="99" t="str">
        <f t="shared" si="182"/>
        <v>PARANAGUÁ</v>
      </c>
      <c r="D2037" s="43">
        <f>Raiz!$B$27</f>
        <v>10</v>
      </c>
      <c r="E2037" s="529" t="str">
        <f>Raiz!$C$27</f>
        <v>Salário Mínimo Vigente</v>
      </c>
      <c r="F2037" s="529"/>
      <c r="G2037" s="530">
        <f>Base!$C$5</f>
        <v>1621</v>
      </c>
      <c r="H2037" s="530"/>
      <c r="I2037" s="530"/>
      <c r="J2037" s="530"/>
    </row>
    <row r="2038" spans="1:12" ht="13.5" customHeight="1" x14ac:dyDescent="0.2">
      <c r="A2038" s="99">
        <f t="shared" si="180"/>
        <v>1</v>
      </c>
      <c r="B2038" s="99" t="str">
        <f t="shared" si="181"/>
        <v>Vigilante armado diurno - 44h</v>
      </c>
      <c r="C2038" s="99" t="str">
        <f t="shared" si="182"/>
        <v>PARANAGUÁ</v>
      </c>
      <c r="D2038" s="19"/>
      <c r="E2038" s="19"/>
      <c r="F2038" s="19"/>
      <c r="G2038" s="19"/>
      <c r="H2038" s="19"/>
      <c r="I2038" s="19"/>
      <c r="J2038" s="19"/>
    </row>
    <row r="2039" spans="1:12" ht="18" customHeight="1" x14ac:dyDescent="0.2">
      <c r="A2039" s="99">
        <f t="shared" si="180"/>
        <v>1</v>
      </c>
      <c r="B2039" s="99" t="str">
        <f t="shared" si="181"/>
        <v>Vigilante armado diurno - 44h</v>
      </c>
      <c r="C2039" s="99" t="str">
        <f t="shared" si="182"/>
        <v>PARANAGUÁ</v>
      </c>
      <c r="D2039" s="523" t="str">
        <f>Raiz!$B$29</f>
        <v>MÓDULO 1 – COMPOSIÇÃO DA REMUNERAÇÃO</v>
      </c>
      <c r="E2039" s="523"/>
      <c r="F2039" s="523"/>
      <c r="G2039" s="523"/>
      <c r="H2039" s="523"/>
      <c r="I2039" s="45" t="str">
        <f>Raiz!G$29</f>
        <v>%</v>
      </c>
      <c r="J2039" s="46" t="str">
        <f>Raiz!$H$29</f>
        <v>Valor R$</v>
      </c>
    </row>
    <row r="2040" spans="1:12" ht="18" customHeight="1" x14ac:dyDescent="0.2">
      <c r="A2040" s="99">
        <f t="shared" si="180"/>
        <v>1</v>
      </c>
      <c r="B2040" s="99" t="str">
        <f t="shared" si="181"/>
        <v>Vigilante armado diurno - 44h</v>
      </c>
      <c r="C2040" s="99" t="str">
        <f t="shared" si="182"/>
        <v>PARANAGUÁ</v>
      </c>
      <c r="D2040" s="41" t="str">
        <f>Raiz!$B$30</f>
        <v>A</v>
      </c>
      <c r="E2040" s="527" t="str">
        <f>Raiz!$C$30</f>
        <v>Salário-Base</v>
      </c>
      <c r="F2040" s="527"/>
      <c r="G2040" s="527"/>
      <c r="H2040" s="527"/>
      <c r="I2040" s="527"/>
      <c r="J2040" s="47">
        <f>VLOOKUP(G2017,Base!$B$160:$I$166,J2022+1,FALSE())*G2034</f>
        <v>2536</v>
      </c>
      <c r="K2040" s="102"/>
      <c r="L2040" s="102"/>
    </row>
    <row r="2041" spans="1:12" ht="18" customHeight="1" x14ac:dyDescent="0.2">
      <c r="A2041" s="99">
        <f t="shared" si="180"/>
        <v>1</v>
      </c>
      <c r="B2041" s="99" t="str">
        <f t="shared" si="181"/>
        <v>Vigilante armado diurno - 44h</v>
      </c>
      <c r="C2041" s="99" t="str">
        <f t="shared" si="182"/>
        <v>PARANAGUÁ</v>
      </c>
      <c r="D2041" s="41" t="str">
        <f>Raiz!$B$31</f>
        <v>B</v>
      </c>
      <c r="E2041" s="498" t="str">
        <f>Raiz!$C$31</f>
        <v>Adicional de Periculosidade</v>
      </c>
      <c r="F2041" s="498"/>
      <c r="G2041" s="498"/>
      <c r="H2041" s="498"/>
      <c r="I2041" s="48">
        <f>VLOOKUP(G2017,Base!$B$171:$I$177,J2022+1,FALSE())</f>
        <v>0.3</v>
      </c>
      <c r="J2041" s="47">
        <f>ROUND(I2041*J2040,2)</f>
        <v>760.8</v>
      </c>
      <c r="K2041" s="102"/>
      <c r="L2041" s="102"/>
    </row>
    <row r="2042" spans="1:12" ht="18" customHeight="1" x14ac:dyDescent="0.2">
      <c r="A2042" s="99">
        <f t="shared" si="180"/>
        <v>1</v>
      </c>
      <c r="B2042" s="99" t="str">
        <f t="shared" si="181"/>
        <v>Vigilante armado diurno - 44h</v>
      </c>
      <c r="C2042" s="99" t="str">
        <f t="shared" si="182"/>
        <v>PARANAGUÁ</v>
      </c>
      <c r="D2042" s="41" t="str">
        <f>Raiz!$B$32</f>
        <v>C</v>
      </c>
      <c r="E2042" s="498" t="str">
        <f>Raiz!$C$32</f>
        <v>Adicional NOTURNO</v>
      </c>
      <c r="F2042" s="498"/>
      <c r="G2042" s="50">
        <f>VLOOKUP(G2017,Base!$B$182:$I$188,J2022+1,FALSE())</f>
        <v>0</v>
      </c>
      <c r="H2042" s="521"/>
      <c r="I2042" s="521"/>
      <c r="J2042" s="47">
        <f>ROUND((J2040+J2041)/G2033*G2042*7*15,2)</f>
        <v>0</v>
      </c>
      <c r="K2042" s="102"/>
      <c r="L2042" s="102"/>
    </row>
    <row r="2043" spans="1:12" ht="18" customHeight="1" x14ac:dyDescent="0.2">
      <c r="A2043" s="99">
        <f t="shared" si="180"/>
        <v>1</v>
      </c>
      <c r="B2043" s="99" t="str">
        <f t="shared" si="181"/>
        <v>Vigilante armado diurno - 44h</v>
      </c>
      <c r="C2043" s="99" t="str">
        <f t="shared" si="182"/>
        <v>PARANAGUÁ</v>
      </c>
      <c r="D2043" s="41" t="str">
        <f>Raiz!$B$33</f>
        <v>D</v>
      </c>
      <c r="E2043" s="498" t="str">
        <f>Raiz!$C$33</f>
        <v>Reflexo do adicional noturno sobre o DSR</v>
      </c>
      <c r="F2043" s="498"/>
      <c r="G2043" s="50" t="str">
        <f>VLOOKUP(G2017,Base!$B$193:$I$199,J2022+1,FALSE())</f>
        <v>N</v>
      </c>
      <c r="H2043" s="521"/>
      <c r="I2043" s="521"/>
      <c r="J2043" s="47">
        <f>IF(G2043="S",(J2042*0.2),IF(G2043="N",0))</f>
        <v>0</v>
      </c>
      <c r="K2043" s="102"/>
      <c r="L2043" s="102"/>
    </row>
    <row r="2044" spans="1:12" ht="18" customHeight="1" x14ac:dyDescent="0.2">
      <c r="A2044" s="99">
        <f t="shared" si="180"/>
        <v>1</v>
      </c>
      <c r="B2044" s="99" t="str">
        <f t="shared" si="181"/>
        <v>Vigilante armado diurno - 44h</v>
      </c>
      <c r="C2044" s="99" t="str">
        <f t="shared" si="182"/>
        <v>PARANAGUÁ</v>
      </c>
      <c r="D2044" s="41" t="str">
        <f>Raiz!$B$34</f>
        <v>E</v>
      </c>
      <c r="E2044" s="498" t="str">
        <f>Raiz!$C$34</f>
        <v>Adicional de Hora Noturna Reduzida</v>
      </c>
      <c r="F2044" s="498"/>
      <c r="G2044" s="50" t="str">
        <f>VLOOKUP(G2017,Base!$B$203:$I$210,J2022+1,FALSE())</f>
        <v>N</v>
      </c>
      <c r="H2044" s="521"/>
      <c r="I2044" s="521"/>
      <c r="J2044" s="47">
        <f>IF(G2044="S",ROUND(((J2040+J2041)/G2034/G2033*1.2*15*2),2),IF(G2044="N",0))</f>
        <v>0</v>
      </c>
      <c r="K2044" s="102"/>
      <c r="L2044" s="102"/>
    </row>
    <row r="2045" spans="1:12" ht="18" customHeight="1" x14ac:dyDescent="0.2">
      <c r="A2045" s="99">
        <f t="shared" ref="A2045:A2076" si="183">A2044</f>
        <v>1</v>
      </c>
      <c r="B2045" s="99" t="str">
        <f t="shared" ref="B2045:B2076" si="184">B2044</f>
        <v>Vigilante armado diurno - 44h</v>
      </c>
      <c r="C2045" s="99" t="str">
        <f t="shared" ref="C2045:C2076" si="185">C2044</f>
        <v>PARANAGUÁ</v>
      </c>
      <c r="D2045" s="41" t="str">
        <f>Raiz!$B$35</f>
        <v>F</v>
      </c>
      <c r="E2045" s="527" t="str">
        <f>Raiz!$C$35</f>
        <v>Outros (especificar): Adicional de função</v>
      </c>
      <c r="F2045" s="527"/>
      <c r="G2045" s="527"/>
      <c r="H2045" s="527"/>
      <c r="I2045" s="527"/>
      <c r="J2045" s="47">
        <f>VLOOKUP(G2017,Base!$B$226:$I$232,J2022+1,FALSE())*G2034</f>
        <v>0</v>
      </c>
      <c r="K2045" s="102"/>
      <c r="L2045" s="102"/>
    </row>
    <row r="2046" spans="1:12" ht="18" customHeight="1" x14ac:dyDescent="0.2">
      <c r="A2046" s="99">
        <f t="shared" si="183"/>
        <v>1</v>
      </c>
      <c r="B2046" s="99" t="str">
        <f t="shared" si="184"/>
        <v>Vigilante armado diurno - 44h</v>
      </c>
      <c r="C2046" s="99" t="str">
        <f t="shared" si="185"/>
        <v>PARANAGUÁ</v>
      </c>
      <c r="D2046" s="522" t="str">
        <f>Raiz!$B$36</f>
        <v>Remuneração 1 = Total da Remuneração de verbas de natureza salarial nas quais incidem INSS + FGTS + Férias + 13º, etc.</v>
      </c>
      <c r="E2046" s="522"/>
      <c r="F2046" s="522"/>
      <c r="G2046" s="522"/>
      <c r="H2046" s="522"/>
      <c r="I2046" s="522"/>
      <c r="J2046" s="52">
        <f>SUM(J2040:J2045)</f>
        <v>3296.8</v>
      </c>
      <c r="K2046" s="102"/>
      <c r="L2046" s="102"/>
    </row>
    <row r="2047" spans="1:12" ht="18" customHeight="1" x14ac:dyDescent="0.2">
      <c r="A2047" s="99">
        <f t="shared" si="183"/>
        <v>1</v>
      </c>
      <c r="B2047" s="99" t="str">
        <f t="shared" si="184"/>
        <v>Vigilante armado diurno - 44h</v>
      </c>
      <c r="C2047" s="99" t="str">
        <f t="shared" si="185"/>
        <v>PARANAGUÁ</v>
      </c>
      <c r="D2047" s="41" t="s">
        <v>253</v>
      </c>
      <c r="E2047" s="498" t="s">
        <v>254</v>
      </c>
      <c r="F2047" s="498"/>
      <c r="G2047" s="51" t="str">
        <f>VLOOKUP(G2017,Base!$B$214:$I$221,J2022+1,FALSE())</f>
        <v>S</v>
      </c>
      <c r="H2047" s="521"/>
      <c r="I2047" s="521"/>
      <c r="J2047" s="49">
        <f>IF(G2047="S",ROUND(((J2040+J2041+J2042+J2043+J2044)/G2033*1.5*15/G2034),2),IF(G2044="N",0))</f>
        <v>337.17</v>
      </c>
      <c r="K2047" s="102"/>
      <c r="L2047" s="102"/>
    </row>
    <row r="2048" spans="1:12" ht="18" customHeight="1" x14ac:dyDescent="0.2">
      <c r="A2048" s="99">
        <f t="shared" si="183"/>
        <v>1</v>
      </c>
      <c r="B2048" s="99" t="str">
        <f t="shared" si="184"/>
        <v>Vigilante armado diurno - 44h</v>
      </c>
      <c r="C2048" s="99" t="str">
        <f t="shared" si="185"/>
        <v>PARANAGUÁ</v>
      </c>
      <c r="D2048" s="41" t="str">
        <f>Raiz!$B$38</f>
        <v>H</v>
      </c>
      <c r="E2048" s="527" t="str">
        <f>Raiz!$C$38</f>
        <v>Outros (especificar)</v>
      </c>
      <c r="F2048" s="527"/>
      <c r="G2048" s="527"/>
      <c r="H2048" s="527"/>
      <c r="I2048" s="527"/>
      <c r="J2048" s="47"/>
      <c r="K2048" s="102"/>
      <c r="L2048" s="102"/>
    </row>
    <row r="2049" spans="1:12" ht="18" customHeight="1" x14ac:dyDescent="0.2">
      <c r="A2049" s="99">
        <f t="shared" si="183"/>
        <v>1</v>
      </c>
      <c r="B2049" s="99" t="str">
        <f t="shared" si="184"/>
        <v>Vigilante armado diurno - 44h</v>
      </c>
      <c r="C2049" s="99" t="str">
        <f t="shared" si="185"/>
        <v>PARANAGUÁ</v>
      </c>
      <c r="D2049" s="522" t="str">
        <f>Raiz!$B$39</f>
        <v xml:space="preserve">Remuneração 2 = Total da Remuneração de verbas de natureza indenizatória nas quais não incidem INSS, FGTS, Férias, 13º, etc.  </v>
      </c>
      <c r="E2049" s="522"/>
      <c r="F2049" s="522"/>
      <c r="G2049" s="522"/>
      <c r="H2049" s="522"/>
      <c r="I2049" s="522"/>
      <c r="J2049" s="52">
        <f>SUM(J2047:J2048)</f>
        <v>337.17</v>
      </c>
    </row>
    <row r="2050" spans="1:12" ht="18" customHeight="1" x14ac:dyDescent="0.2">
      <c r="A2050" s="99">
        <f t="shared" si="183"/>
        <v>1</v>
      </c>
      <c r="B2050" s="99" t="str">
        <f t="shared" si="184"/>
        <v>Vigilante armado diurno - 44h</v>
      </c>
      <c r="C2050" s="99" t="str">
        <f t="shared" si="185"/>
        <v>PARANAGUÁ</v>
      </c>
      <c r="D2050" s="556" t="str">
        <f>Raiz!$B$40</f>
        <v>Total do Módulo 1 - Composição da Remuneração</v>
      </c>
      <c r="E2050" s="556"/>
      <c r="F2050" s="556"/>
      <c r="G2050" s="556"/>
      <c r="H2050" s="556"/>
      <c r="I2050" s="556"/>
      <c r="J2050" s="54">
        <f>J2046+J2049</f>
        <v>3633.9700000000003</v>
      </c>
    </row>
    <row r="2051" spans="1:12" ht="14.25" customHeight="1" x14ac:dyDescent="0.2">
      <c r="A2051" s="99">
        <f t="shared" si="183"/>
        <v>1</v>
      </c>
      <c r="B2051" s="99" t="str">
        <f t="shared" si="184"/>
        <v>Vigilante armado diurno - 44h</v>
      </c>
      <c r="C2051" s="99" t="str">
        <f t="shared" si="185"/>
        <v>PARANAGUÁ</v>
      </c>
      <c r="D2051" s="19"/>
      <c r="E2051" s="19"/>
      <c r="F2051" s="19"/>
      <c r="G2051" s="19"/>
      <c r="H2051" s="19"/>
      <c r="I2051" s="19"/>
      <c r="J2051" s="19"/>
    </row>
    <row r="2052" spans="1:12" ht="18" customHeight="1" x14ac:dyDescent="0.2">
      <c r="A2052" s="99">
        <f t="shared" si="183"/>
        <v>1</v>
      </c>
      <c r="B2052" s="99" t="str">
        <f t="shared" si="184"/>
        <v>Vigilante armado diurno - 44h</v>
      </c>
      <c r="C2052" s="99" t="str">
        <f t="shared" si="185"/>
        <v>PARANAGUÁ</v>
      </c>
      <c r="D2052" s="523" t="str">
        <f>Raiz!$B$42</f>
        <v>MÓDULO 2 – ENCARGOS E BENEFÍCIOS ANUAIS, MENSAIS E DIÁRIOS</v>
      </c>
      <c r="E2052" s="523"/>
      <c r="F2052" s="523"/>
      <c r="G2052" s="523"/>
      <c r="H2052" s="523"/>
      <c r="I2052" s="45" t="str">
        <f>Raiz!$G$42</f>
        <v>%</v>
      </c>
      <c r="J2052" s="46" t="str">
        <f>Raiz!$H$42</f>
        <v>Valor R$</v>
      </c>
    </row>
    <row r="2053" spans="1:12" ht="18" customHeight="1" x14ac:dyDescent="0.2">
      <c r="A2053" s="99">
        <f t="shared" si="183"/>
        <v>1</v>
      </c>
      <c r="B2053" s="99" t="str">
        <f t="shared" si="184"/>
        <v>Vigilante armado diurno - 44h</v>
      </c>
      <c r="C2053" s="99" t="str">
        <f t="shared" si="185"/>
        <v>PARANAGUÁ</v>
      </c>
      <c r="D2053" s="524" t="str">
        <f>Raiz!$B$43</f>
        <v xml:space="preserve"> Submódulo 2.1 - 13º (décimo terceiro) Salário e Adicional de Férias</v>
      </c>
      <c r="E2053" s="524"/>
      <c r="F2053" s="524"/>
      <c r="G2053" s="524"/>
      <c r="H2053" s="524"/>
      <c r="I2053" s="524"/>
      <c r="J2053" s="524"/>
    </row>
    <row r="2054" spans="1:12" ht="18" customHeight="1" x14ac:dyDescent="0.2">
      <c r="A2054" s="99">
        <f t="shared" si="183"/>
        <v>1</v>
      </c>
      <c r="B2054" s="99" t="str">
        <f t="shared" si="184"/>
        <v>Vigilante armado diurno - 44h</v>
      </c>
      <c r="C2054" s="99" t="str">
        <f t="shared" si="185"/>
        <v>PARANAGUÁ</v>
      </c>
      <c r="D2054" s="55" t="str">
        <f>Raiz!$B$44</f>
        <v>A</v>
      </c>
      <c r="E2054" s="498" t="str">
        <f>Raiz!$C$44</f>
        <v>13º Salário</v>
      </c>
      <c r="F2054" s="498"/>
      <c r="G2054" s="498"/>
      <c r="H2054" s="498"/>
      <c r="I2054" s="104">
        <f>Raiz!$G$44</f>
        <v>8.3333333333333329E-2</v>
      </c>
      <c r="J2054" s="57">
        <f>ROUND(I2054*J2046,2)</f>
        <v>274.73</v>
      </c>
    </row>
    <row r="2055" spans="1:12" ht="18" customHeight="1" x14ac:dyDescent="0.2">
      <c r="A2055" s="99">
        <f t="shared" si="183"/>
        <v>1</v>
      </c>
      <c r="B2055" s="99" t="str">
        <f t="shared" si="184"/>
        <v>Vigilante armado diurno - 44h</v>
      </c>
      <c r="C2055" s="99" t="str">
        <f t="shared" si="185"/>
        <v>PARANAGUÁ</v>
      </c>
      <c r="D2055" s="41" t="str">
        <f>Raiz!$B$45</f>
        <v>B</v>
      </c>
      <c r="E2055" s="498" t="str">
        <f>Raiz!$C$45</f>
        <v xml:space="preserve">Adicional de Férias </v>
      </c>
      <c r="F2055" s="498"/>
      <c r="G2055" s="498"/>
      <c r="H2055" s="498"/>
      <c r="I2055" s="105">
        <f>Raiz!$G$45</f>
        <v>2.7777777777777776E-2</v>
      </c>
      <c r="J2055" s="59">
        <f>ROUND(I2055*J2046,2)</f>
        <v>91.58</v>
      </c>
      <c r="K2055" s="19"/>
      <c r="L2055" s="19"/>
    </row>
    <row r="2056" spans="1:12" ht="18" customHeight="1" x14ac:dyDescent="0.2">
      <c r="A2056" s="99">
        <f t="shared" si="183"/>
        <v>1</v>
      </c>
      <c r="B2056" s="99" t="str">
        <f t="shared" si="184"/>
        <v>Vigilante armado diurno - 44h</v>
      </c>
      <c r="C2056" s="99" t="str">
        <f t="shared" si="185"/>
        <v>PARANAGUÁ</v>
      </c>
      <c r="D2056" s="556" t="str">
        <f>Raiz!$B$46</f>
        <v>Total do Submódulo 2.1</v>
      </c>
      <c r="E2056" s="556"/>
      <c r="F2056" s="556"/>
      <c r="G2056" s="556"/>
      <c r="H2056" s="556"/>
      <c r="I2056" s="556"/>
      <c r="J2056" s="54">
        <f>SUM(J2054:J2055)</f>
        <v>366.31</v>
      </c>
      <c r="K2056" s="19"/>
      <c r="L2056" s="19"/>
    </row>
    <row r="2057" spans="1:12" ht="14.25" customHeight="1" x14ac:dyDescent="0.2">
      <c r="A2057" s="99">
        <f t="shared" si="183"/>
        <v>1</v>
      </c>
      <c r="B2057" s="99" t="str">
        <f t="shared" si="184"/>
        <v>Vigilante armado diurno - 44h</v>
      </c>
      <c r="C2057" s="99" t="str">
        <f t="shared" si="185"/>
        <v>PARANAGUÁ</v>
      </c>
      <c r="D2057" s="19"/>
      <c r="E2057" s="19"/>
      <c r="F2057" s="19"/>
      <c r="G2057" s="19"/>
      <c r="H2057" s="19"/>
      <c r="I2057" s="19"/>
      <c r="J2057" s="19"/>
      <c r="K2057" s="19"/>
      <c r="L2057" s="19"/>
    </row>
    <row r="2058" spans="1:12" ht="18" customHeight="1" x14ac:dyDescent="0.2">
      <c r="A2058" s="99">
        <f t="shared" si="183"/>
        <v>1</v>
      </c>
      <c r="B2058" s="99" t="str">
        <f t="shared" si="184"/>
        <v>Vigilante armado diurno - 44h</v>
      </c>
      <c r="C2058" s="99" t="str">
        <f t="shared" si="185"/>
        <v>PARANAGUÁ</v>
      </c>
      <c r="D2058" s="520" t="str">
        <f>Raiz!$B$48</f>
        <v xml:space="preserve"> Submódulo 2.2 - Encargos Previdenciários (GPS), FGTS e outras contribuições</v>
      </c>
      <c r="E2058" s="520"/>
      <c r="F2058" s="520"/>
      <c r="G2058" s="520"/>
      <c r="H2058" s="520"/>
      <c r="I2058" s="520"/>
      <c r="J2058" s="520"/>
      <c r="K2058" s="19"/>
      <c r="L2058" s="19"/>
    </row>
    <row r="2059" spans="1:12" ht="18" customHeight="1" x14ac:dyDescent="0.2">
      <c r="A2059" s="99">
        <f t="shared" si="183"/>
        <v>1</v>
      </c>
      <c r="B2059" s="99" t="str">
        <f t="shared" si="184"/>
        <v>Vigilante armado diurno - 44h</v>
      </c>
      <c r="C2059" s="99" t="str">
        <f t="shared" si="185"/>
        <v>PARANAGUÁ</v>
      </c>
      <c r="D2059" s="41" t="str">
        <f>Raiz!$B$49</f>
        <v>A</v>
      </c>
      <c r="E2059" s="519" t="str">
        <f>Raiz!$C$49</f>
        <v>INSS</v>
      </c>
      <c r="F2059" s="519"/>
      <c r="G2059" s="519"/>
      <c r="H2059" s="519"/>
      <c r="I2059" s="60">
        <f>Raiz!$G$49</f>
        <v>0.2</v>
      </c>
      <c r="J2059" s="57">
        <f>ROUND((J2046+J2056)*$I2059,2)</f>
        <v>732.62</v>
      </c>
      <c r="K2059" s="19"/>
      <c r="L2059" s="19"/>
    </row>
    <row r="2060" spans="1:12" ht="18" customHeight="1" x14ac:dyDescent="0.2">
      <c r="A2060" s="99">
        <f t="shared" si="183"/>
        <v>1</v>
      </c>
      <c r="B2060" s="99" t="str">
        <f t="shared" si="184"/>
        <v>Vigilante armado diurno - 44h</v>
      </c>
      <c r="C2060" s="99" t="str">
        <f t="shared" si="185"/>
        <v>PARANAGUÁ</v>
      </c>
      <c r="D2060" s="41" t="str">
        <f>Raiz!$B$50</f>
        <v>B</v>
      </c>
      <c r="E2060" s="519" t="str">
        <f>Raiz!$C$50</f>
        <v>Salário Educação</v>
      </c>
      <c r="F2060" s="519"/>
      <c r="G2060" s="519"/>
      <c r="H2060" s="519"/>
      <c r="I2060" s="60">
        <f>Raiz!$G$50</f>
        <v>2.5000000000000001E-2</v>
      </c>
      <c r="J2060" s="57">
        <f>ROUND((J2046+J2056)*$I2060,2)</f>
        <v>91.58</v>
      </c>
      <c r="K2060" s="19"/>
      <c r="L2060" s="19"/>
    </row>
    <row r="2061" spans="1:12" ht="18" customHeight="1" x14ac:dyDescent="0.2">
      <c r="A2061" s="99">
        <f t="shared" si="183"/>
        <v>1</v>
      </c>
      <c r="B2061" s="99" t="str">
        <f t="shared" si="184"/>
        <v>Vigilante armado diurno - 44h</v>
      </c>
      <c r="C2061" s="99" t="str">
        <f t="shared" si="185"/>
        <v>PARANAGUÁ</v>
      </c>
      <c r="D2061" s="41" t="str">
        <f>Raiz!$B$51</f>
        <v>C</v>
      </c>
      <c r="E2061" s="21" t="str">
        <f>Raiz!$C$51</f>
        <v>RAT X FAP       RAT=</v>
      </c>
      <c r="F2061" s="63">
        <f>VLOOKUP(J2012,Base!$B$22:$C$23,2,FALSE())</f>
        <v>0.03</v>
      </c>
      <c r="G2061" s="106" t="str">
        <f>Raiz!$E$51</f>
        <v>FAP=</v>
      </c>
      <c r="H2061" s="65">
        <f>VLOOKUP(J2012,Base!$B$22:$D$23,3,FALSE())</f>
        <v>1</v>
      </c>
      <c r="I2061" s="60">
        <f>F2061*H2061</f>
        <v>0.03</v>
      </c>
      <c r="J2061" s="57">
        <f>ROUND((J2046+J2056)*$I2061,2)</f>
        <v>109.89</v>
      </c>
      <c r="K2061" s="19"/>
      <c r="L2061" s="19"/>
    </row>
    <row r="2062" spans="1:12" ht="18" customHeight="1" x14ac:dyDescent="0.2">
      <c r="A2062" s="99">
        <f t="shared" si="183"/>
        <v>1</v>
      </c>
      <c r="B2062" s="99" t="str">
        <f t="shared" si="184"/>
        <v>Vigilante armado diurno - 44h</v>
      </c>
      <c r="C2062" s="99" t="str">
        <f t="shared" si="185"/>
        <v>PARANAGUÁ</v>
      </c>
      <c r="D2062" s="41" t="str">
        <f>Raiz!$B$52</f>
        <v>D</v>
      </c>
      <c r="E2062" s="519" t="str">
        <f>Raiz!$C$52</f>
        <v>SESI ou SESC</v>
      </c>
      <c r="F2062" s="519"/>
      <c r="G2062" s="519"/>
      <c r="H2062" s="519"/>
      <c r="I2062" s="60">
        <f>Raiz!$G$52</f>
        <v>1.4999999999999999E-2</v>
      </c>
      <c r="J2062" s="57">
        <f>ROUND((J2046+J2056)*$I2062,2)</f>
        <v>54.95</v>
      </c>
      <c r="K2062" s="19"/>
      <c r="L2062" s="19"/>
    </row>
    <row r="2063" spans="1:12" ht="18" customHeight="1" x14ac:dyDescent="0.2">
      <c r="A2063" s="99">
        <f t="shared" si="183"/>
        <v>1</v>
      </c>
      <c r="B2063" s="99" t="str">
        <f t="shared" si="184"/>
        <v>Vigilante armado diurno - 44h</v>
      </c>
      <c r="C2063" s="99" t="str">
        <f t="shared" si="185"/>
        <v>PARANAGUÁ</v>
      </c>
      <c r="D2063" s="41" t="str">
        <f>Raiz!$B$53</f>
        <v>E</v>
      </c>
      <c r="E2063" s="519" t="str">
        <f>Raiz!$C$53</f>
        <v>SENAI ou SENAC</v>
      </c>
      <c r="F2063" s="519"/>
      <c r="G2063" s="519"/>
      <c r="H2063" s="519"/>
      <c r="I2063" s="60">
        <f>Raiz!$G$53</f>
        <v>0.01</v>
      </c>
      <c r="J2063" s="57">
        <f>ROUND((J2046+J2056)*$I2063,2)</f>
        <v>36.630000000000003</v>
      </c>
      <c r="K2063" s="19"/>
      <c r="L2063" s="19"/>
    </row>
    <row r="2064" spans="1:12" ht="18" customHeight="1" x14ac:dyDescent="0.2">
      <c r="A2064" s="99">
        <f t="shared" si="183"/>
        <v>1</v>
      </c>
      <c r="B2064" s="99" t="str">
        <f t="shared" si="184"/>
        <v>Vigilante armado diurno - 44h</v>
      </c>
      <c r="C2064" s="99" t="str">
        <f t="shared" si="185"/>
        <v>PARANAGUÁ</v>
      </c>
      <c r="D2064" s="41" t="str">
        <f>Raiz!$B$54</f>
        <v>F</v>
      </c>
      <c r="E2064" s="519" t="str">
        <f>Raiz!$C$54</f>
        <v>SEBRAE</v>
      </c>
      <c r="F2064" s="519"/>
      <c r="G2064" s="519"/>
      <c r="H2064" s="519"/>
      <c r="I2064" s="60">
        <f>Raiz!$G$54</f>
        <v>6.0000000000000001E-3</v>
      </c>
      <c r="J2064" s="57">
        <f>ROUND((J2046+J2056)*$I2064,2)</f>
        <v>21.98</v>
      </c>
      <c r="K2064" s="19"/>
      <c r="L2064" s="19"/>
    </row>
    <row r="2065" spans="1:12" ht="18" customHeight="1" x14ac:dyDescent="0.2">
      <c r="A2065" s="99">
        <f t="shared" si="183"/>
        <v>1</v>
      </c>
      <c r="B2065" s="99" t="str">
        <f t="shared" si="184"/>
        <v>Vigilante armado diurno - 44h</v>
      </c>
      <c r="C2065" s="99" t="str">
        <f t="shared" si="185"/>
        <v>PARANAGUÁ</v>
      </c>
      <c r="D2065" s="41" t="str">
        <f>Raiz!$B$55</f>
        <v>G</v>
      </c>
      <c r="E2065" s="519" t="str">
        <f>Raiz!$C$55</f>
        <v>INCRA</v>
      </c>
      <c r="F2065" s="519"/>
      <c r="G2065" s="519"/>
      <c r="H2065" s="519"/>
      <c r="I2065" s="60">
        <f>Raiz!$G$55</f>
        <v>2E-3</v>
      </c>
      <c r="J2065" s="57">
        <f>ROUND((J2046+J2056)*$I2065,2)</f>
        <v>7.33</v>
      </c>
      <c r="K2065" s="19"/>
      <c r="L2065" s="19"/>
    </row>
    <row r="2066" spans="1:12" ht="18" customHeight="1" x14ac:dyDescent="0.2">
      <c r="A2066" s="99">
        <f t="shared" si="183"/>
        <v>1</v>
      </c>
      <c r="B2066" s="99" t="str">
        <f t="shared" si="184"/>
        <v>Vigilante armado diurno - 44h</v>
      </c>
      <c r="C2066" s="99" t="str">
        <f t="shared" si="185"/>
        <v>PARANAGUÁ</v>
      </c>
      <c r="D2066" s="41" t="str">
        <f>Raiz!$B$56</f>
        <v>H</v>
      </c>
      <c r="E2066" s="519" t="str">
        <f>Raiz!$C$56</f>
        <v>FGTS</v>
      </c>
      <c r="F2066" s="519"/>
      <c r="G2066" s="519"/>
      <c r="H2066" s="519"/>
      <c r="I2066" s="60">
        <f>Raiz!$G$56</f>
        <v>0.08</v>
      </c>
      <c r="J2066" s="57">
        <f>ROUND((J2046+J2056)*$I2066,2)</f>
        <v>293.05</v>
      </c>
      <c r="K2066" s="19"/>
      <c r="L2066" s="19"/>
    </row>
    <row r="2067" spans="1:12" ht="18" customHeight="1" x14ac:dyDescent="0.2">
      <c r="A2067" s="99">
        <f t="shared" si="183"/>
        <v>1</v>
      </c>
      <c r="B2067" s="99" t="str">
        <f t="shared" si="184"/>
        <v>Vigilante armado diurno - 44h</v>
      </c>
      <c r="C2067" s="99" t="str">
        <f t="shared" si="185"/>
        <v>PARANAGUÁ</v>
      </c>
      <c r="D2067" s="554" t="str">
        <f>Raiz!$B$57</f>
        <v>Total do Submódulo 2.2</v>
      </c>
      <c r="E2067" s="554"/>
      <c r="F2067" s="554"/>
      <c r="G2067" s="554"/>
      <c r="H2067" s="554"/>
      <c r="I2067" s="66">
        <f>SUM(I2059:I2066)</f>
        <v>0.36800000000000005</v>
      </c>
      <c r="J2067" s="54">
        <f>SUM(J2059:J2066)</f>
        <v>1348.03</v>
      </c>
      <c r="K2067" s="19"/>
      <c r="L2067" s="19"/>
    </row>
    <row r="2068" spans="1:12" ht="13.5" customHeight="1" x14ac:dyDescent="0.2">
      <c r="A2068" s="99">
        <f t="shared" si="183"/>
        <v>1</v>
      </c>
      <c r="B2068" s="99" t="str">
        <f t="shared" si="184"/>
        <v>Vigilante armado diurno - 44h</v>
      </c>
      <c r="C2068" s="99" t="str">
        <f t="shared" si="185"/>
        <v>PARANAGUÁ</v>
      </c>
      <c r="D2068" s="19"/>
      <c r="E2068" s="19"/>
      <c r="F2068" s="19"/>
      <c r="G2068" s="19"/>
      <c r="H2068" s="19"/>
      <c r="I2068" s="19"/>
      <c r="J2068" s="19"/>
      <c r="K2068" s="19"/>
      <c r="L2068" s="19"/>
    </row>
    <row r="2069" spans="1:12" ht="18" customHeight="1" x14ac:dyDescent="0.2">
      <c r="A2069" s="99">
        <f t="shared" si="183"/>
        <v>1</v>
      </c>
      <c r="B2069" s="99" t="str">
        <f t="shared" si="184"/>
        <v>Vigilante armado diurno - 44h</v>
      </c>
      <c r="C2069" s="99" t="str">
        <f t="shared" si="185"/>
        <v>PARANAGUÁ</v>
      </c>
      <c r="D2069" s="520" t="str">
        <f>Raiz!$B$59</f>
        <v xml:space="preserve"> Submódulo 2.3 - Benefícios Mensais e Diários</v>
      </c>
      <c r="E2069" s="520"/>
      <c r="F2069" s="520"/>
      <c r="G2069" s="520"/>
      <c r="H2069" s="520"/>
      <c r="I2069" s="520"/>
      <c r="J2069" s="520"/>
      <c r="K2069" s="19"/>
      <c r="L2069" s="19"/>
    </row>
    <row r="2070" spans="1:12" ht="24.75" customHeight="1" x14ac:dyDescent="0.2">
      <c r="A2070" s="99">
        <f t="shared" si="183"/>
        <v>1</v>
      </c>
      <c r="B2070" s="99" t="str">
        <f t="shared" si="184"/>
        <v>Vigilante armado diurno - 44h</v>
      </c>
      <c r="C2070" s="99" t="str">
        <f t="shared" si="185"/>
        <v>PARANAGUÁ</v>
      </c>
      <c r="D2070" s="41" t="str">
        <f>Raiz!$B$60</f>
        <v>A</v>
      </c>
      <c r="E2070" s="67" t="str">
        <f>Raiz!$C$60</f>
        <v>Transporte</v>
      </c>
      <c r="F2070" s="68" t="str">
        <f>Raiz!$D$60</f>
        <v>Quantidade</v>
      </c>
      <c r="G2070" s="23">
        <f>VLOOKUP(G2017,Base!$B$248:$I$254,J2022+1,FALSE())</f>
        <v>42</v>
      </c>
      <c r="H2070" s="521" t="s">
        <v>278</v>
      </c>
      <c r="I2070" s="521"/>
      <c r="J2070" s="47">
        <f>IF(ROUND((G2070*G2035)-(J2040*0.06),2)&lt;0,0,ROUND((G2070*G2035)-(J2040*0.06),2))</f>
        <v>0</v>
      </c>
      <c r="K2070" s="19"/>
      <c r="L2070" s="19"/>
    </row>
    <row r="2071" spans="1:12" ht="24.75" x14ac:dyDescent="0.2">
      <c r="A2071" s="99">
        <f t="shared" si="183"/>
        <v>1</v>
      </c>
      <c r="B2071" s="99" t="str">
        <f t="shared" si="184"/>
        <v>Vigilante armado diurno - 44h</v>
      </c>
      <c r="C2071" s="99" t="str">
        <f t="shared" si="185"/>
        <v>PARANAGUÁ</v>
      </c>
      <c r="D2071" s="41" t="str">
        <f>Raiz!$B$61</f>
        <v>B</v>
      </c>
      <c r="E2071" s="67" t="str">
        <f>Raiz!$C$61</f>
        <v>Auxílio Alimentação</v>
      </c>
      <c r="F2071" s="68" t="str">
        <f>Raiz!$D$61</f>
        <v>Quantidade</v>
      </c>
      <c r="G2071" s="23">
        <f>VLOOKUP(G2017,Base!$B$270:$I$276,J2022+1,FALSE())</f>
        <v>22</v>
      </c>
      <c r="H2071" s="69" t="s">
        <v>280</v>
      </c>
      <c r="I2071" s="70">
        <f>VLOOKUP(G2017,Base!$B$281:$I$287,J2022+1,FALSE())</f>
        <v>0.2</v>
      </c>
      <c r="J2071" s="47">
        <f>ROUND(G2036*G2071*(1-I2071),2)</f>
        <v>985.6</v>
      </c>
      <c r="K2071" s="24"/>
      <c r="L2071" s="24"/>
    </row>
    <row r="2072" spans="1:12" ht="18" customHeight="1" x14ac:dyDescent="0.2">
      <c r="A2072" s="99">
        <f t="shared" si="183"/>
        <v>1</v>
      </c>
      <c r="B2072" s="99" t="str">
        <f t="shared" si="184"/>
        <v>Vigilante armado diurno - 44h</v>
      </c>
      <c r="C2072" s="99" t="str">
        <f t="shared" si="185"/>
        <v>PARANAGUÁ</v>
      </c>
      <c r="D2072" s="41" t="str">
        <f>Raiz!$B$62</f>
        <v>C</v>
      </c>
      <c r="E2072" s="493" t="str">
        <f>Raiz!$C$62</f>
        <v>Convênio Saúde</v>
      </c>
      <c r="F2072" s="493"/>
      <c r="G2072" s="493"/>
      <c r="H2072" s="493"/>
      <c r="I2072" s="493"/>
      <c r="J2072" s="47">
        <f>VLOOKUP(G2017,Base!$B$303:$K$309,J2022+1,FALSE())</f>
        <v>100.28</v>
      </c>
      <c r="K2072" s="24"/>
      <c r="L2072" s="24"/>
    </row>
    <row r="2073" spans="1:12" ht="18" customHeight="1" x14ac:dyDescent="0.2">
      <c r="A2073" s="99">
        <f t="shared" si="183"/>
        <v>1</v>
      </c>
      <c r="B2073" s="99" t="str">
        <f t="shared" si="184"/>
        <v>Vigilante armado diurno - 44h</v>
      </c>
      <c r="C2073" s="99" t="str">
        <f t="shared" si="185"/>
        <v>PARANAGUÁ</v>
      </c>
      <c r="D2073" s="41" t="str">
        <f>Raiz!$B$63</f>
        <v>D</v>
      </c>
      <c r="E2073" s="493" t="str">
        <f>Raiz!$C$63</f>
        <v>Benefício Social Familiar</v>
      </c>
      <c r="F2073" s="493"/>
      <c r="G2073" s="493"/>
      <c r="H2073" s="493"/>
      <c r="I2073" s="493"/>
      <c r="J2073" s="47">
        <f>VLOOKUP(G2017,Base!$B$314:$K$320,J2022+1,FALSE())</f>
        <v>0</v>
      </c>
      <c r="K2073" s="24"/>
      <c r="L2073" s="24"/>
    </row>
    <row r="2074" spans="1:12" ht="18" customHeight="1" x14ac:dyDescent="0.2">
      <c r="A2074" s="99">
        <f t="shared" si="183"/>
        <v>1</v>
      </c>
      <c r="B2074" s="99" t="str">
        <f t="shared" si="184"/>
        <v>Vigilante armado diurno - 44h</v>
      </c>
      <c r="C2074" s="99" t="str">
        <f t="shared" si="185"/>
        <v>PARANAGUÁ</v>
      </c>
      <c r="D2074" s="41" t="str">
        <f>Raiz!$B$64</f>
        <v>E</v>
      </c>
      <c r="E2074" s="498" t="str">
        <f>Raiz!$C$64</f>
        <v>Adicional de Assiduidade</v>
      </c>
      <c r="F2074" s="498"/>
      <c r="G2074" s="498"/>
      <c r="H2074" s="498"/>
      <c r="I2074" s="70">
        <f>VLOOKUP(G2017,Base!$B$325:$K$331,J2022+1,FALSE())</f>
        <v>0</v>
      </c>
      <c r="J2074" s="47">
        <f>ROUND(I2074*J2050,2)</f>
        <v>0</v>
      </c>
      <c r="K2074" s="24"/>
      <c r="L2074" s="24"/>
    </row>
    <row r="2075" spans="1:12" ht="18" customHeight="1" x14ac:dyDescent="0.2">
      <c r="A2075" s="99">
        <f t="shared" si="183"/>
        <v>1</v>
      </c>
      <c r="B2075" s="99" t="str">
        <f t="shared" si="184"/>
        <v>Vigilante armado diurno - 44h</v>
      </c>
      <c r="C2075" s="99" t="str">
        <f t="shared" si="185"/>
        <v>PARANAGUÁ</v>
      </c>
      <c r="D2075" s="41" t="str">
        <f>Raiz!$B$65</f>
        <v>F</v>
      </c>
      <c r="E2075" s="493" t="str">
        <f>Raiz!$C$65</f>
        <v>Seguro de Vida</v>
      </c>
      <c r="F2075" s="493"/>
      <c r="G2075" s="493"/>
      <c r="H2075" s="493"/>
      <c r="I2075" s="493"/>
      <c r="J2075" s="47">
        <f>VLOOKUP(G2017,Base!$B$336:$K$342,J2022+1,FALSE())</f>
        <v>19.71</v>
      </c>
      <c r="K2075" s="24"/>
      <c r="L2075" s="24"/>
    </row>
    <row r="2076" spans="1:12" ht="18" customHeight="1" x14ac:dyDescent="0.2">
      <c r="A2076" s="99">
        <f t="shared" si="183"/>
        <v>1</v>
      </c>
      <c r="B2076" s="99" t="str">
        <f t="shared" si="184"/>
        <v>Vigilante armado diurno - 44h</v>
      </c>
      <c r="C2076" s="99" t="str">
        <f t="shared" si="185"/>
        <v>PARANAGUÁ</v>
      </c>
      <c r="D2076" s="41" t="str">
        <f>Raiz!$B$66</f>
        <v>G</v>
      </c>
      <c r="E2076" s="493" t="str">
        <f>Raiz!$C$66</f>
        <v>Auxílio funeral</v>
      </c>
      <c r="F2076" s="493"/>
      <c r="G2076" s="493"/>
      <c r="H2076" s="493"/>
      <c r="I2076" s="493"/>
      <c r="J2076" s="47">
        <f>VLOOKUP(G2017,Base!$B$347:$I$353,J2022+1,FALSE())</f>
        <v>0.55000000000000004</v>
      </c>
      <c r="K2076" s="24"/>
      <c r="L2076" s="24"/>
    </row>
    <row r="2077" spans="1:12" ht="18" customHeight="1" x14ac:dyDescent="0.2">
      <c r="A2077" s="99">
        <f t="shared" ref="A2077:A2108" si="186">A2076</f>
        <v>1</v>
      </c>
      <c r="B2077" s="99" t="str">
        <f t="shared" ref="B2077:B2108" si="187">B2076</f>
        <v>Vigilante armado diurno - 44h</v>
      </c>
      <c r="C2077" s="99" t="str">
        <f t="shared" ref="C2077:C2108" si="188">C2076</f>
        <v>PARANAGUÁ</v>
      </c>
      <c r="D2077" s="41" t="str">
        <f>Raiz!$B$67</f>
        <v>H</v>
      </c>
      <c r="E2077" s="493" t="str">
        <f>Raiz!$C$67</f>
        <v>Auxílio Creche</v>
      </c>
      <c r="F2077" s="493"/>
      <c r="G2077" s="493"/>
      <c r="H2077" s="493"/>
      <c r="I2077" s="493"/>
      <c r="J2077" s="47">
        <f>VLOOKUP(G2017,Base!$B$358:$K$364,J2022+1,FALSE())</f>
        <v>105.33</v>
      </c>
      <c r="K2077" s="24"/>
      <c r="L2077" s="24"/>
    </row>
    <row r="2078" spans="1:12" ht="18" customHeight="1" x14ac:dyDescent="0.2">
      <c r="A2078" s="99">
        <f t="shared" si="186"/>
        <v>1</v>
      </c>
      <c r="B2078" s="99" t="str">
        <f t="shared" si="187"/>
        <v>Vigilante armado diurno - 44h</v>
      </c>
      <c r="C2078" s="99" t="str">
        <f t="shared" si="188"/>
        <v>PARANAGUÁ</v>
      </c>
      <c r="D2078" s="550" t="str">
        <f>Raiz!$B$68</f>
        <v> Total do Submódulo 2.3</v>
      </c>
      <c r="E2078" s="550"/>
      <c r="F2078" s="550"/>
      <c r="G2078" s="550"/>
      <c r="H2078" s="550"/>
      <c r="I2078" s="550"/>
      <c r="J2078" s="54">
        <f>SUM(J2070:J2077)</f>
        <v>1211.47</v>
      </c>
      <c r="K2078" s="19"/>
      <c r="L2078" s="19"/>
    </row>
    <row r="2079" spans="1:12" ht="13.5" customHeight="1" x14ac:dyDescent="0.2">
      <c r="A2079" s="99">
        <f t="shared" si="186"/>
        <v>1</v>
      </c>
      <c r="B2079" s="99" t="str">
        <f t="shared" si="187"/>
        <v>Vigilante armado diurno - 44h</v>
      </c>
      <c r="C2079" s="99" t="str">
        <f t="shared" si="188"/>
        <v>PARANAGUÁ</v>
      </c>
      <c r="D2079" s="19"/>
      <c r="E2079" s="19"/>
      <c r="F2079" s="19"/>
      <c r="G2079" s="19"/>
      <c r="H2079" s="19"/>
      <c r="I2079" s="19"/>
      <c r="J2079" s="19"/>
      <c r="K2079" s="19"/>
      <c r="L2079" s="19"/>
    </row>
    <row r="2080" spans="1:12" ht="18" customHeight="1" x14ac:dyDescent="0.2">
      <c r="A2080" s="99">
        <f t="shared" si="186"/>
        <v>1</v>
      </c>
      <c r="B2080" s="99" t="str">
        <f t="shared" si="187"/>
        <v>Vigilante armado diurno - 44h</v>
      </c>
      <c r="C2080" s="99" t="str">
        <f t="shared" si="188"/>
        <v>PARANAGUÁ</v>
      </c>
      <c r="D2080" s="518" t="str">
        <f>Raiz!$B$70</f>
        <v>Quadro-Resumo do Módulo 2 - Encargos e Benefícios Anuais, Mensais e Diários</v>
      </c>
      <c r="E2080" s="518"/>
      <c r="F2080" s="518"/>
      <c r="G2080" s="518"/>
      <c r="H2080" s="518"/>
      <c r="I2080" s="518"/>
      <c r="J2080" s="73" t="str">
        <f>Raiz!$H$70</f>
        <v>Valor R$</v>
      </c>
      <c r="K2080" s="19"/>
      <c r="L2080" s="19"/>
    </row>
    <row r="2081" spans="1:12" ht="18" customHeight="1" x14ac:dyDescent="0.2">
      <c r="A2081" s="99">
        <f t="shared" si="186"/>
        <v>1</v>
      </c>
      <c r="B2081" s="99" t="str">
        <f t="shared" si="187"/>
        <v>Vigilante armado diurno - 44h</v>
      </c>
      <c r="C2081" s="99" t="str">
        <f t="shared" si="188"/>
        <v>PARANAGUÁ</v>
      </c>
      <c r="D2081" s="41" t="str">
        <f>Raiz!$B$71</f>
        <v>2.1</v>
      </c>
      <c r="E2081" s="493" t="str">
        <f>Raiz!$C$71</f>
        <v>13º Salário e Adicional de Férias</v>
      </c>
      <c r="F2081" s="493"/>
      <c r="G2081" s="493"/>
      <c r="H2081" s="493"/>
      <c r="I2081" s="493"/>
      <c r="J2081" s="74">
        <f>J2056</f>
        <v>366.31</v>
      </c>
      <c r="K2081" s="19"/>
      <c r="L2081" s="19"/>
    </row>
    <row r="2082" spans="1:12" ht="18" customHeight="1" x14ac:dyDescent="0.2">
      <c r="A2082" s="99">
        <f t="shared" si="186"/>
        <v>1</v>
      </c>
      <c r="B2082" s="99" t="str">
        <f t="shared" si="187"/>
        <v>Vigilante armado diurno - 44h</v>
      </c>
      <c r="C2082" s="99" t="str">
        <f t="shared" si="188"/>
        <v>PARANAGUÁ</v>
      </c>
      <c r="D2082" s="41" t="str">
        <f>Raiz!$B$72</f>
        <v>2.2</v>
      </c>
      <c r="E2082" s="493" t="str">
        <f>Raiz!$C$72</f>
        <v>Encargos Previdenciários (GPS), FGTS e outras contribuições</v>
      </c>
      <c r="F2082" s="493"/>
      <c r="G2082" s="493"/>
      <c r="H2082" s="493"/>
      <c r="I2082" s="493"/>
      <c r="J2082" s="74">
        <f>J2067</f>
        <v>1348.03</v>
      </c>
      <c r="K2082" s="19"/>
      <c r="L2082" s="19"/>
    </row>
    <row r="2083" spans="1:12" ht="18" customHeight="1" x14ac:dyDescent="0.2">
      <c r="A2083" s="99">
        <f t="shared" si="186"/>
        <v>1</v>
      </c>
      <c r="B2083" s="99" t="str">
        <f t="shared" si="187"/>
        <v>Vigilante armado diurno - 44h</v>
      </c>
      <c r="C2083" s="99" t="str">
        <f t="shared" si="188"/>
        <v>PARANAGUÁ</v>
      </c>
      <c r="D2083" s="41" t="str">
        <f>Raiz!$B$73</f>
        <v>2.3</v>
      </c>
      <c r="E2083" s="493" t="str">
        <f>Raiz!$C$73</f>
        <v>Benefícios Mensais e Diários</v>
      </c>
      <c r="F2083" s="493"/>
      <c r="G2083" s="493"/>
      <c r="H2083" s="493"/>
      <c r="I2083" s="493"/>
      <c r="J2083" s="74">
        <f>J2078</f>
        <v>1211.47</v>
      </c>
      <c r="K2083" s="19"/>
      <c r="L2083" s="19"/>
    </row>
    <row r="2084" spans="1:12" ht="18" customHeight="1" x14ac:dyDescent="0.2">
      <c r="A2084" s="99">
        <f t="shared" si="186"/>
        <v>1</v>
      </c>
      <c r="B2084" s="99" t="str">
        <f t="shared" si="187"/>
        <v>Vigilante armado diurno - 44h</v>
      </c>
      <c r="C2084" s="99" t="str">
        <f t="shared" si="188"/>
        <v>PARANAGUÁ</v>
      </c>
      <c r="D2084" s="550" t="str">
        <f>Raiz!$B$74</f>
        <v> Total do Módulo 2 - Encargos e Benefícios Anuais, mensais e Diários</v>
      </c>
      <c r="E2084" s="550"/>
      <c r="F2084" s="550"/>
      <c r="G2084" s="550"/>
      <c r="H2084" s="550"/>
      <c r="I2084" s="550"/>
      <c r="J2084" s="54">
        <f>SUM(J2081:J2083)</f>
        <v>2925.81</v>
      </c>
      <c r="K2084" s="19"/>
      <c r="L2084" s="19"/>
    </row>
    <row r="2085" spans="1:12" ht="13.5" customHeight="1" x14ac:dyDescent="0.2">
      <c r="A2085" s="99">
        <f t="shared" si="186"/>
        <v>1</v>
      </c>
      <c r="B2085" s="99" t="str">
        <f t="shared" si="187"/>
        <v>Vigilante armado diurno - 44h</v>
      </c>
      <c r="C2085" s="99" t="str">
        <f t="shared" si="188"/>
        <v>PARANAGUÁ</v>
      </c>
      <c r="D2085" s="19"/>
      <c r="E2085" s="19"/>
      <c r="F2085" s="19"/>
      <c r="G2085" s="19"/>
      <c r="H2085" s="19"/>
      <c r="I2085" s="19"/>
      <c r="J2085" s="19"/>
      <c r="K2085" s="19"/>
      <c r="L2085" s="19"/>
    </row>
    <row r="2086" spans="1:12" ht="18" customHeight="1" x14ac:dyDescent="0.2">
      <c r="A2086" s="99">
        <f t="shared" si="186"/>
        <v>1</v>
      </c>
      <c r="B2086" s="99" t="str">
        <f t="shared" si="187"/>
        <v>Vigilante armado diurno - 44h</v>
      </c>
      <c r="C2086" s="99" t="str">
        <f t="shared" si="188"/>
        <v>PARANAGUÁ</v>
      </c>
      <c r="D2086" s="510" t="str">
        <f>Raiz!$B$76</f>
        <v>MÓDULO 3 – PROVISÃO PARA RESCISÃO</v>
      </c>
      <c r="E2086" s="510"/>
      <c r="F2086" s="510"/>
      <c r="G2086" s="510"/>
      <c r="H2086" s="510"/>
      <c r="I2086" s="45" t="str">
        <f>Raiz!$G$76</f>
        <v>%</v>
      </c>
      <c r="J2086" s="46" t="str">
        <f>Raiz!$H$76</f>
        <v>Valor R$</v>
      </c>
      <c r="K2086" s="19"/>
      <c r="L2086" s="19"/>
    </row>
    <row r="2087" spans="1:12" ht="28.5" customHeight="1" x14ac:dyDescent="0.2">
      <c r="A2087" s="99">
        <f t="shared" si="186"/>
        <v>1</v>
      </c>
      <c r="B2087" s="99" t="str">
        <f t="shared" si="187"/>
        <v>Vigilante armado diurno - 44h</v>
      </c>
      <c r="C2087" s="99" t="str">
        <f t="shared" si="188"/>
        <v>PARANAGUÁ</v>
      </c>
      <c r="D2087" s="75" t="str">
        <f>Raiz!$B$77</f>
        <v>A</v>
      </c>
      <c r="E2087" s="26" t="s">
        <v>296</v>
      </c>
      <c r="F2087" s="498" t="s">
        <v>297</v>
      </c>
      <c r="G2087" s="498"/>
      <c r="H2087" s="498"/>
      <c r="I2087" s="76">
        <f>(1/12+1/12/12+1/12/12+1/12/12/3)*30/30*VLOOKUP(J2012,Base!$B$29:$S$30,2)</f>
        <v>4.9768518518518521E-3</v>
      </c>
      <c r="J2087" s="47">
        <f>ROUND(I2087*(J2046+J2056),2)</f>
        <v>18.23</v>
      </c>
      <c r="K2087" s="19"/>
      <c r="L2087" s="19"/>
    </row>
    <row r="2088" spans="1:12" ht="18" customHeight="1" x14ac:dyDescent="0.2">
      <c r="A2088" s="99">
        <f t="shared" si="186"/>
        <v>1</v>
      </c>
      <c r="B2088" s="99" t="str">
        <f t="shared" si="187"/>
        <v>Vigilante armado diurno - 44h</v>
      </c>
      <c r="C2088" s="99" t="str">
        <f t="shared" si="188"/>
        <v>PARANAGUÁ</v>
      </c>
      <c r="D2088" s="41" t="str">
        <f>Raiz!$B$78</f>
        <v>B</v>
      </c>
      <c r="E2088" s="498" t="s">
        <v>298</v>
      </c>
      <c r="F2088" s="498"/>
      <c r="G2088" s="498"/>
      <c r="H2088" s="498"/>
      <c r="I2088" s="76">
        <f>I2066*I2087</f>
        <v>3.9814814814814818E-4</v>
      </c>
      <c r="J2088" s="47">
        <f>ROUND((J2046+J2054)*I2088,2)</f>
        <v>1.42</v>
      </c>
      <c r="K2088" s="19"/>
      <c r="L2088" s="19"/>
    </row>
    <row r="2089" spans="1:12" ht="24.75" customHeight="1" x14ac:dyDescent="0.2">
      <c r="A2089" s="99">
        <f t="shared" si="186"/>
        <v>1</v>
      </c>
      <c r="B2089" s="99" t="str">
        <f t="shared" si="187"/>
        <v>Vigilante armado diurno - 44h</v>
      </c>
      <c r="C2089" s="99" t="str">
        <f t="shared" si="188"/>
        <v>PARANAGUÁ</v>
      </c>
      <c r="D2089" s="75" t="str">
        <f>Raiz!$B$79</f>
        <v>C</v>
      </c>
      <c r="E2089" s="26" t="s">
        <v>299</v>
      </c>
      <c r="F2089" s="517" t="s">
        <v>300</v>
      </c>
      <c r="G2089" s="517"/>
      <c r="H2089" s="517"/>
      <c r="I2089" s="76">
        <f>1/30*7/G2019*1</f>
        <v>9.7222222222222224E-3</v>
      </c>
      <c r="J2089" s="47">
        <f>ROUND((J2046+J2056)/30*7/20,2)</f>
        <v>42.74</v>
      </c>
      <c r="K2089" s="19"/>
      <c r="L2089" s="19"/>
    </row>
    <row r="2090" spans="1:12" ht="18" customHeight="1" x14ac:dyDescent="0.2">
      <c r="A2090" s="99">
        <f t="shared" si="186"/>
        <v>1</v>
      </c>
      <c r="B2090" s="99" t="str">
        <f t="shared" si="187"/>
        <v>Vigilante armado diurno - 44h</v>
      </c>
      <c r="C2090" s="99" t="str">
        <f t="shared" si="188"/>
        <v>PARANAGUÁ</v>
      </c>
      <c r="D2090" s="41" t="str">
        <f>Raiz!$B$80</f>
        <v>D</v>
      </c>
      <c r="E2090" s="498" t="s">
        <v>301</v>
      </c>
      <c r="F2090" s="498"/>
      <c r="G2090" s="498"/>
      <c r="H2090" s="498"/>
      <c r="I2090" s="76">
        <f>I2067*I2089</f>
        <v>3.5777777777777782E-3</v>
      </c>
      <c r="J2090" s="47">
        <f>ROUND(I2090*(J2046+J2056),2)</f>
        <v>13.11</v>
      </c>
      <c r="K2090" s="19"/>
      <c r="L2090" s="19"/>
    </row>
    <row r="2091" spans="1:12" ht="18" customHeight="1" x14ac:dyDescent="0.2">
      <c r="A2091" s="99">
        <f t="shared" si="186"/>
        <v>1</v>
      </c>
      <c r="B2091" s="99" t="str">
        <f t="shared" si="187"/>
        <v>Vigilante armado diurno - 44h</v>
      </c>
      <c r="C2091" s="99" t="str">
        <f t="shared" si="188"/>
        <v>PARANAGUÁ</v>
      </c>
      <c r="D2091" s="41" t="str">
        <f>Raiz!$B$81</f>
        <v>E</v>
      </c>
      <c r="E2091" s="498" t="s">
        <v>302</v>
      </c>
      <c r="F2091" s="498"/>
      <c r="G2091" s="498"/>
      <c r="H2091" s="498"/>
      <c r="I2091" s="79">
        <f>I2066*0.4*ROUND(1+1/12*2+1/12/3,2)+0.4*I2066*ROUND(1+1/12*2+1/12/3,2)*VLOOKUP(J2012,Base!$B$29:$S$30,2)</f>
        <v>3.9983999999999999E-2</v>
      </c>
      <c r="J2091" s="47">
        <f>ROUND((J2046+J2054)*I2091,2)</f>
        <v>142.80000000000001</v>
      </c>
      <c r="K2091" s="19"/>
      <c r="L2091" s="19"/>
    </row>
    <row r="2092" spans="1:12" ht="18" customHeight="1" x14ac:dyDescent="0.2">
      <c r="A2092" s="99">
        <f t="shared" si="186"/>
        <v>1</v>
      </c>
      <c r="B2092" s="99" t="str">
        <f t="shared" si="187"/>
        <v>Vigilante armado diurno - 44h</v>
      </c>
      <c r="C2092" s="99" t="str">
        <f t="shared" si="188"/>
        <v>PARANAGUÁ</v>
      </c>
      <c r="D2092" s="556" t="str">
        <f>Raiz!$B$82</f>
        <v>Total do Módulo 3 - Provisão para Rescisão</v>
      </c>
      <c r="E2092" s="556"/>
      <c r="F2092" s="556"/>
      <c r="G2092" s="556"/>
      <c r="H2092" s="556"/>
      <c r="I2092" s="556"/>
      <c r="J2092" s="54">
        <f>SUM(J2087:J2091)</f>
        <v>218.3</v>
      </c>
      <c r="K2092" s="19"/>
      <c r="L2092" s="19"/>
    </row>
    <row r="2093" spans="1:12" ht="13.5" customHeight="1" x14ac:dyDescent="0.2">
      <c r="A2093" s="99">
        <f t="shared" si="186"/>
        <v>1</v>
      </c>
      <c r="B2093" s="99" t="str">
        <f t="shared" si="187"/>
        <v>Vigilante armado diurno - 44h</v>
      </c>
      <c r="C2093" s="99" t="str">
        <f t="shared" si="188"/>
        <v>PARANAGUÁ</v>
      </c>
      <c r="D2093" s="19"/>
      <c r="E2093" s="19"/>
      <c r="F2093" s="19"/>
      <c r="G2093" s="19"/>
      <c r="H2093" s="19"/>
      <c r="I2093" s="19"/>
      <c r="J2093" s="19"/>
      <c r="K2093" s="19"/>
      <c r="L2093" s="19"/>
    </row>
    <row r="2094" spans="1:12" ht="18" customHeight="1" x14ac:dyDescent="0.2">
      <c r="A2094" s="99">
        <f t="shared" si="186"/>
        <v>1</v>
      </c>
      <c r="B2094" s="99" t="str">
        <f t="shared" si="187"/>
        <v>Vigilante armado diurno - 44h</v>
      </c>
      <c r="C2094" s="99" t="str">
        <f t="shared" si="188"/>
        <v>PARANAGUÁ</v>
      </c>
      <c r="D2094" s="523" t="str">
        <f>Raiz!$B$84</f>
        <v>MÓDULO 4 – CUSTO DE REPOSIÇÃO DO PROFISSIONAL AUSENTE</v>
      </c>
      <c r="E2094" s="523"/>
      <c r="F2094" s="523"/>
      <c r="G2094" s="523"/>
      <c r="H2094" s="523"/>
      <c r="I2094" s="80" t="str">
        <f>Raiz!$G$84</f>
        <v>%</v>
      </c>
      <c r="J2094" s="81" t="str">
        <f>Raiz!$H$84</f>
        <v>Valor R$</v>
      </c>
      <c r="K2094" s="19"/>
      <c r="L2094" s="19"/>
    </row>
    <row r="2095" spans="1:12" ht="39.75" customHeight="1" x14ac:dyDescent="0.2">
      <c r="A2095" s="99">
        <f t="shared" si="186"/>
        <v>1</v>
      </c>
      <c r="B2095" s="99" t="str">
        <f t="shared" si="187"/>
        <v>Vigilante armado diurno - 44h</v>
      </c>
      <c r="C2095" s="99" t="str">
        <f t="shared" si="188"/>
        <v>PARANAGUÁ</v>
      </c>
      <c r="D2095" s="511" t="str">
        <f>Raiz!$B$85</f>
        <v>Base de Cálculo para o Custo de Reposição do Profissional Ausente (substituto): BCCPA = MÓDULO 1 (Rem1) + MÓDULO 2 (sem VA e VT) + MÓDULO 3 - exceto o Afastamento maternidade, pois a Remuneração e o 13º Salário são compensados pelo INSS - Conforme item 89 do Relatório do Acórdão TCU nº 1.753/2008 – Plenário).</v>
      </c>
      <c r="E2095" s="511"/>
      <c r="F2095" s="511"/>
      <c r="G2095" s="511"/>
      <c r="H2095" s="511"/>
      <c r="I2095" s="511"/>
      <c r="J2095" s="511"/>
      <c r="K2095" s="19"/>
      <c r="L2095" s="19"/>
    </row>
    <row r="2096" spans="1:12" ht="24.75" customHeight="1" x14ac:dyDescent="0.2">
      <c r="A2096" s="99">
        <f t="shared" si="186"/>
        <v>1</v>
      </c>
      <c r="B2096" s="99" t="str">
        <f t="shared" si="187"/>
        <v>Vigilante armado diurno - 44h</v>
      </c>
      <c r="C2096" s="99" t="str">
        <f t="shared" si="188"/>
        <v>PARANAGUÁ</v>
      </c>
      <c r="D2096" s="500" t="str">
        <f>Raiz!$B$86</f>
        <v>MÓDULO 1</v>
      </c>
      <c r="E2096" s="500"/>
      <c r="F2096" s="82" t="str">
        <f>Raiz!$D$86</f>
        <v>MÓDULO 2
(sem VA e VT ou apenas sem VT)</v>
      </c>
      <c r="G2096" s="82" t="str">
        <f>Raiz!$E$86</f>
        <v>MÓDULO 3</v>
      </c>
      <c r="H2096" s="478" t="str">
        <f>Raiz!$F$86</f>
        <v>BCCPA</v>
      </c>
      <c r="I2096" s="478"/>
      <c r="J2096" s="83" t="str">
        <f>Raiz!$H$86</f>
        <v>VA nas Férias</v>
      </c>
      <c r="K2096" s="19"/>
      <c r="L2096" s="19"/>
    </row>
    <row r="2097" spans="1:14" ht="18" customHeight="1" x14ac:dyDescent="0.2">
      <c r="A2097" s="99">
        <f t="shared" si="186"/>
        <v>1</v>
      </c>
      <c r="B2097" s="99" t="str">
        <f t="shared" si="187"/>
        <v>Vigilante armado diurno - 44h</v>
      </c>
      <c r="C2097" s="99" t="str">
        <f t="shared" si="188"/>
        <v>PARANAGUÁ</v>
      </c>
      <c r="D2097" s="557">
        <f>J2050</f>
        <v>3633.9700000000003</v>
      </c>
      <c r="E2097" s="557"/>
      <c r="F2097" s="84">
        <f>IF(J2097="S",(J2084-J2070),IF(J2097="N",(J2084-(J2070+J2071))))</f>
        <v>2925.81</v>
      </c>
      <c r="G2097" s="84">
        <f>J2092</f>
        <v>218.3</v>
      </c>
      <c r="H2097" s="514">
        <f>SUM(D2097:G2097)</f>
        <v>6778.0800000000008</v>
      </c>
      <c r="I2097" s="514"/>
      <c r="J2097" s="85" t="str">
        <f>VLOOKUP($G2017,Base!$B$292:$I$298,$J2022+1,FALSE())</f>
        <v>S</v>
      </c>
      <c r="K2097" s="19"/>
      <c r="L2097" s="61"/>
      <c r="N2097" s="107"/>
    </row>
    <row r="2098" spans="1:14" ht="24.75" customHeight="1" x14ac:dyDescent="0.2">
      <c r="A2098" s="99">
        <f t="shared" si="186"/>
        <v>1</v>
      </c>
      <c r="B2098" s="99" t="str">
        <f t="shared" si="187"/>
        <v>Vigilante armado diurno - 44h</v>
      </c>
      <c r="C2098" s="99" t="str">
        <f t="shared" si="188"/>
        <v>PARANAGUÁ</v>
      </c>
      <c r="D2098" s="515" t="s">
        <v>311</v>
      </c>
      <c r="E2098" s="515"/>
      <c r="F2098" s="515"/>
      <c r="G2098" s="516" t="s">
        <v>312</v>
      </c>
      <c r="H2098" s="516"/>
      <c r="I2098" s="87" t="s">
        <v>313</v>
      </c>
      <c r="J2098" s="86" t="s">
        <v>245</v>
      </c>
      <c r="K2098" s="19"/>
      <c r="L2098" s="19"/>
    </row>
    <row r="2099" spans="1:14" ht="24.75" customHeight="1" x14ac:dyDescent="0.2">
      <c r="A2099" s="99">
        <f t="shared" si="186"/>
        <v>1</v>
      </c>
      <c r="B2099" s="99" t="str">
        <f t="shared" si="187"/>
        <v>Vigilante armado diurno - 44h</v>
      </c>
      <c r="C2099" s="99" t="str">
        <f t="shared" si="188"/>
        <v>PARANAGUÁ</v>
      </c>
      <c r="D2099" s="75" t="s">
        <v>215</v>
      </c>
      <c r="E2099" s="498" t="s">
        <v>314</v>
      </c>
      <c r="F2099" s="498"/>
      <c r="G2099" s="498" t="s">
        <v>315</v>
      </c>
      <c r="H2099" s="498"/>
      <c r="I2099" s="76">
        <f>VLOOKUP(J2012,Base!$B$29:$P$30,3)</f>
        <v>0.5</v>
      </c>
      <c r="J2099" s="47">
        <f>ROUND((D2097/12)+(F2097+G2097)*I2099/12,2)</f>
        <v>433.84</v>
      </c>
      <c r="K2099" s="19"/>
      <c r="L2099" s="19"/>
    </row>
    <row r="2100" spans="1:14" ht="18" customHeight="1" x14ac:dyDescent="0.2">
      <c r="A2100" s="99">
        <f t="shared" si="186"/>
        <v>1</v>
      </c>
      <c r="B2100" s="99" t="str">
        <f t="shared" si="187"/>
        <v>Vigilante armado diurno - 44h</v>
      </c>
      <c r="C2100" s="99" t="str">
        <f t="shared" si="188"/>
        <v>PARANAGUÁ</v>
      </c>
      <c r="D2100" s="41" t="s">
        <v>217</v>
      </c>
      <c r="E2100" s="502" t="s">
        <v>317</v>
      </c>
      <c r="F2100" s="502"/>
      <c r="G2100" s="498" t="s">
        <v>318</v>
      </c>
      <c r="H2100" s="498"/>
      <c r="I2100" s="56">
        <f>VLOOKUP(J2012,Base!$B$29:$P$30,5)</f>
        <v>1</v>
      </c>
      <c r="J2100" s="47">
        <f>ROUND(H2097/30*VLOOKUP(J2012,Base!$B$29:$P$30,4)/12*I2100,2)</f>
        <v>18.829999999999998</v>
      </c>
      <c r="K2100" s="19"/>
      <c r="L2100" s="19"/>
    </row>
    <row r="2101" spans="1:14" ht="18" customHeight="1" x14ac:dyDescent="0.2">
      <c r="A2101" s="99">
        <f t="shared" si="186"/>
        <v>1</v>
      </c>
      <c r="B2101" s="99" t="str">
        <f t="shared" si="187"/>
        <v>Vigilante armado diurno - 44h</v>
      </c>
      <c r="C2101" s="99" t="str">
        <f t="shared" si="188"/>
        <v>PARANAGUÁ</v>
      </c>
      <c r="D2101" s="41" t="s">
        <v>219</v>
      </c>
      <c r="E2101" s="498" t="s">
        <v>319</v>
      </c>
      <c r="F2101" s="498"/>
      <c r="G2101" s="498" t="s">
        <v>318</v>
      </c>
      <c r="H2101" s="498"/>
      <c r="I2101" s="56">
        <f>VLOOKUP(J2012,Base!$B$29:$P$30,7)</f>
        <v>1.4999999999999999E-2</v>
      </c>
      <c r="J2101" s="47">
        <f>ROUND(H2097/30*VLOOKUP(J2012,Base!$B$29:$P$30,6)/12*I2101,2)</f>
        <v>1.41</v>
      </c>
      <c r="K2101" s="19"/>
      <c r="L2101" s="19"/>
    </row>
    <row r="2102" spans="1:14" ht="18" customHeight="1" x14ac:dyDescent="0.2">
      <c r="A2102" s="99">
        <f t="shared" si="186"/>
        <v>1</v>
      </c>
      <c r="B2102" s="99" t="str">
        <f t="shared" si="187"/>
        <v>Vigilante armado diurno - 44h</v>
      </c>
      <c r="C2102" s="99" t="str">
        <f t="shared" si="188"/>
        <v>PARANAGUÁ</v>
      </c>
      <c r="D2102" s="41" t="s">
        <v>221</v>
      </c>
      <c r="E2102" s="498" t="s">
        <v>320</v>
      </c>
      <c r="F2102" s="498"/>
      <c r="G2102" s="498" t="s">
        <v>318</v>
      </c>
      <c r="H2102" s="498"/>
      <c r="I2102" s="56">
        <f>VLOOKUP(J2012,Base!$B$29:$P$30,9)</f>
        <v>7.7999999999999996E-3</v>
      </c>
      <c r="J2102" s="47">
        <f>ROUND(H2097/30*VLOOKUP(J2012,Base!$B$29:$P$30,8)/12*I2102,2)</f>
        <v>2.2000000000000002</v>
      </c>
      <c r="K2102" s="19"/>
      <c r="L2102" s="19"/>
    </row>
    <row r="2103" spans="1:14" ht="33" customHeight="1" x14ac:dyDescent="0.2">
      <c r="A2103" s="99">
        <f t="shared" si="186"/>
        <v>1</v>
      </c>
      <c r="B2103" s="99" t="str">
        <f t="shared" si="187"/>
        <v>Vigilante armado diurno - 44h</v>
      </c>
      <c r="C2103" s="99" t="str">
        <f t="shared" si="188"/>
        <v>PARANAGUÁ</v>
      </c>
      <c r="D2103" s="41" t="s">
        <v>223</v>
      </c>
      <c r="E2103" s="498" t="s">
        <v>321</v>
      </c>
      <c r="F2103" s="498"/>
      <c r="G2103" s="506" t="s">
        <v>322</v>
      </c>
      <c r="H2103" s="506"/>
      <c r="I2103" s="56">
        <f>VLOOKUP(J2012,Base!$B$29:$P$30,11)</f>
        <v>0.02</v>
      </c>
      <c r="J2103" s="47">
        <f>((D2097/12+D2097/12/3)*(1+I2067)+I2066*D2097+I2067*D2097/12+J2078-J2071-J2070-J2074+J2092)/30*VLOOKUP(J2012,Base!$B$29:$P$30,10)/12*I2103</f>
        <v>9.3246185777777786</v>
      </c>
      <c r="K2103" s="19"/>
      <c r="L2103" s="19"/>
    </row>
    <row r="2104" spans="1:14" ht="35.25" customHeight="1" x14ac:dyDescent="0.2">
      <c r="A2104" s="99">
        <f t="shared" si="186"/>
        <v>1</v>
      </c>
      <c r="B2104" s="99" t="str">
        <f t="shared" si="187"/>
        <v>Vigilante armado diurno - 44h</v>
      </c>
      <c r="C2104" s="99" t="str">
        <f t="shared" si="188"/>
        <v>PARANAGUÁ</v>
      </c>
      <c r="D2104" s="41" t="s">
        <v>225</v>
      </c>
      <c r="E2104" s="506" t="s">
        <v>324</v>
      </c>
      <c r="F2104" s="506"/>
      <c r="G2104" s="498" t="s">
        <v>325</v>
      </c>
      <c r="H2104" s="498"/>
      <c r="I2104" s="76">
        <f>VLOOKUP(J2012,Base!$B$29:$P$30,13)</f>
        <v>1</v>
      </c>
      <c r="J2104" s="47">
        <f>ROUND((H2097-J2067+J2066)/30*VLOOKUP(J2012,Base!$B$29:$P$30,12)/12*I2104,2)</f>
        <v>47.69</v>
      </c>
      <c r="K2104" s="19"/>
      <c r="L2104" s="19"/>
    </row>
    <row r="2105" spans="1:14" ht="48" customHeight="1" x14ac:dyDescent="0.2">
      <c r="A2105" s="99">
        <f t="shared" si="186"/>
        <v>1</v>
      </c>
      <c r="B2105" s="99" t="str">
        <f t="shared" si="187"/>
        <v>Vigilante armado diurno - 44h</v>
      </c>
      <c r="C2105" s="99" t="str">
        <f t="shared" si="188"/>
        <v>PARANAGUÁ</v>
      </c>
      <c r="D2105" s="75" t="s">
        <v>253</v>
      </c>
      <c r="E2105" s="508" t="s">
        <v>326</v>
      </c>
      <c r="F2105" s="508"/>
      <c r="G2105" s="478" t="s">
        <v>327</v>
      </c>
      <c r="H2105" s="478"/>
      <c r="I2105" s="88" t="str">
        <f>VLOOKUP(G2017,Base!$B$236:$I$243,J2022+1,FALSE())</f>
        <v>N</v>
      </c>
      <c r="J2105" s="47">
        <f>IF(I2105="S",(((H2097)/G2033*12)*(VLOOKUP(J2012,Base!$B$29:$P$30,14))*(VLOOKUP(J2012,Base!$B$29:$P$30,15))),IF(I2105="N",0))</f>
        <v>0</v>
      </c>
      <c r="K2105" s="19"/>
      <c r="L2105" s="19"/>
    </row>
    <row r="2106" spans="1:14" ht="18" customHeight="1" x14ac:dyDescent="0.2">
      <c r="A2106" s="99">
        <f t="shared" si="186"/>
        <v>1</v>
      </c>
      <c r="B2106" s="99" t="str">
        <f t="shared" si="187"/>
        <v>Vigilante armado diurno - 44h</v>
      </c>
      <c r="C2106" s="99" t="str">
        <f t="shared" si="188"/>
        <v>PARANAGUÁ</v>
      </c>
      <c r="D2106" s="555" t="s">
        <v>328</v>
      </c>
      <c r="E2106" s="555"/>
      <c r="F2106" s="555"/>
      <c r="G2106" s="555"/>
      <c r="H2106" s="555"/>
      <c r="I2106" s="555"/>
      <c r="J2106" s="54">
        <f>SUM(J2099:J2105)</f>
        <v>513.29461857777778</v>
      </c>
      <c r="K2106" s="19"/>
      <c r="L2106" s="19"/>
    </row>
    <row r="2107" spans="1:14" ht="12.75" customHeight="1" x14ac:dyDescent="0.2">
      <c r="A2107" s="99">
        <f t="shared" si="186"/>
        <v>1</v>
      </c>
      <c r="B2107" s="99" t="str">
        <f t="shared" si="187"/>
        <v>Vigilante armado diurno - 44h</v>
      </c>
      <c r="C2107" s="99" t="str">
        <f t="shared" si="188"/>
        <v>PARANAGUÁ</v>
      </c>
      <c r="D2107" s="19"/>
      <c r="E2107" s="19"/>
      <c r="F2107" s="19"/>
      <c r="G2107" s="19"/>
      <c r="H2107" s="19"/>
      <c r="I2107" s="19"/>
      <c r="J2107" s="19"/>
      <c r="K2107" s="19"/>
      <c r="L2107" s="19"/>
    </row>
    <row r="2108" spans="1:14" ht="18" customHeight="1" x14ac:dyDescent="0.2">
      <c r="A2108" s="99">
        <f t="shared" si="186"/>
        <v>1</v>
      </c>
      <c r="B2108" s="99" t="str">
        <f t="shared" si="187"/>
        <v>Vigilante armado diurno - 44h</v>
      </c>
      <c r="C2108" s="99" t="str">
        <f t="shared" si="188"/>
        <v>PARANAGUÁ</v>
      </c>
      <c r="D2108" s="495" t="str">
        <f>Raiz!$B$98</f>
        <v>MÓDULO 5 - INSUMOS DIVERSOS</v>
      </c>
      <c r="E2108" s="495"/>
      <c r="F2108" s="495"/>
      <c r="G2108" s="495"/>
      <c r="H2108" s="495"/>
      <c r="I2108" s="495"/>
      <c r="J2108" s="46" t="str">
        <f>Raiz!$H$98</f>
        <v>Valor R$</v>
      </c>
      <c r="K2108" s="19"/>
      <c r="L2108" s="19"/>
    </row>
    <row r="2109" spans="1:14" ht="18" customHeight="1" x14ac:dyDescent="0.2">
      <c r="A2109" s="99">
        <f t="shared" ref="A2109:A2145" si="189">A2108</f>
        <v>1</v>
      </c>
      <c r="B2109" s="99" t="str">
        <f t="shared" ref="B2109:B2145" si="190">B2108</f>
        <v>Vigilante armado diurno - 44h</v>
      </c>
      <c r="C2109" s="99" t="str">
        <f t="shared" ref="C2109:C2145" si="191">C2108</f>
        <v>PARANAGUÁ</v>
      </c>
      <c r="D2109" s="41" t="str">
        <f>Raiz!$B$99</f>
        <v>A</v>
      </c>
      <c r="E2109" s="493" t="str">
        <f>Raiz!$C$99</f>
        <v>Uniformes</v>
      </c>
      <c r="F2109" s="493"/>
      <c r="G2109" s="493"/>
      <c r="H2109" s="493"/>
      <c r="I2109" s="493"/>
      <c r="J2109" s="47">
        <f>VLOOKUP(G2017,Base!$B$369:$I$375,J2022+1,FALSE())</f>
        <v>89.85</v>
      </c>
      <c r="K2109" s="24"/>
      <c r="L2109" s="24"/>
    </row>
    <row r="2110" spans="1:14" ht="18" customHeight="1" x14ac:dyDescent="0.2">
      <c r="A2110" s="99">
        <f t="shared" si="189"/>
        <v>1</v>
      </c>
      <c r="B2110" s="99" t="str">
        <f t="shared" si="190"/>
        <v>Vigilante armado diurno - 44h</v>
      </c>
      <c r="C2110" s="99" t="str">
        <f t="shared" si="191"/>
        <v>PARANAGUÁ</v>
      </c>
      <c r="D2110" s="41" t="str">
        <f>Raiz!$B$100</f>
        <v>B</v>
      </c>
      <c r="E2110" s="493" t="str">
        <f>Raiz!$C$100</f>
        <v>Materiais de uso individual</v>
      </c>
      <c r="F2110" s="493"/>
      <c r="G2110" s="493"/>
      <c r="H2110" s="493"/>
      <c r="I2110" s="493"/>
      <c r="J2110" s="47">
        <f>VLOOKUP(G2017,Base!$B$380:$I$386,J2022+1,FALSE())</f>
        <v>36.96</v>
      </c>
      <c r="K2110" s="24"/>
      <c r="L2110" s="24"/>
    </row>
    <row r="2111" spans="1:14" ht="18" customHeight="1" x14ac:dyDescent="0.2">
      <c r="A2111" s="99">
        <f t="shared" si="189"/>
        <v>1</v>
      </c>
      <c r="B2111" s="99" t="str">
        <f t="shared" si="190"/>
        <v>Vigilante armado diurno - 44h</v>
      </c>
      <c r="C2111" s="99" t="str">
        <f t="shared" si="191"/>
        <v>PARANAGUÁ</v>
      </c>
      <c r="D2111" s="41" t="str">
        <f>Raiz!$B$101</f>
        <v>C</v>
      </c>
      <c r="E2111" s="493" t="str">
        <f>Raiz!$C$101</f>
        <v>Materiais de uso compartilhado</v>
      </c>
      <c r="F2111" s="493"/>
      <c r="G2111" s="493"/>
      <c r="H2111" s="493"/>
      <c r="I2111" s="493"/>
      <c r="J2111" s="47">
        <f>VLOOKUP(G2017,Base!$B$391:$I$397,J2022+1,FALSE())</f>
        <v>101.10000000000002</v>
      </c>
      <c r="K2111" s="24"/>
      <c r="L2111" s="24"/>
    </row>
    <row r="2112" spans="1:14" ht="18" customHeight="1" x14ac:dyDescent="0.2">
      <c r="A2112" s="99">
        <f t="shared" si="189"/>
        <v>1</v>
      </c>
      <c r="B2112" s="99" t="str">
        <f t="shared" si="190"/>
        <v>Vigilante armado diurno - 44h</v>
      </c>
      <c r="C2112" s="99" t="str">
        <f t="shared" si="191"/>
        <v>PARANAGUÁ</v>
      </c>
      <c r="D2112" s="41" t="str">
        <f>Raiz!$B$102</f>
        <v>D</v>
      </c>
      <c r="E2112" s="493" t="str">
        <f>Raiz!$C$102</f>
        <v>Relógio Biométrico</v>
      </c>
      <c r="F2112" s="493"/>
      <c r="G2112" s="493"/>
      <c r="H2112" s="493"/>
      <c r="I2112" s="493"/>
      <c r="J2112" s="47">
        <f>VLOOKUP(G2017,Base!$B$402:$I$408,J2022+1,FALSE())</f>
        <v>77.73</v>
      </c>
      <c r="K2112" s="24"/>
      <c r="L2112" s="24"/>
    </row>
    <row r="2113" spans="1:12" ht="18" customHeight="1" x14ac:dyDescent="0.2">
      <c r="A2113" s="99">
        <f t="shared" si="189"/>
        <v>1</v>
      </c>
      <c r="B2113" s="99" t="str">
        <f t="shared" si="190"/>
        <v>Vigilante armado diurno - 44h</v>
      </c>
      <c r="C2113" s="99" t="str">
        <f t="shared" si="191"/>
        <v>PARANAGUÁ</v>
      </c>
      <c r="D2113" s="550" t="str">
        <f>Raiz!$B$103</f>
        <v>Total do Módulo 5 - Insumos Diversos</v>
      </c>
      <c r="E2113" s="550"/>
      <c r="F2113" s="550"/>
      <c r="G2113" s="550"/>
      <c r="H2113" s="550"/>
      <c r="I2113" s="550"/>
      <c r="J2113" s="54">
        <f>SUM(J2109:J2112)</f>
        <v>305.64000000000004</v>
      </c>
      <c r="K2113" s="19"/>
      <c r="L2113" s="19"/>
    </row>
    <row r="2114" spans="1:12" ht="11.25" customHeight="1" x14ac:dyDescent="0.2">
      <c r="A2114" s="99">
        <f t="shared" si="189"/>
        <v>1</v>
      </c>
      <c r="B2114" s="99" t="str">
        <f t="shared" si="190"/>
        <v>Vigilante armado diurno - 44h</v>
      </c>
      <c r="C2114" s="99" t="str">
        <f t="shared" si="191"/>
        <v>PARANAGUÁ</v>
      </c>
      <c r="D2114" s="19"/>
      <c r="E2114" s="19"/>
      <c r="F2114" s="19"/>
      <c r="G2114" s="19"/>
      <c r="H2114" s="19"/>
      <c r="I2114" s="19"/>
      <c r="J2114" s="19"/>
      <c r="K2114" s="19"/>
      <c r="L2114" s="19"/>
    </row>
    <row r="2115" spans="1:12" ht="18" customHeight="1" x14ac:dyDescent="0.2">
      <c r="A2115" s="99">
        <f t="shared" si="189"/>
        <v>1</v>
      </c>
      <c r="B2115" s="99" t="str">
        <f t="shared" si="190"/>
        <v>Vigilante armado diurno - 44h</v>
      </c>
      <c r="C2115" s="99" t="str">
        <f t="shared" si="191"/>
        <v>PARANAGUÁ</v>
      </c>
      <c r="D2115" s="505" t="str">
        <f>Raiz!$B$105</f>
        <v>6 - CUSTOS INDIRETOS, TRIBUTOS E LUCRO</v>
      </c>
      <c r="E2115" s="505"/>
      <c r="F2115" s="505"/>
      <c r="G2115" s="505"/>
      <c r="H2115" s="505"/>
      <c r="I2115" s="45" t="str">
        <f>Raiz!$G$105</f>
        <v>%</v>
      </c>
      <c r="J2115" s="46" t="str">
        <f>Raiz!$H$105</f>
        <v>Valor R$</v>
      </c>
      <c r="K2115" s="19"/>
      <c r="L2115" s="19"/>
    </row>
    <row r="2116" spans="1:12" ht="18" customHeight="1" x14ac:dyDescent="0.2">
      <c r="A2116" s="99">
        <f t="shared" si="189"/>
        <v>1</v>
      </c>
      <c r="B2116" s="99" t="str">
        <f t="shared" si="190"/>
        <v>Vigilante armado diurno - 44h</v>
      </c>
      <c r="C2116" s="99" t="str">
        <f t="shared" si="191"/>
        <v>PARANAGUÁ</v>
      </c>
      <c r="D2116" s="41" t="str">
        <f>Raiz!$B$106</f>
        <v>A</v>
      </c>
      <c r="E2116" s="498" t="str">
        <f>Raiz!$C$106</f>
        <v>Custos Indiretos (despesas administrativas e operacionais)</v>
      </c>
      <c r="F2116" s="498"/>
      <c r="G2116" s="498"/>
      <c r="H2116" s="498"/>
      <c r="I2116" s="56">
        <f>VLOOKUP(G2017,Base!$B$413:$L$419,J2022+1,FALSE())</f>
        <v>0.06</v>
      </c>
      <c r="J2116" s="47">
        <f>ROUND(J2138*I2116,2)</f>
        <v>455.82</v>
      </c>
      <c r="K2116" s="19"/>
      <c r="L2116" s="19"/>
    </row>
    <row r="2117" spans="1:12" ht="18" customHeight="1" x14ac:dyDescent="0.2">
      <c r="A2117" s="99">
        <f t="shared" si="189"/>
        <v>1</v>
      </c>
      <c r="B2117" s="99" t="str">
        <f t="shared" si="190"/>
        <v>Vigilante armado diurno - 44h</v>
      </c>
      <c r="C2117" s="99" t="str">
        <f t="shared" si="191"/>
        <v>PARANAGUÁ</v>
      </c>
      <c r="D2117" s="41" t="str">
        <f>Raiz!$B$107</f>
        <v>B</v>
      </c>
      <c r="E2117" s="498" t="str">
        <f>Raiz!$C$107</f>
        <v>Lucro</v>
      </c>
      <c r="F2117" s="498"/>
      <c r="G2117" s="498"/>
      <c r="H2117" s="498"/>
      <c r="I2117" s="56">
        <f>VLOOKUP(G2017,Base!$B$424:$L$430,J2022+1,FALSE())</f>
        <v>6.7900000000000002E-2</v>
      </c>
      <c r="J2117" s="47">
        <f>ROUND(J2140*I2117,2)</f>
        <v>546.79</v>
      </c>
      <c r="K2117" s="19"/>
      <c r="L2117" s="19"/>
    </row>
    <row r="2118" spans="1:12" ht="18" customHeight="1" x14ac:dyDescent="0.2">
      <c r="A2118" s="99">
        <f t="shared" si="189"/>
        <v>1</v>
      </c>
      <c r="B2118" s="99" t="str">
        <f t="shared" si="190"/>
        <v>Vigilante armado diurno - 44h</v>
      </c>
      <c r="C2118" s="99" t="str">
        <f t="shared" si="191"/>
        <v>PARANAGUÁ</v>
      </c>
      <c r="D2118" s="553" t="str">
        <f>Raiz!$B$108</f>
        <v>Subtotal</v>
      </c>
      <c r="E2118" s="553"/>
      <c r="F2118" s="553"/>
      <c r="G2118" s="553"/>
      <c r="H2118" s="553"/>
      <c r="I2118" s="89">
        <f>SUM(I2116:I2117)</f>
        <v>0.12790000000000001</v>
      </c>
      <c r="J2118" s="90">
        <f>SUM(J2116:J2117)</f>
        <v>1002.6099999999999</v>
      </c>
      <c r="K2118" s="19"/>
      <c r="L2118" s="19"/>
    </row>
    <row r="2119" spans="1:12" ht="18" customHeight="1" x14ac:dyDescent="0.2">
      <c r="A2119" s="99">
        <f t="shared" si="189"/>
        <v>1</v>
      </c>
      <c r="B2119" s="99" t="str">
        <f t="shared" si="190"/>
        <v>Vigilante armado diurno - 44h</v>
      </c>
      <c r="C2119" s="99" t="str">
        <f t="shared" si="191"/>
        <v>PARANAGUÁ</v>
      </c>
      <c r="D2119" s="41" t="str">
        <f>Raiz!$B$109</f>
        <v>C</v>
      </c>
      <c r="E2119" s="498" t="str">
        <f>Raiz!$C$109</f>
        <v>Tributos</v>
      </c>
      <c r="F2119" s="498"/>
      <c r="G2119" s="498"/>
      <c r="H2119" s="498"/>
      <c r="I2119" s="89">
        <f>SUM(I2120:I2122)</f>
        <v>8.6499999999999994E-2</v>
      </c>
      <c r="J2119" s="90">
        <f>SUM(J2120:J2122)</f>
        <v>814.31</v>
      </c>
      <c r="K2119" s="19"/>
      <c r="L2119" s="19"/>
    </row>
    <row r="2120" spans="1:12" ht="18" customHeight="1" x14ac:dyDescent="0.2">
      <c r="A2120" s="99">
        <f t="shared" si="189"/>
        <v>1</v>
      </c>
      <c r="B2120" s="99" t="str">
        <f t="shared" si="190"/>
        <v>Vigilante armado diurno - 44h</v>
      </c>
      <c r="C2120" s="99" t="str">
        <f t="shared" si="191"/>
        <v>PARANAGUÁ</v>
      </c>
      <c r="D2120" s="500" t="str">
        <f>Raiz!$B$110</f>
        <v>C.1</v>
      </c>
      <c r="E2120" s="501" t="str">
        <f>Raiz!$C$110</f>
        <v>Tributos Federais</v>
      </c>
      <c r="F2120" s="498" t="str">
        <f>Raiz!$D$110</f>
        <v>PIS</v>
      </c>
      <c r="G2120" s="498"/>
      <c r="H2120" s="498"/>
      <c r="I2120" s="76">
        <f>Raiz!$G$110</f>
        <v>6.4999999999999997E-3</v>
      </c>
      <c r="J2120" s="47">
        <f>ROUND(I2120*J2129,2)</f>
        <v>61.19</v>
      </c>
      <c r="K2120" s="19"/>
      <c r="L2120" s="19"/>
    </row>
    <row r="2121" spans="1:12" ht="18" customHeight="1" x14ac:dyDescent="0.2">
      <c r="A2121" s="99">
        <f t="shared" si="189"/>
        <v>1</v>
      </c>
      <c r="B2121" s="99" t="str">
        <f t="shared" si="190"/>
        <v>Vigilante armado diurno - 44h</v>
      </c>
      <c r="C2121" s="99" t="str">
        <f t="shared" si="191"/>
        <v>PARANAGUÁ</v>
      </c>
      <c r="D2121" s="500"/>
      <c r="E2121" s="501"/>
      <c r="F2121" s="502" t="str">
        <f>Raiz!$D$111</f>
        <v>COFINS</v>
      </c>
      <c r="G2121" s="502"/>
      <c r="H2121" s="502"/>
      <c r="I2121" s="56">
        <f>Raiz!$G$111</f>
        <v>0.03</v>
      </c>
      <c r="J2121" s="47">
        <f>ROUND(I2121*J2129,2)</f>
        <v>282.42</v>
      </c>
    </row>
    <row r="2122" spans="1:12" ht="18" customHeight="1" x14ac:dyDescent="0.2">
      <c r="A2122" s="99">
        <f t="shared" si="189"/>
        <v>1</v>
      </c>
      <c r="B2122" s="99" t="str">
        <f t="shared" si="190"/>
        <v>Vigilante armado diurno - 44h</v>
      </c>
      <c r="C2122" s="99" t="str">
        <f t="shared" si="191"/>
        <v>PARANAGUÁ</v>
      </c>
      <c r="D2122" s="41" t="str">
        <f>Raiz!$B$112</f>
        <v>C.2</v>
      </c>
      <c r="E2122" s="26" t="str">
        <f>Raiz!$C$112</f>
        <v>Tributos Municipais</v>
      </c>
      <c r="F2122" s="498" t="str">
        <f>Raiz!$D$112</f>
        <v>ISS</v>
      </c>
      <c r="G2122" s="498"/>
      <c r="H2122" s="498"/>
      <c r="I2122" s="56">
        <f>VLOOKUP(G2017,Base!$B$38:$D$44,3,FALSE())</f>
        <v>0.05</v>
      </c>
      <c r="J2122" s="47">
        <f>ROUND(I2122*J2129,2)</f>
        <v>470.7</v>
      </c>
    </row>
    <row r="2123" spans="1:12" ht="18" customHeight="1" x14ac:dyDescent="0.2">
      <c r="A2123" s="99">
        <f t="shared" si="189"/>
        <v>1</v>
      </c>
      <c r="B2123" s="99" t="str">
        <f t="shared" si="190"/>
        <v>Vigilante armado diurno - 44h</v>
      </c>
      <c r="C2123" s="99" t="str">
        <f t="shared" si="191"/>
        <v>PARANAGUÁ</v>
      </c>
      <c r="D2123" s="554" t="str">
        <f>Raiz!$B$113</f>
        <v>Total do Módulo 6 - Custos Indiretos, Lucro e Tributos</v>
      </c>
      <c r="E2123" s="554"/>
      <c r="F2123" s="554"/>
      <c r="G2123" s="554"/>
      <c r="H2123" s="554"/>
      <c r="I2123" s="66">
        <f>I2118+I2119</f>
        <v>0.21440000000000001</v>
      </c>
      <c r="J2123" s="54">
        <f>J2118+J2119</f>
        <v>1816.9199999999998</v>
      </c>
    </row>
    <row r="2124" spans="1:12" ht="13.5" customHeight="1" x14ac:dyDescent="0.2">
      <c r="A2124" s="99">
        <f t="shared" si="189"/>
        <v>1</v>
      </c>
      <c r="B2124" s="99" t="str">
        <f t="shared" si="190"/>
        <v>Vigilante armado diurno - 44h</v>
      </c>
      <c r="C2124" s="99" t="str">
        <f t="shared" si="191"/>
        <v>PARANAGUÁ</v>
      </c>
      <c r="D2124" s="19"/>
      <c r="E2124" s="19"/>
      <c r="F2124" s="19"/>
      <c r="G2124" s="19"/>
      <c r="H2124" s="19"/>
      <c r="I2124" s="19"/>
      <c r="J2124" s="19"/>
    </row>
    <row r="2125" spans="1:12" ht="18" customHeight="1" x14ac:dyDescent="0.2">
      <c r="A2125" s="99">
        <f t="shared" si="189"/>
        <v>1</v>
      </c>
      <c r="B2125" s="99" t="str">
        <f t="shared" si="190"/>
        <v>Vigilante armado diurno - 44h</v>
      </c>
      <c r="C2125" s="99" t="str">
        <f t="shared" si="191"/>
        <v>PARANAGUÁ</v>
      </c>
      <c r="D2125" s="495" t="str">
        <f>Raiz!$B$115</f>
        <v>TRIBUTOS (percentual incidente sobre o Valor total por empregado)</v>
      </c>
      <c r="E2125" s="495"/>
      <c r="F2125" s="495"/>
      <c r="G2125" s="495"/>
      <c r="H2125" s="495"/>
      <c r="I2125" s="495"/>
      <c r="J2125" s="495"/>
    </row>
    <row r="2126" spans="1:12" ht="18" customHeight="1" x14ac:dyDescent="0.2">
      <c r="A2126" s="99">
        <f t="shared" si="189"/>
        <v>1</v>
      </c>
      <c r="B2126" s="99" t="str">
        <f t="shared" si="190"/>
        <v>Vigilante armado diurno - 44h</v>
      </c>
      <c r="C2126" s="99" t="str">
        <f t="shared" si="191"/>
        <v>PARANAGUÁ</v>
      </c>
      <c r="D2126" s="41" t="str">
        <f>Raiz!$B$116</f>
        <v>A</v>
      </c>
      <c r="E2126" s="493" t="str">
        <f>Raiz!$C$116</f>
        <v>Percentual total dos Tributos / 100</v>
      </c>
      <c r="F2126" s="493"/>
      <c r="G2126" s="493"/>
      <c r="H2126" s="493"/>
      <c r="I2126" s="493"/>
      <c r="J2126" s="91">
        <f>I2119</f>
        <v>8.6499999999999994E-2</v>
      </c>
    </row>
    <row r="2127" spans="1:12" ht="18" customHeight="1" x14ac:dyDescent="0.2">
      <c r="A2127" s="99">
        <f t="shared" si="189"/>
        <v>1</v>
      </c>
      <c r="B2127" s="99" t="str">
        <f t="shared" si="190"/>
        <v>Vigilante armado diurno - 44h</v>
      </c>
      <c r="C2127" s="99" t="str">
        <f t="shared" si="191"/>
        <v>PARANAGUÁ</v>
      </c>
      <c r="D2127" s="41" t="str">
        <f>Raiz!$B$117</f>
        <v>B</v>
      </c>
      <c r="E2127" s="493" t="str">
        <f>Raiz!$C$117</f>
        <v>1 - A</v>
      </c>
      <c r="F2127" s="493"/>
      <c r="G2127" s="493"/>
      <c r="H2127" s="493"/>
      <c r="I2127" s="493"/>
      <c r="J2127" s="91">
        <f>1-J2126</f>
        <v>0.91349999999999998</v>
      </c>
    </row>
    <row r="2128" spans="1:12" ht="18" customHeight="1" x14ac:dyDescent="0.2">
      <c r="A2128" s="99">
        <f t="shared" si="189"/>
        <v>1</v>
      </c>
      <c r="B2128" s="99" t="str">
        <f t="shared" si="190"/>
        <v>Vigilante armado diurno - 44h</v>
      </c>
      <c r="C2128" s="99" t="str">
        <f t="shared" si="191"/>
        <v>PARANAGUÁ</v>
      </c>
      <c r="D2128" s="41" t="str">
        <f>Raiz!$B$118</f>
        <v>C</v>
      </c>
      <c r="E2128" s="493" t="str">
        <f>Raiz!$C$118</f>
        <v>Custo antes da incidência dos tributos</v>
      </c>
      <c r="F2128" s="493"/>
      <c r="G2128" s="493"/>
      <c r="H2128" s="493"/>
      <c r="I2128" s="493"/>
      <c r="J2128" s="47">
        <f>J2142</f>
        <v>8599.6246185777782</v>
      </c>
    </row>
    <row r="2129" spans="1:13" ht="18" customHeight="1" x14ac:dyDescent="0.2">
      <c r="A2129" s="99">
        <f t="shared" si="189"/>
        <v>1</v>
      </c>
      <c r="B2129" s="99" t="str">
        <f t="shared" si="190"/>
        <v>Vigilante armado diurno - 44h</v>
      </c>
      <c r="C2129" s="99" t="str">
        <f t="shared" si="191"/>
        <v>PARANAGUÁ</v>
      </c>
      <c r="D2129" s="41" t="str">
        <f>Raiz!$B$119</f>
        <v>D</v>
      </c>
      <c r="E2129" s="493" t="str">
        <f>Raiz!$C$119</f>
        <v>PREÇO DO POSTO/MÊS (C / B)</v>
      </c>
      <c r="F2129" s="493"/>
      <c r="G2129" s="493"/>
      <c r="H2129" s="493"/>
      <c r="I2129" s="493"/>
      <c r="J2129" s="47">
        <f>ROUND(J2128/J2127,2)</f>
        <v>9413.93</v>
      </c>
    </row>
    <row r="2130" spans="1:13" ht="18" customHeight="1" x14ac:dyDescent="0.2">
      <c r="A2130" s="99">
        <f t="shared" si="189"/>
        <v>1</v>
      </c>
      <c r="B2130" s="99" t="str">
        <f t="shared" si="190"/>
        <v>Vigilante armado diurno - 44h</v>
      </c>
      <c r="C2130" s="99" t="str">
        <f t="shared" si="191"/>
        <v>PARANAGUÁ</v>
      </c>
      <c r="D2130" s="550" t="str">
        <f>Raiz!$B$120</f>
        <v>Total dos Tributos = (D – C)</v>
      </c>
      <c r="E2130" s="550"/>
      <c r="F2130" s="550"/>
      <c r="G2130" s="550"/>
      <c r="H2130" s="550"/>
      <c r="I2130" s="550"/>
      <c r="J2130" s="92">
        <f>J2129-J2128</f>
        <v>814.30538142222213</v>
      </c>
    </row>
    <row r="2131" spans="1:13" ht="12.75" customHeight="1" x14ac:dyDescent="0.2">
      <c r="A2131" s="99">
        <f t="shared" si="189"/>
        <v>1</v>
      </c>
      <c r="B2131" s="99" t="str">
        <f t="shared" si="190"/>
        <v>Vigilante armado diurno - 44h</v>
      </c>
      <c r="C2131" s="99" t="str">
        <f t="shared" si="191"/>
        <v>PARANAGUÁ</v>
      </c>
      <c r="D2131" s="19"/>
      <c r="E2131" s="19"/>
      <c r="F2131" s="19"/>
      <c r="G2131" s="19"/>
      <c r="H2131" s="19"/>
      <c r="I2131" s="19"/>
      <c r="J2131" s="19"/>
    </row>
    <row r="2132" spans="1:13" ht="18" customHeight="1" x14ac:dyDescent="0.2">
      <c r="A2132" s="99">
        <f t="shared" si="189"/>
        <v>1</v>
      </c>
      <c r="B2132" s="99" t="str">
        <f t="shared" si="190"/>
        <v>Vigilante armado diurno - 44h</v>
      </c>
      <c r="C2132" s="99" t="str">
        <f t="shared" si="191"/>
        <v>PARANAGUÁ</v>
      </c>
      <c r="D2132" s="551" t="str">
        <f>Raiz!$B$122</f>
        <v>2 - QUADRO-RESUMO DO CUSTO POR EMPREGADO</v>
      </c>
      <c r="E2132" s="551"/>
      <c r="F2132" s="551"/>
      <c r="G2132" s="551"/>
      <c r="H2132" s="551"/>
      <c r="I2132" s="551"/>
      <c r="J2132" s="108" t="str">
        <f>Raiz!$H$122</f>
        <v>Valor R$</v>
      </c>
    </row>
    <row r="2133" spans="1:13" ht="18" customHeight="1" x14ac:dyDescent="0.2">
      <c r="A2133" s="99">
        <f t="shared" si="189"/>
        <v>1</v>
      </c>
      <c r="B2133" s="99" t="str">
        <f t="shared" si="190"/>
        <v>Vigilante armado diurno - 44h</v>
      </c>
      <c r="C2133" s="99" t="str">
        <f t="shared" si="191"/>
        <v>PARANAGUÁ</v>
      </c>
      <c r="D2133" s="41" t="str">
        <f>Raiz!$B$123</f>
        <v>A</v>
      </c>
      <c r="E2133" s="493" t="str">
        <f>Raiz!$C$123</f>
        <v>Módulo 1 - Composição da Remuneração</v>
      </c>
      <c r="F2133" s="493"/>
      <c r="G2133" s="493"/>
      <c r="H2133" s="493"/>
      <c r="I2133" s="493"/>
      <c r="J2133" s="47">
        <f>J2050</f>
        <v>3633.9700000000003</v>
      </c>
    </row>
    <row r="2134" spans="1:13" ht="18" customHeight="1" x14ac:dyDescent="0.2">
      <c r="A2134" s="99">
        <f t="shared" si="189"/>
        <v>1</v>
      </c>
      <c r="B2134" s="99" t="str">
        <f t="shared" si="190"/>
        <v>Vigilante armado diurno - 44h</v>
      </c>
      <c r="C2134" s="99" t="str">
        <f t="shared" si="191"/>
        <v>PARANAGUÁ</v>
      </c>
      <c r="D2134" s="41" t="str">
        <f>Raiz!$B$124</f>
        <v>B</v>
      </c>
      <c r="E2134" s="493" t="str">
        <f>Raiz!$C$124</f>
        <v>Módulo 2 - Encargos e Benefícios Anuais, Mensais e Diários</v>
      </c>
      <c r="F2134" s="493"/>
      <c r="G2134" s="493"/>
      <c r="H2134" s="493"/>
      <c r="I2134" s="493"/>
      <c r="J2134" s="47">
        <f>J2084</f>
        <v>2925.81</v>
      </c>
    </row>
    <row r="2135" spans="1:13" ht="18" customHeight="1" x14ac:dyDescent="0.2">
      <c r="A2135" s="99">
        <f t="shared" si="189"/>
        <v>1</v>
      </c>
      <c r="B2135" s="99" t="str">
        <f t="shared" si="190"/>
        <v>Vigilante armado diurno - 44h</v>
      </c>
      <c r="C2135" s="99" t="str">
        <f t="shared" si="191"/>
        <v>PARANAGUÁ</v>
      </c>
      <c r="D2135" s="41" t="str">
        <f>Raiz!$B$125</f>
        <v>C</v>
      </c>
      <c r="E2135" s="493" t="str">
        <f>Raiz!$C$125</f>
        <v>Módulo 3 - Provisão para Rescisão</v>
      </c>
      <c r="F2135" s="493"/>
      <c r="G2135" s="493"/>
      <c r="H2135" s="493"/>
      <c r="I2135" s="493"/>
      <c r="J2135" s="47">
        <f>J2092</f>
        <v>218.3</v>
      </c>
    </row>
    <row r="2136" spans="1:13" ht="18" customHeight="1" x14ac:dyDescent="0.2">
      <c r="A2136" s="99">
        <f t="shared" si="189"/>
        <v>1</v>
      </c>
      <c r="B2136" s="99" t="str">
        <f t="shared" si="190"/>
        <v>Vigilante armado diurno - 44h</v>
      </c>
      <c r="C2136" s="99" t="str">
        <f t="shared" si="191"/>
        <v>PARANAGUÁ</v>
      </c>
      <c r="D2136" s="41" t="str">
        <f>Raiz!$B$126</f>
        <v>D</v>
      </c>
      <c r="E2136" s="493" t="str">
        <f>Raiz!$C$126</f>
        <v>Módulo 4 - Custo de Reposição do Profissional Ausente</v>
      </c>
      <c r="F2136" s="493"/>
      <c r="G2136" s="493"/>
      <c r="H2136" s="493"/>
      <c r="I2136" s="493"/>
      <c r="J2136" s="47">
        <f>J2106</f>
        <v>513.29461857777778</v>
      </c>
    </row>
    <row r="2137" spans="1:13" ht="18" customHeight="1" x14ac:dyDescent="0.2">
      <c r="A2137" s="99">
        <f t="shared" si="189"/>
        <v>1</v>
      </c>
      <c r="B2137" s="99" t="str">
        <f t="shared" si="190"/>
        <v>Vigilante armado diurno - 44h</v>
      </c>
      <c r="C2137" s="99" t="str">
        <f t="shared" si="191"/>
        <v>PARANAGUÁ</v>
      </c>
      <c r="D2137" s="41" t="str">
        <f>Raiz!$B$127</f>
        <v>E</v>
      </c>
      <c r="E2137" s="493" t="str">
        <f>Raiz!$C$127</f>
        <v>Módulo 5 - Insumos Diversos</v>
      </c>
      <c r="F2137" s="493"/>
      <c r="G2137" s="493"/>
      <c r="H2137" s="493"/>
      <c r="I2137" s="493"/>
      <c r="J2137" s="47">
        <f>J2113</f>
        <v>305.64000000000004</v>
      </c>
    </row>
    <row r="2138" spans="1:13" ht="18" customHeight="1" x14ac:dyDescent="0.2">
      <c r="A2138" s="99">
        <f t="shared" si="189"/>
        <v>1</v>
      </c>
      <c r="B2138" s="99" t="str">
        <f t="shared" si="190"/>
        <v>Vigilante armado diurno - 44h</v>
      </c>
      <c r="C2138" s="99" t="str">
        <f t="shared" si="191"/>
        <v>PARANAGUÁ</v>
      </c>
      <c r="D2138" s="552" t="str">
        <f>Raiz!$B$128</f>
        <v>Subtotal (A + B + C+ D + E)</v>
      </c>
      <c r="E2138" s="552"/>
      <c r="F2138" s="552"/>
      <c r="G2138" s="552"/>
      <c r="H2138" s="552"/>
      <c r="I2138" s="552"/>
      <c r="J2138" s="90">
        <f>SUM(J2133:J2137)</f>
        <v>7597.0146185777785</v>
      </c>
    </row>
    <row r="2139" spans="1:13" ht="18" customHeight="1" x14ac:dyDescent="0.2">
      <c r="A2139" s="99">
        <f t="shared" si="189"/>
        <v>1</v>
      </c>
      <c r="B2139" s="99" t="str">
        <f t="shared" si="190"/>
        <v>Vigilante armado diurno - 44h</v>
      </c>
      <c r="C2139" s="99" t="str">
        <f t="shared" si="191"/>
        <v>PARANAGUÁ</v>
      </c>
      <c r="D2139" s="41" t="str">
        <f>Raiz!$B$129</f>
        <v>F</v>
      </c>
      <c r="E2139" s="493" t="str">
        <f>Raiz!$C$129</f>
        <v>Módulo 6-A - Custos Indiretos (despesas administrativas e operacionais)</v>
      </c>
      <c r="F2139" s="493"/>
      <c r="G2139" s="493"/>
      <c r="H2139" s="493"/>
      <c r="I2139" s="493"/>
      <c r="J2139" s="47">
        <f>J2116</f>
        <v>455.82</v>
      </c>
    </row>
    <row r="2140" spans="1:13" ht="18" customHeight="1" x14ac:dyDescent="0.2">
      <c r="A2140" s="99">
        <f t="shared" si="189"/>
        <v>1</v>
      </c>
      <c r="B2140" s="99" t="str">
        <f t="shared" si="190"/>
        <v>Vigilante armado diurno - 44h</v>
      </c>
      <c r="C2140" s="99" t="str">
        <f t="shared" si="191"/>
        <v>PARANAGUÁ</v>
      </c>
      <c r="D2140" s="552" t="str">
        <f>Raiz!$B$130</f>
        <v>Subtotal (antes da incidência dos lucros)</v>
      </c>
      <c r="E2140" s="552"/>
      <c r="F2140" s="552"/>
      <c r="G2140" s="552"/>
      <c r="H2140" s="552"/>
      <c r="I2140" s="552"/>
      <c r="J2140" s="49">
        <f>J2138+J2139</f>
        <v>8052.8346185777782</v>
      </c>
    </row>
    <row r="2141" spans="1:13" ht="18" customHeight="1" x14ac:dyDescent="0.2">
      <c r="A2141" s="99">
        <f t="shared" si="189"/>
        <v>1</v>
      </c>
      <c r="B2141" s="99" t="str">
        <f t="shared" si="190"/>
        <v>Vigilante armado diurno - 44h</v>
      </c>
      <c r="C2141" s="99" t="str">
        <f t="shared" si="191"/>
        <v>PARANAGUÁ</v>
      </c>
      <c r="D2141" s="41" t="str">
        <f>Raiz!$B$131</f>
        <v>G</v>
      </c>
      <c r="E2141" s="493" t="str">
        <f>Raiz!$C$131</f>
        <v>Módulo 6-B - Lucro</v>
      </c>
      <c r="F2141" s="493"/>
      <c r="G2141" s="493"/>
      <c r="H2141" s="493"/>
      <c r="I2141" s="493"/>
      <c r="J2141" s="49">
        <f>J2117</f>
        <v>546.79</v>
      </c>
    </row>
    <row r="2142" spans="1:13" ht="18" customHeight="1" x14ac:dyDescent="0.2">
      <c r="A2142" s="99">
        <f t="shared" si="189"/>
        <v>1</v>
      </c>
      <c r="B2142" s="99" t="str">
        <f t="shared" si="190"/>
        <v>Vigilante armado diurno - 44h</v>
      </c>
      <c r="C2142" s="99" t="str">
        <f t="shared" si="191"/>
        <v>PARANAGUÁ</v>
      </c>
      <c r="D2142" s="552" t="str">
        <f>Raiz!$B$132</f>
        <v>Subtotal (antes da incidência dos tributos)</v>
      </c>
      <c r="E2142" s="552"/>
      <c r="F2142" s="552"/>
      <c r="G2142" s="552"/>
      <c r="H2142" s="552"/>
      <c r="I2142" s="552"/>
      <c r="J2142" s="49">
        <f>SUM(J2140:J2141)</f>
        <v>8599.6246185777782</v>
      </c>
    </row>
    <row r="2143" spans="1:13" ht="18" customHeight="1" x14ac:dyDescent="0.2">
      <c r="A2143" s="99">
        <f t="shared" si="189"/>
        <v>1</v>
      </c>
      <c r="B2143" s="99" t="str">
        <f t="shared" si="190"/>
        <v>Vigilante armado diurno - 44h</v>
      </c>
      <c r="C2143" s="99" t="str">
        <f t="shared" si="191"/>
        <v>PARANAGUÁ</v>
      </c>
      <c r="D2143" s="55" t="str">
        <f>Raiz!$B$133</f>
        <v>H</v>
      </c>
      <c r="E2143" s="548" t="str">
        <f>Raiz!$C$133</f>
        <v>Módulo 6-C - Tributos</v>
      </c>
      <c r="F2143" s="548"/>
      <c r="G2143" s="548"/>
      <c r="H2143" s="548"/>
      <c r="I2143" s="548"/>
      <c r="J2143" s="49">
        <f>J2119</f>
        <v>814.31</v>
      </c>
    </row>
    <row r="2144" spans="1:13" ht="30" customHeight="1" x14ac:dyDescent="0.2">
      <c r="A2144" s="99">
        <f t="shared" si="189"/>
        <v>1</v>
      </c>
      <c r="B2144" s="99" t="str">
        <f t="shared" si="190"/>
        <v>Vigilante armado diurno - 44h</v>
      </c>
      <c r="C2144" s="99" t="str">
        <f t="shared" si="191"/>
        <v>PARANAGUÁ</v>
      </c>
      <c r="D2144" s="549" t="str">
        <f>Raiz!$B$134</f>
        <v>Valor Total por Posto / Mês</v>
      </c>
      <c r="E2144" s="549"/>
      <c r="F2144" s="549"/>
      <c r="G2144" s="549" t="str">
        <f>CONCATENATE(G2022," - ",G2017)</f>
        <v>Vigilante armado diurno - 44h - PARANAGUÁ</v>
      </c>
      <c r="H2144" s="549"/>
      <c r="I2144" s="549"/>
      <c r="J2144" s="109">
        <f>SUM(J2142:J2143)</f>
        <v>9413.9346185777777</v>
      </c>
      <c r="M2144" s="107"/>
    </row>
    <row r="2145" spans="1:13" ht="15" customHeight="1" x14ac:dyDescent="0.2">
      <c r="A2145" s="99">
        <f t="shared" si="189"/>
        <v>1</v>
      </c>
      <c r="B2145" s="99" t="str">
        <f t="shared" si="190"/>
        <v>Vigilante armado diurno - 44h</v>
      </c>
      <c r="C2145" s="99" t="str">
        <f t="shared" si="191"/>
        <v>PARANAGUÁ</v>
      </c>
      <c r="M2145" s="107"/>
    </row>
    <row r="2146" spans="1:13" ht="30" customHeight="1" x14ac:dyDescent="0.2">
      <c r="A2146" s="99">
        <f>J2146</f>
        <v>1</v>
      </c>
      <c r="B2146" s="99" t="str">
        <f>G2156</f>
        <v>Vigilante armado diurno - 12x36h</v>
      </c>
      <c r="C2146" s="99" t="str">
        <f>G2151</f>
        <v>PONTA GROSSA</v>
      </c>
      <c r="D2146" s="559" t="str">
        <f>Raiz!$B$2</f>
        <v>PLANILHA DE CUSTOS E FORMAÇÃO DE PREÇOS</v>
      </c>
      <c r="E2146" s="559"/>
      <c r="F2146" s="559"/>
      <c r="G2146" s="559"/>
      <c r="H2146" s="559"/>
      <c r="I2146" s="39" t="str">
        <f>Raiz!$G$2</f>
        <v>GRUPO</v>
      </c>
      <c r="J2146" s="40">
        <f>VLOOKUP(G2151,Base!$B$38:$C$44,2,FALSE())</f>
        <v>1</v>
      </c>
      <c r="K2146" s="24"/>
      <c r="L2146" s="100" t="s">
        <v>112</v>
      </c>
      <c r="M2146" s="101">
        <f>M2012+1</f>
        <v>17</v>
      </c>
    </row>
    <row r="2147" spans="1:13" s="19" customFormat="1" ht="18" customHeight="1" x14ac:dyDescent="0.2">
      <c r="A2147" s="99">
        <f t="shared" ref="A2147:A2178" si="192">A2146</f>
        <v>1</v>
      </c>
      <c r="B2147" s="99" t="str">
        <f t="shared" ref="B2147:B2178" si="193">B2146</f>
        <v>Vigilante armado diurno - 12x36h</v>
      </c>
      <c r="C2147" s="99" t="str">
        <f t="shared" ref="C2147:C2178" si="194">C2146</f>
        <v>PONTA GROSSA</v>
      </c>
      <c r="D2147" s="544" t="str">
        <f>Raiz!$B$3</f>
        <v>DISCRIMINAÇÃO DOS SERVIÇOS (DADOS REFERENTES À CONTRATAÇÃO)</v>
      </c>
      <c r="E2147" s="544"/>
      <c r="F2147" s="544"/>
      <c r="G2147" s="544"/>
      <c r="H2147" s="544"/>
      <c r="I2147" s="544"/>
      <c r="J2147" s="544"/>
    </row>
    <row r="2148" spans="1:13" s="19" customFormat="1" ht="18" customHeight="1" x14ac:dyDescent="0.2">
      <c r="A2148" s="99">
        <f t="shared" si="192"/>
        <v>1</v>
      </c>
      <c r="B2148" s="99" t="str">
        <f t="shared" si="193"/>
        <v>Vigilante armado diurno - 12x36h</v>
      </c>
      <c r="C2148" s="99" t="str">
        <f t="shared" si="194"/>
        <v>PONTA GROSSA</v>
      </c>
      <c r="D2148" s="41" t="str">
        <f>Raiz!$B$4</f>
        <v>A</v>
      </c>
      <c r="E2148" s="498" t="str">
        <f>Raiz!$C$4</f>
        <v>Processo nº</v>
      </c>
      <c r="F2148" s="498"/>
      <c r="G2148" s="560" t="str">
        <f>Base!$C$2</f>
        <v>-</v>
      </c>
      <c r="H2148" s="560"/>
      <c r="I2148" s="560"/>
      <c r="J2148" s="560"/>
    </row>
    <row r="2149" spans="1:13" s="19" customFormat="1" ht="18" customHeight="1" x14ac:dyDescent="0.2">
      <c r="A2149" s="99">
        <f t="shared" si="192"/>
        <v>1</v>
      </c>
      <c r="B2149" s="99" t="str">
        <f t="shared" si="193"/>
        <v>Vigilante armado diurno - 12x36h</v>
      </c>
      <c r="C2149" s="99" t="str">
        <f t="shared" si="194"/>
        <v>PONTA GROSSA</v>
      </c>
      <c r="D2149" s="41" t="str">
        <f>Raiz!$B$5</f>
        <v>B</v>
      </c>
      <c r="E2149" s="498" t="str">
        <f>Raiz!$C$5</f>
        <v>Licitação nº</v>
      </c>
      <c r="F2149" s="498"/>
      <c r="G2149" s="560" t="str">
        <f>Base!$C$3</f>
        <v>-</v>
      </c>
      <c r="H2149" s="560"/>
      <c r="I2149" s="560"/>
      <c r="J2149" s="560"/>
    </row>
    <row r="2150" spans="1:13" s="19" customFormat="1" ht="18" customHeight="1" x14ac:dyDescent="0.2">
      <c r="A2150" s="99">
        <f t="shared" si="192"/>
        <v>1</v>
      </c>
      <c r="B2150" s="99" t="str">
        <f t="shared" si="193"/>
        <v>Vigilante armado diurno - 12x36h</v>
      </c>
      <c r="C2150" s="99" t="str">
        <f t="shared" si="194"/>
        <v>PONTA GROSSA</v>
      </c>
      <c r="D2150" s="41" t="str">
        <f>Raiz!$B$6</f>
        <v>C</v>
      </c>
      <c r="E2150" s="498" t="str">
        <f>Raiz!$C$6</f>
        <v>Data de apresentação da proposta</v>
      </c>
      <c r="F2150" s="498"/>
      <c r="G2150" s="560" t="str">
        <f>Base!$C$4</f>
        <v>-</v>
      </c>
      <c r="H2150" s="560"/>
      <c r="I2150" s="560"/>
      <c r="J2150" s="560"/>
    </row>
    <row r="2151" spans="1:13" s="19" customFormat="1" ht="18" customHeight="1" x14ac:dyDescent="0.2">
      <c r="A2151" s="99">
        <f t="shared" si="192"/>
        <v>1</v>
      </c>
      <c r="B2151" s="99" t="str">
        <f t="shared" si="193"/>
        <v>Vigilante armado diurno - 12x36h</v>
      </c>
      <c r="C2151" s="99" t="str">
        <f t="shared" si="194"/>
        <v>PONTA GROSSA</v>
      </c>
      <c r="D2151" s="41" t="str">
        <f>Raiz!$B$7</f>
        <v>D</v>
      </c>
      <c r="E2151" s="498" t="str">
        <f>Raiz!$C$7</f>
        <v>Local da prestação do serviço</v>
      </c>
      <c r="F2151" s="498"/>
      <c r="G2151" s="547" t="str">
        <f>VLOOKUP(M2146,Base!$N$48:$P$98,2,FALSE())</f>
        <v>PONTA GROSSA</v>
      </c>
      <c r="H2151" s="547"/>
      <c r="I2151" s="547"/>
      <c r="J2151" s="547"/>
      <c r="K2151" s="24"/>
      <c r="L2151" s="24"/>
    </row>
    <row r="2152" spans="1:13" s="19" customFormat="1" ht="18" customHeight="1" x14ac:dyDescent="0.2">
      <c r="A2152" s="99">
        <f t="shared" si="192"/>
        <v>1</v>
      </c>
      <c r="B2152" s="99" t="str">
        <f t="shared" si="193"/>
        <v>Vigilante armado diurno - 12x36h</v>
      </c>
      <c r="C2152" s="99" t="str">
        <f t="shared" si="194"/>
        <v>PONTA GROSSA</v>
      </c>
      <c r="D2152" s="41" t="str">
        <f>Raiz!$B$8</f>
        <v>E</v>
      </c>
      <c r="E2152" s="498" t="str">
        <f>Raiz!$C$8</f>
        <v>Ano do Acordo, Convenção ou Dissídio Coletivo:</v>
      </c>
      <c r="F2152" s="498"/>
      <c r="G2152" s="561" t="str">
        <f>VLOOKUP(G2151,Base!$B$94:$I$100,J2156+1,FALSE())</f>
        <v>2026/2028</v>
      </c>
      <c r="H2152" s="561"/>
      <c r="I2152" s="561"/>
      <c r="J2152" s="561"/>
    </row>
    <row r="2153" spans="1:13" s="19" customFormat="1" ht="18" customHeight="1" x14ac:dyDescent="0.2">
      <c r="A2153" s="99">
        <f t="shared" si="192"/>
        <v>1</v>
      </c>
      <c r="B2153" s="99" t="str">
        <f t="shared" si="193"/>
        <v>Vigilante armado diurno - 12x36h</v>
      </c>
      <c r="C2153" s="99" t="str">
        <f t="shared" si="194"/>
        <v>PONTA GROSSA</v>
      </c>
      <c r="D2153" s="43" t="str">
        <f>Raiz!$B$9</f>
        <v>F</v>
      </c>
      <c r="E2153" s="529" t="str">
        <f>Raiz!$C$9</f>
        <v>Tempo de Execução (meses)</v>
      </c>
      <c r="F2153" s="529"/>
      <c r="G2153" s="535">
        <f>VLOOKUP(G2151,Base!$B$72:$I$78,J2156+1,FALSE())</f>
        <v>24</v>
      </c>
      <c r="H2153" s="535"/>
      <c r="I2153" s="535"/>
      <c r="J2153" s="535"/>
    </row>
    <row r="2154" spans="1:13" ht="14.25" customHeight="1" x14ac:dyDescent="0.2">
      <c r="A2154" s="99">
        <f t="shared" si="192"/>
        <v>1</v>
      </c>
      <c r="B2154" s="99" t="str">
        <f t="shared" si="193"/>
        <v>Vigilante armado diurno - 12x36h</v>
      </c>
      <c r="C2154" s="99" t="str">
        <f t="shared" si="194"/>
        <v>PONTA GROSSA</v>
      </c>
      <c r="D2154" s="102"/>
    </row>
    <row r="2155" spans="1:13" s="19" customFormat="1" ht="18" customHeight="1" x14ac:dyDescent="0.2">
      <c r="A2155" s="99">
        <f t="shared" si="192"/>
        <v>1</v>
      </c>
      <c r="B2155" s="99" t="str">
        <f t="shared" si="193"/>
        <v>Vigilante armado diurno - 12x36h</v>
      </c>
      <c r="C2155" s="99" t="str">
        <f t="shared" si="194"/>
        <v>PONTA GROSSA</v>
      </c>
      <c r="D2155" s="536" t="str">
        <f>Raiz!$B$11</f>
        <v>IDENTIFICAÇÃO DO SERVIÇO</v>
      </c>
      <c r="E2155" s="536"/>
      <c r="F2155" s="536"/>
      <c r="G2155" s="536"/>
      <c r="H2155" s="536"/>
      <c r="I2155" s="536"/>
      <c r="J2155" s="536"/>
    </row>
    <row r="2156" spans="1:13" s="19" customFormat="1" ht="18" customHeight="1" x14ac:dyDescent="0.2">
      <c r="A2156" s="99">
        <f t="shared" si="192"/>
        <v>1</v>
      </c>
      <c r="B2156" s="99" t="str">
        <f t="shared" si="193"/>
        <v>Vigilante armado diurno - 12x36h</v>
      </c>
      <c r="C2156" s="99" t="str">
        <f t="shared" si="194"/>
        <v>PONTA GROSSA</v>
      </c>
      <c r="D2156" s="540" t="str">
        <f>Raiz!$B$12</f>
        <v>Tipo de Serviço</v>
      </c>
      <c r="E2156" s="540"/>
      <c r="F2156" s="540"/>
      <c r="G2156" s="558" t="str">
        <f>VLOOKUP(M2146,Base!$N$48:$P$98,3,FALSE())</f>
        <v>Vigilante armado diurno - 12x36h</v>
      </c>
      <c r="H2156" s="558"/>
      <c r="I2156" s="558"/>
      <c r="J2156" s="103">
        <f>VLOOKUP(G2156,Base!$B$11:$E$17,4,FALSE())</f>
        <v>1</v>
      </c>
    </row>
    <row r="2157" spans="1:13" s="19" customFormat="1" ht="18" customHeight="1" x14ac:dyDescent="0.2">
      <c r="A2157" s="99">
        <f t="shared" si="192"/>
        <v>1</v>
      </c>
      <c r="B2157" s="99" t="str">
        <f t="shared" si="193"/>
        <v>Vigilante armado diurno - 12x36h</v>
      </c>
      <c r="C2157" s="99" t="str">
        <f t="shared" si="194"/>
        <v>PONTA GROSSA</v>
      </c>
      <c r="D2157" s="540" t="str">
        <f>Raiz!$B$13</f>
        <v>Unidade de medida</v>
      </c>
      <c r="E2157" s="540"/>
      <c r="F2157" s="540"/>
      <c r="G2157" s="542" t="str">
        <f>Base!$C$6</f>
        <v>Posto</v>
      </c>
      <c r="H2157" s="542"/>
      <c r="I2157" s="542"/>
      <c r="J2157" s="542"/>
    </row>
    <row r="2158" spans="1:13" s="19" customFormat="1" ht="18" customHeight="1" x14ac:dyDescent="0.2">
      <c r="A2158" s="99">
        <f t="shared" si="192"/>
        <v>1</v>
      </c>
      <c r="B2158" s="99" t="str">
        <f t="shared" si="193"/>
        <v>Vigilante armado diurno - 12x36h</v>
      </c>
      <c r="C2158" s="99" t="str">
        <f t="shared" si="194"/>
        <v>PONTA GROSSA</v>
      </c>
      <c r="D2158" s="534" t="str">
        <f>Raiz!$B$14</f>
        <v>Quantidade a contratar (unidade de medida)</v>
      </c>
      <c r="E2158" s="534"/>
      <c r="F2158" s="534"/>
      <c r="G2158" s="535">
        <f>VLOOKUP(G2151,Base!$B$49:$I$55,1+J2156,FALSE())</f>
        <v>4</v>
      </c>
      <c r="H2158" s="535"/>
      <c r="I2158" s="535"/>
      <c r="J2158" s="535"/>
    </row>
    <row r="2159" spans="1:13" s="19" customFormat="1" ht="14.25" customHeight="1" x14ac:dyDescent="0.2">
      <c r="A2159" s="99">
        <f t="shared" si="192"/>
        <v>1</v>
      </c>
      <c r="B2159" s="99" t="str">
        <f t="shared" si="193"/>
        <v>Vigilante armado diurno - 12x36h</v>
      </c>
      <c r="C2159" s="99" t="str">
        <f t="shared" si="194"/>
        <v>PONTA GROSSA</v>
      </c>
      <c r="D2159" s="97"/>
      <c r="E2159" s="97"/>
      <c r="F2159" s="97"/>
      <c r="G2159" s="97"/>
      <c r="H2159" s="97"/>
      <c r="I2159" s="97"/>
      <c r="J2159" s="97"/>
      <c r="K2159" s="97"/>
      <c r="L2159" s="97"/>
    </row>
    <row r="2160" spans="1:13" s="19" customFormat="1" ht="18" customHeight="1" x14ac:dyDescent="0.2">
      <c r="A2160" s="99">
        <f t="shared" si="192"/>
        <v>1</v>
      </c>
      <c r="B2160" s="99" t="str">
        <f t="shared" si="193"/>
        <v>Vigilante armado diurno - 12x36h</v>
      </c>
      <c r="C2160" s="99" t="str">
        <f t="shared" si="194"/>
        <v>PONTA GROSSA</v>
      </c>
      <c r="D2160" s="536" t="str">
        <f>Raiz!$B$16</f>
        <v>1. MÓDULOS: Mão de obra vinculada à execução contratual</v>
      </c>
      <c r="E2160" s="536"/>
      <c r="F2160" s="536"/>
      <c r="G2160" s="536"/>
      <c r="H2160" s="536"/>
      <c r="I2160" s="536"/>
      <c r="J2160" s="536"/>
    </row>
    <row r="2161" spans="1:12" s="19" customFormat="1" ht="18" customHeight="1" x14ac:dyDescent="0.2">
      <c r="A2161" s="99">
        <f t="shared" si="192"/>
        <v>1</v>
      </c>
      <c r="B2161" s="99" t="str">
        <f t="shared" si="193"/>
        <v>Vigilante armado diurno - 12x36h</v>
      </c>
      <c r="C2161" s="99" t="str">
        <f t="shared" si="194"/>
        <v>PONTA GROSSA</v>
      </c>
      <c r="D2161" s="537" t="str">
        <f>Raiz!$B$17</f>
        <v>Dados para composição dos custos referentes a mão de obra</v>
      </c>
      <c r="E2161" s="537"/>
      <c r="F2161" s="537"/>
      <c r="G2161" s="537"/>
      <c r="H2161" s="537"/>
      <c r="I2161" s="537"/>
      <c r="J2161" s="537"/>
    </row>
    <row r="2162" spans="1:12" s="19" customFormat="1" ht="18" customHeight="1" x14ac:dyDescent="0.2">
      <c r="A2162" s="99">
        <f t="shared" si="192"/>
        <v>1</v>
      </c>
      <c r="B2162" s="99" t="str">
        <f t="shared" si="193"/>
        <v>Vigilante armado diurno - 12x36h</v>
      </c>
      <c r="C2162" s="99" t="str">
        <f t="shared" si="194"/>
        <v>PONTA GROSSA</v>
      </c>
      <c r="D2162" s="41">
        <f>Raiz!$B$18</f>
        <v>1</v>
      </c>
      <c r="E2162" s="498" t="str">
        <f>Raiz!$C$18</f>
        <v>Tipo de Serviço</v>
      </c>
      <c r="F2162" s="498"/>
      <c r="G2162" s="538" t="str">
        <f>G2156</f>
        <v>Vigilante armado diurno - 12x36h</v>
      </c>
      <c r="H2162" s="538"/>
      <c r="I2162" s="538"/>
      <c r="J2162" s="538"/>
    </row>
    <row r="2163" spans="1:12" s="19" customFormat="1" ht="18" customHeight="1" x14ac:dyDescent="0.2">
      <c r="A2163" s="99">
        <f t="shared" si="192"/>
        <v>1</v>
      </c>
      <c r="B2163" s="99" t="str">
        <f t="shared" si="193"/>
        <v>Vigilante armado diurno - 12x36h</v>
      </c>
      <c r="C2163" s="99" t="str">
        <f t="shared" si="194"/>
        <v>PONTA GROSSA</v>
      </c>
      <c r="D2163" s="41">
        <f>Raiz!$B$19</f>
        <v>2</v>
      </c>
      <c r="E2163" s="498" t="str">
        <f>Raiz!$C$19</f>
        <v>Classificação Brasileira de Ocupações (CBO)</v>
      </c>
      <c r="F2163" s="498"/>
      <c r="G2163" s="531" t="str">
        <f>VLOOKUP(G2156,Base!$B$11:$C$17,2,FALSE())</f>
        <v>5173-30</v>
      </c>
      <c r="H2163" s="531"/>
      <c r="I2163" s="531"/>
      <c r="J2163" s="531"/>
      <c r="K2163" s="24"/>
      <c r="L2163" s="24"/>
    </row>
    <row r="2164" spans="1:12" s="19" customFormat="1" ht="18" customHeight="1" x14ac:dyDescent="0.2">
      <c r="A2164" s="99">
        <f t="shared" si="192"/>
        <v>1</v>
      </c>
      <c r="B2164" s="99" t="str">
        <f t="shared" si="193"/>
        <v>Vigilante armado diurno - 12x36h</v>
      </c>
      <c r="C2164" s="99" t="str">
        <f t="shared" si="194"/>
        <v>PONTA GROSSA</v>
      </c>
      <c r="D2164" s="41">
        <f>Raiz!$B$20</f>
        <v>3</v>
      </c>
      <c r="E2164" s="525" t="str">
        <f>Raiz!$C$20</f>
        <v>Salário Normativo da Categoria</v>
      </c>
      <c r="F2164" s="525"/>
      <c r="G2164" s="528">
        <f>VLOOKUP(G2151,Base!$B$116:$I$122,J2156+1,FALSE())</f>
        <v>2536</v>
      </c>
      <c r="H2164" s="528"/>
      <c r="I2164" s="528"/>
      <c r="J2164" s="528"/>
      <c r="K2164" s="24"/>
      <c r="L2164" s="24"/>
    </row>
    <row r="2165" spans="1:12" s="19" customFormat="1" ht="18" customHeight="1" x14ac:dyDescent="0.2">
      <c r="A2165" s="99">
        <f t="shared" si="192"/>
        <v>1</v>
      </c>
      <c r="B2165" s="99" t="str">
        <f t="shared" si="193"/>
        <v>Vigilante armado diurno - 12x36h</v>
      </c>
      <c r="C2165" s="99" t="str">
        <f t="shared" si="194"/>
        <v>PONTA GROSSA</v>
      </c>
      <c r="D2165" s="75">
        <f>Raiz!$B$21</f>
        <v>4</v>
      </c>
      <c r="E2165" s="498" t="str">
        <f>Raiz!$C$21</f>
        <v>Categoria Profissional (vinculada à execução contratual)</v>
      </c>
      <c r="F2165" s="498"/>
      <c r="G2165" s="531" t="str">
        <f>VLOOKUP(G2151,Base!$B$83:$I$89,J2156+1,FALSE())</f>
        <v>Emp de Emp de Segurança e Vig de Ponta Grossa</v>
      </c>
      <c r="H2165" s="531"/>
      <c r="I2165" s="531"/>
      <c r="J2165" s="531"/>
      <c r="K2165" s="24"/>
      <c r="L2165" s="24"/>
    </row>
    <row r="2166" spans="1:12" s="19" customFormat="1" ht="18" customHeight="1" x14ac:dyDescent="0.2">
      <c r="A2166" s="99">
        <f t="shared" si="192"/>
        <v>1</v>
      </c>
      <c r="B2166" s="99" t="str">
        <f t="shared" si="193"/>
        <v>Vigilante armado diurno - 12x36h</v>
      </c>
      <c r="C2166" s="99" t="str">
        <f t="shared" si="194"/>
        <v>PONTA GROSSA</v>
      </c>
      <c r="D2166" s="41">
        <f>Raiz!$B$22</f>
        <v>5</v>
      </c>
      <c r="E2166" s="502" t="str">
        <f>Raiz!$C$22</f>
        <v>CCT - Data-Base da Categoria (dia/mês/ano)</v>
      </c>
      <c r="F2166" s="502"/>
      <c r="G2166" s="532">
        <f>VLOOKUP(G2151,Base!$B$105:$I$111,J2156+1,FALSE())</f>
        <v>46054</v>
      </c>
      <c r="H2166" s="532"/>
      <c r="I2166" s="532"/>
      <c r="J2166" s="532"/>
      <c r="K2166" s="24"/>
      <c r="L2166" s="24"/>
    </row>
    <row r="2167" spans="1:12" s="19" customFormat="1" ht="18" customHeight="1" x14ac:dyDescent="0.2">
      <c r="A2167" s="99">
        <f t="shared" si="192"/>
        <v>1</v>
      </c>
      <c r="B2167" s="99" t="str">
        <f t="shared" si="193"/>
        <v>Vigilante armado diurno - 12x36h</v>
      </c>
      <c r="C2167" s="99" t="str">
        <f t="shared" si="194"/>
        <v>PONTA GROSSA</v>
      </c>
      <c r="D2167" s="41">
        <f>Raiz!$B$23</f>
        <v>6</v>
      </c>
      <c r="E2167" s="498" t="str">
        <f>Raiz!$C$23</f>
        <v>Carga horária a contratar (Horas/Mês)</v>
      </c>
      <c r="F2167" s="498"/>
      <c r="G2167" s="533">
        <f>VLOOKUP(G2151,Base!$B$138:$I$144,J2156+1,FALSE())</f>
        <v>220</v>
      </c>
      <c r="H2167" s="533"/>
      <c r="I2167" s="533"/>
      <c r="J2167" s="533"/>
      <c r="K2167" s="24"/>
      <c r="L2167" s="24"/>
    </row>
    <row r="2168" spans="1:12" s="19" customFormat="1" ht="18" customHeight="1" x14ac:dyDescent="0.2">
      <c r="A2168" s="99">
        <f t="shared" si="192"/>
        <v>1</v>
      </c>
      <c r="B2168" s="99" t="str">
        <f t="shared" si="193"/>
        <v>Vigilante armado diurno - 12x36h</v>
      </c>
      <c r="C2168" s="99" t="str">
        <f t="shared" si="194"/>
        <v>PONTA GROSSA</v>
      </c>
      <c r="D2168" s="41">
        <f>Raiz!$B$24</f>
        <v>7</v>
      </c>
      <c r="E2168" s="498" t="str">
        <f>Raiz!$C$24</f>
        <v>Quantidade de empregados (por unidade de medida)</v>
      </c>
      <c r="F2168" s="498"/>
      <c r="G2168" s="531">
        <f>VLOOKUP(G2151,Base!$B$61:$I$67,J2156+1,FALSE())</f>
        <v>2</v>
      </c>
      <c r="H2168" s="531"/>
      <c r="I2168" s="531"/>
      <c r="J2168" s="531"/>
      <c r="K2168" s="24"/>
      <c r="L2168" s="24"/>
    </row>
    <row r="2169" spans="1:12" s="19" customFormat="1" ht="18" customHeight="1" x14ac:dyDescent="0.2">
      <c r="A2169" s="99">
        <f t="shared" si="192"/>
        <v>1</v>
      </c>
      <c r="B2169" s="99" t="str">
        <f t="shared" si="193"/>
        <v>Vigilante armado diurno - 12x36h</v>
      </c>
      <c r="C2169" s="99" t="str">
        <f t="shared" si="194"/>
        <v>PONTA GROSSA</v>
      </c>
      <c r="D2169" s="41">
        <f>Raiz!$B$25</f>
        <v>8</v>
      </c>
      <c r="E2169" s="498" t="str">
        <f>Raiz!$C$25</f>
        <v>Valor do vale transporte</v>
      </c>
      <c r="F2169" s="498"/>
      <c r="G2169" s="528">
        <f>VLOOKUP(G2151,Base!$B$38:$E$44,4,FALSE())</f>
        <v>7.25</v>
      </c>
      <c r="H2169" s="528" t="s">
        <v>240</v>
      </c>
      <c r="I2169" s="528"/>
      <c r="J2169" s="528"/>
    </row>
    <row r="2170" spans="1:12" s="19" customFormat="1" ht="18" customHeight="1" x14ac:dyDescent="0.2">
      <c r="A2170" s="99">
        <f t="shared" si="192"/>
        <v>1</v>
      </c>
      <c r="B2170" s="99" t="str">
        <f t="shared" si="193"/>
        <v>Vigilante armado diurno - 12x36h</v>
      </c>
      <c r="C2170" s="99" t="str">
        <f t="shared" si="194"/>
        <v>PONTA GROSSA</v>
      </c>
      <c r="D2170" s="41">
        <f>Raiz!$B$26</f>
        <v>9</v>
      </c>
      <c r="E2170" s="498" t="str">
        <f>Raiz!$C$26</f>
        <v>Valor do vale alimentação</v>
      </c>
      <c r="F2170" s="498"/>
      <c r="G2170" s="528">
        <f>VLOOKUP(G2151,Base!$B$259:$I$265,J2156+1,FALSE())</f>
        <v>56</v>
      </c>
      <c r="H2170" s="528"/>
      <c r="I2170" s="528"/>
      <c r="J2170" s="528"/>
      <c r="K2170" s="24"/>
      <c r="L2170" s="24"/>
    </row>
    <row r="2171" spans="1:12" s="19" customFormat="1" ht="18" customHeight="1" x14ac:dyDescent="0.2">
      <c r="A2171" s="99">
        <f t="shared" si="192"/>
        <v>1</v>
      </c>
      <c r="B2171" s="99" t="str">
        <f t="shared" si="193"/>
        <v>Vigilante armado diurno - 12x36h</v>
      </c>
      <c r="C2171" s="99" t="str">
        <f t="shared" si="194"/>
        <v>PONTA GROSSA</v>
      </c>
      <c r="D2171" s="43">
        <f>Raiz!$B$27</f>
        <v>10</v>
      </c>
      <c r="E2171" s="529" t="str">
        <f>Raiz!$C$27</f>
        <v>Salário Mínimo Vigente</v>
      </c>
      <c r="F2171" s="529"/>
      <c r="G2171" s="530">
        <f>Base!$C$5</f>
        <v>1621</v>
      </c>
      <c r="H2171" s="530"/>
      <c r="I2171" s="530"/>
      <c r="J2171" s="530"/>
    </row>
    <row r="2172" spans="1:12" ht="13.5" customHeight="1" x14ac:dyDescent="0.2">
      <c r="A2172" s="99">
        <f t="shared" si="192"/>
        <v>1</v>
      </c>
      <c r="B2172" s="99" t="str">
        <f t="shared" si="193"/>
        <v>Vigilante armado diurno - 12x36h</v>
      </c>
      <c r="C2172" s="99" t="str">
        <f t="shared" si="194"/>
        <v>PONTA GROSSA</v>
      </c>
      <c r="D2172" s="19"/>
      <c r="E2172" s="19"/>
      <c r="F2172" s="19"/>
      <c r="G2172" s="19"/>
      <c r="H2172" s="19"/>
      <c r="I2172" s="19"/>
      <c r="J2172" s="19"/>
    </row>
    <row r="2173" spans="1:12" ht="18" customHeight="1" x14ac:dyDescent="0.2">
      <c r="A2173" s="99">
        <f t="shared" si="192"/>
        <v>1</v>
      </c>
      <c r="B2173" s="99" t="str">
        <f t="shared" si="193"/>
        <v>Vigilante armado diurno - 12x36h</v>
      </c>
      <c r="C2173" s="99" t="str">
        <f t="shared" si="194"/>
        <v>PONTA GROSSA</v>
      </c>
      <c r="D2173" s="523" t="str">
        <f>Raiz!$B$29</f>
        <v>MÓDULO 1 – COMPOSIÇÃO DA REMUNERAÇÃO</v>
      </c>
      <c r="E2173" s="523"/>
      <c r="F2173" s="523"/>
      <c r="G2173" s="523"/>
      <c r="H2173" s="523"/>
      <c r="I2173" s="45" t="str">
        <f>Raiz!G$29</f>
        <v>%</v>
      </c>
      <c r="J2173" s="46" t="str">
        <f>Raiz!$H$29</f>
        <v>Valor R$</v>
      </c>
    </row>
    <row r="2174" spans="1:12" ht="18" customHeight="1" x14ac:dyDescent="0.2">
      <c r="A2174" s="99">
        <f t="shared" si="192"/>
        <v>1</v>
      </c>
      <c r="B2174" s="99" t="str">
        <f t="shared" si="193"/>
        <v>Vigilante armado diurno - 12x36h</v>
      </c>
      <c r="C2174" s="99" t="str">
        <f t="shared" si="194"/>
        <v>PONTA GROSSA</v>
      </c>
      <c r="D2174" s="41" t="str">
        <f>Raiz!$B$30</f>
        <v>A</v>
      </c>
      <c r="E2174" s="527" t="str">
        <f>Raiz!$C$30</f>
        <v>Salário-Base</v>
      </c>
      <c r="F2174" s="527"/>
      <c r="G2174" s="527"/>
      <c r="H2174" s="527"/>
      <c r="I2174" s="527"/>
      <c r="J2174" s="47">
        <f>VLOOKUP(G2151,Base!$B$160:$I$166,J2156+1,FALSE())*G2168</f>
        <v>5072</v>
      </c>
      <c r="K2174" s="102"/>
      <c r="L2174" s="102"/>
    </row>
    <row r="2175" spans="1:12" ht="18" customHeight="1" x14ac:dyDescent="0.2">
      <c r="A2175" s="99">
        <f t="shared" si="192"/>
        <v>1</v>
      </c>
      <c r="B2175" s="99" t="str">
        <f t="shared" si="193"/>
        <v>Vigilante armado diurno - 12x36h</v>
      </c>
      <c r="C2175" s="99" t="str">
        <f t="shared" si="194"/>
        <v>PONTA GROSSA</v>
      </c>
      <c r="D2175" s="41" t="str">
        <f>Raiz!$B$31</f>
        <v>B</v>
      </c>
      <c r="E2175" s="498" t="str">
        <f>Raiz!$C$31</f>
        <v>Adicional de Periculosidade</v>
      </c>
      <c r="F2175" s="498"/>
      <c r="G2175" s="498"/>
      <c r="H2175" s="498"/>
      <c r="I2175" s="48">
        <f>VLOOKUP(G2151,Base!$B$171:$I$177,J2156+1,FALSE())</f>
        <v>0.3</v>
      </c>
      <c r="J2175" s="47">
        <f>ROUND(I2175*J2174,2)</f>
        <v>1521.6</v>
      </c>
      <c r="K2175" s="102"/>
      <c r="L2175" s="102"/>
    </row>
    <row r="2176" spans="1:12" ht="18" customHeight="1" x14ac:dyDescent="0.2">
      <c r="A2176" s="99">
        <f t="shared" si="192"/>
        <v>1</v>
      </c>
      <c r="B2176" s="99" t="str">
        <f t="shared" si="193"/>
        <v>Vigilante armado diurno - 12x36h</v>
      </c>
      <c r="C2176" s="99" t="str">
        <f t="shared" si="194"/>
        <v>PONTA GROSSA</v>
      </c>
      <c r="D2176" s="41" t="str">
        <f>Raiz!$B$32</f>
        <v>C</v>
      </c>
      <c r="E2176" s="498" t="str">
        <f>Raiz!$C$32</f>
        <v>Adicional NOTURNO</v>
      </c>
      <c r="F2176" s="498"/>
      <c r="G2176" s="50">
        <f>VLOOKUP(G2151,Base!$B$182:$I$188,J2156+1,FALSE())</f>
        <v>0</v>
      </c>
      <c r="H2176" s="521"/>
      <c r="I2176" s="521"/>
      <c r="J2176" s="47">
        <f>ROUND((J2174+J2175)/G2167*G2176*7*15,2)</f>
        <v>0</v>
      </c>
      <c r="K2176" s="102"/>
      <c r="L2176" s="102"/>
    </row>
    <row r="2177" spans="1:12" ht="18" customHeight="1" x14ac:dyDescent="0.2">
      <c r="A2177" s="99">
        <f t="shared" si="192"/>
        <v>1</v>
      </c>
      <c r="B2177" s="99" t="str">
        <f t="shared" si="193"/>
        <v>Vigilante armado diurno - 12x36h</v>
      </c>
      <c r="C2177" s="99" t="str">
        <f t="shared" si="194"/>
        <v>PONTA GROSSA</v>
      </c>
      <c r="D2177" s="41" t="str">
        <f>Raiz!$B$33</f>
        <v>D</v>
      </c>
      <c r="E2177" s="498" t="str">
        <f>Raiz!$C$33</f>
        <v>Reflexo do adicional noturno sobre o DSR</v>
      </c>
      <c r="F2177" s="498"/>
      <c r="G2177" s="50" t="str">
        <f>VLOOKUP(G2151,Base!$B$193:$I$199,J2156+1,FALSE())</f>
        <v>N</v>
      </c>
      <c r="H2177" s="521"/>
      <c r="I2177" s="521"/>
      <c r="J2177" s="47">
        <f>IF(G2177="S",(J2176*0.2),IF(G2177="N",0))</f>
        <v>0</v>
      </c>
      <c r="K2177" s="102"/>
      <c r="L2177" s="102"/>
    </row>
    <row r="2178" spans="1:12" ht="18" customHeight="1" x14ac:dyDescent="0.2">
      <c r="A2178" s="99">
        <f t="shared" si="192"/>
        <v>1</v>
      </c>
      <c r="B2178" s="99" t="str">
        <f t="shared" si="193"/>
        <v>Vigilante armado diurno - 12x36h</v>
      </c>
      <c r="C2178" s="99" t="str">
        <f t="shared" si="194"/>
        <v>PONTA GROSSA</v>
      </c>
      <c r="D2178" s="41" t="str">
        <f>Raiz!$B$34</f>
        <v>E</v>
      </c>
      <c r="E2178" s="498" t="str">
        <f>Raiz!$C$34</f>
        <v>Adicional de Hora Noturna Reduzida</v>
      </c>
      <c r="F2178" s="498"/>
      <c r="G2178" s="50" t="str">
        <f>VLOOKUP(G2151,Base!$B$203:$I$210,J2156+1,FALSE())</f>
        <v>N</v>
      </c>
      <c r="H2178" s="521"/>
      <c r="I2178" s="521"/>
      <c r="J2178" s="47">
        <f>IF(G2178="S",ROUND(((J2174+J2175)/G2168/G2167*1.2*15*2),2),IF(G2178="N",0))</f>
        <v>0</v>
      </c>
      <c r="K2178" s="102"/>
      <c r="L2178" s="102"/>
    </row>
    <row r="2179" spans="1:12" ht="18" customHeight="1" x14ac:dyDescent="0.2">
      <c r="A2179" s="99">
        <f t="shared" ref="A2179:A2210" si="195">A2178</f>
        <v>1</v>
      </c>
      <c r="B2179" s="99" t="str">
        <f t="shared" ref="B2179:B2210" si="196">B2178</f>
        <v>Vigilante armado diurno - 12x36h</v>
      </c>
      <c r="C2179" s="99" t="str">
        <f t="shared" ref="C2179:C2210" si="197">C2178</f>
        <v>PONTA GROSSA</v>
      </c>
      <c r="D2179" s="41" t="str">
        <f>Raiz!$B$35</f>
        <v>F</v>
      </c>
      <c r="E2179" s="527" t="str">
        <f>Raiz!$C$35</f>
        <v>Outros (especificar): Adicional de função</v>
      </c>
      <c r="F2179" s="527"/>
      <c r="G2179" s="527"/>
      <c r="H2179" s="527"/>
      <c r="I2179" s="527"/>
      <c r="J2179" s="47">
        <f>VLOOKUP(G2151,Base!$B$226:$I$232,J2156+1,FALSE())*G2168</f>
        <v>0</v>
      </c>
      <c r="K2179" s="102"/>
      <c r="L2179" s="102"/>
    </row>
    <row r="2180" spans="1:12" ht="18" customHeight="1" x14ac:dyDescent="0.2">
      <c r="A2180" s="99">
        <f t="shared" si="195"/>
        <v>1</v>
      </c>
      <c r="B2180" s="99" t="str">
        <f t="shared" si="196"/>
        <v>Vigilante armado diurno - 12x36h</v>
      </c>
      <c r="C2180" s="99" t="str">
        <f t="shared" si="197"/>
        <v>PONTA GROSSA</v>
      </c>
      <c r="D2180" s="522" t="str">
        <f>Raiz!$B$36</f>
        <v>Remuneração 1 = Total da Remuneração de verbas de natureza salarial nas quais incidem INSS + FGTS + Férias + 13º, etc.</v>
      </c>
      <c r="E2180" s="522"/>
      <c r="F2180" s="522"/>
      <c r="G2180" s="522"/>
      <c r="H2180" s="522"/>
      <c r="I2180" s="522"/>
      <c r="J2180" s="52">
        <f>SUM(J2174:J2179)</f>
        <v>6593.6</v>
      </c>
      <c r="K2180" s="102"/>
      <c r="L2180" s="102"/>
    </row>
    <row r="2181" spans="1:12" ht="18" customHeight="1" x14ac:dyDescent="0.2">
      <c r="A2181" s="99">
        <f t="shared" si="195"/>
        <v>1</v>
      </c>
      <c r="B2181" s="99" t="str">
        <f t="shared" si="196"/>
        <v>Vigilante armado diurno - 12x36h</v>
      </c>
      <c r="C2181" s="99" t="str">
        <f t="shared" si="197"/>
        <v>PONTA GROSSA</v>
      </c>
      <c r="D2181" s="41" t="s">
        <v>253</v>
      </c>
      <c r="E2181" s="498" t="s">
        <v>254</v>
      </c>
      <c r="F2181" s="498"/>
      <c r="G2181" s="51" t="str">
        <f>VLOOKUP(G2151,Base!$B$214:$I$221,J2156+1,FALSE())</f>
        <v>S</v>
      </c>
      <c r="H2181" s="521"/>
      <c r="I2181" s="521"/>
      <c r="J2181" s="49">
        <f>IF(G2181="S",ROUND(((J2174+J2175+J2176+J2177+J2178)/G2167*1.5*15/G2168),2),IF(G2178="N",0))</f>
        <v>337.17</v>
      </c>
      <c r="K2181" s="102"/>
      <c r="L2181" s="102"/>
    </row>
    <row r="2182" spans="1:12" ht="18" customHeight="1" x14ac:dyDescent="0.2">
      <c r="A2182" s="99">
        <f t="shared" si="195"/>
        <v>1</v>
      </c>
      <c r="B2182" s="99" t="str">
        <f t="shared" si="196"/>
        <v>Vigilante armado diurno - 12x36h</v>
      </c>
      <c r="C2182" s="99" t="str">
        <f t="shared" si="197"/>
        <v>PONTA GROSSA</v>
      </c>
      <c r="D2182" s="41" t="str">
        <f>Raiz!$B$38</f>
        <v>H</v>
      </c>
      <c r="E2182" s="527" t="str">
        <f>Raiz!$C$38</f>
        <v>Outros (especificar)</v>
      </c>
      <c r="F2182" s="527"/>
      <c r="G2182" s="527"/>
      <c r="H2182" s="527"/>
      <c r="I2182" s="527"/>
      <c r="J2182" s="47"/>
      <c r="K2182" s="102"/>
      <c r="L2182" s="102"/>
    </row>
    <row r="2183" spans="1:12" ht="18" customHeight="1" x14ac:dyDescent="0.2">
      <c r="A2183" s="99">
        <f t="shared" si="195"/>
        <v>1</v>
      </c>
      <c r="B2183" s="99" t="str">
        <f t="shared" si="196"/>
        <v>Vigilante armado diurno - 12x36h</v>
      </c>
      <c r="C2183" s="99" t="str">
        <f t="shared" si="197"/>
        <v>PONTA GROSSA</v>
      </c>
      <c r="D2183" s="522" t="str">
        <f>Raiz!$B$39</f>
        <v xml:space="preserve">Remuneração 2 = Total da Remuneração de verbas de natureza indenizatória nas quais não incidem INSS, FGTS, Férias, 13º, etc.  </v>
      </c>
      <c r="E2183" s="522"/>
      <c r="F2183" s="522"/>
      <c r="G2183" s="522"/>
      <c r="H2183" s="522"/>
      <c r="I2183" s="522"/>
      <c r="J2183" s="52">
        <f>SUM(J2181:J2182)</f>
        <v>337.17</v>
      </c>
    </row>
    <row r="2184" spans="1:12" ht="18" customHeight="1" x14ac:dyDescent="0.2">
      <c r="A2184" s="99">
        <f t="shared" si="195"/>
        <v>1</v>
      </c>
      <c r="B2184" s="99" t="str">
        <f t="shared" si="196"/>
        <v>Vigilante armado diurno - 12x36h</v>
      </c>
      <c r="C2184" s="99" t="str">
        <f t="shared" si="197"/>
        <v>PONTA GROSSA</v>
      </c>
      <c r="D2184" s="556" t="str">
        <f>Raiz!$B$40</f>
        <v>Total do Módulo 1 - Composição da Remuneração</v>
      </c>
      <c r="E2184" s="556"/>
      <c r="F2184" s="556"/>
      <c r="G2184" s="556"/>
      <c r="H2184" s="556"/>
      <c r="I2184" s="556"/>
      <c r="J2184" s="54">
        <f>J2180+J2183</f>
        <v>6930.77</v>
      </c>
    </row>
    <row r="2185" spans="1:12" ht="13.5" customHeight="1" x14ac:dyDescent="0.2">
      <c r="A2185" s="99">
        <f t="shared" si="195"/>
        <v>1</v>
      </c>
      <c r="B2185" s="99" t="str">
        <f t="shared" si="196"/>
        <v>Vigilante armado diurno - 12x36h</v>
      </c>
      <c r="C2185" s="99" t="str">
        <f t="shared" si="197"/>
        <v>PONTA GROSSA</v>
      </c>
      <c r="D2185" s="19"/>
      <c r="E2185" s="19"/>
      <c r="F2185" s="19"/>
      <c r="G2185" s="19"/>
      <c r="H2185" s="19"/>
      <c r="I2185" s="19"/>
      <c r="J2185" s="19"/>
    </row>
    <row r="2186" spans="1:12" ht="18" customHeight="1" x14ac:dyDescent="0.2">
      <c r="A2186" s="99">
        <f t="shared" si="195"/>
        <v>1</v>
      </c>
      <c r="B2186" s="99" t="str">
        <f t="shared" si="196"/>
        <v>Vigilante armado diurno - 12x36h</v>
      </c>
      <c r="C2186" s="99" t="str">
        <f t="shared" si="197"/>
        <v>PONTA GROSSA</v>
      </c>
      <c r="D2186" s="523" t="str">
        <f>Raiz!$B$42</f>
        <v>MÓDULO 2 – ENCARGOS E BENEFÍCIOS ANUAIS, MENSAIS E DIÁRIOS</v>
      </c>
      <c r="E2186" s="523"/>
      <c r="F2186" s="523"/>
      <c r="G2186" s="523"/>
      <c r="H2186" s="523"/>
      <c r="I2186" s="45" t="str">
        <f>Raiz!$G$42</f>
        <v>%</v>
      </c>
      <c r="J2186" s="46" t="str">
        <f>Raiz!$H$42</f>
        <v>Valor R$</v>
      </c>
    </row>
    <row r="2187" spans="1:12" ht="18" customHeight="1" x14ac:dyDescent="0.2">
      <c r="A2187" s="99">
        <f t="shared" si="195"/>
        <v>1</v>
      </c>
      <c r="B2187" s="99" t="str">
        <f t="shared" si="196"/>
        <v>Vigilante armado diurno - 12x36h</v>
      </c>
      <c r="C2187" s="99" t="str">
        <f t="shared" si="197"/>
        <v>PONTA GROSSA</v>
      </c>
      <c r="D2187" s="524" t="str">
        <f>Raiz!$B$43</f>
        <v xml:space="preserve"> Submódulo 2.1 - 13º (décimo terceiro) Salário e Adicional de Férias</v>
      </c>
      <c r="E2187" s="524"/>
      <c r="F2187" s="524"/>
      <c r="G2187" s="524"/>
      <c r="H2187" s="524"/>
      <c r="I2187" s="524"/>
      <c r="J2187" s="524"/>
    </row>
    <row r="2188" spans="1:12" ht="18" customHeight="1" x14ac:dyDescent="0.2">
      <c r="A2188" s="99">
        <f t="shared" si="195"/>
        <v>1</v>
      </c>
      <c r="B2188" s="99" t="str">
        <f t="shared" si="196"/>
        <v>Vigilante armado diurno - 12x36h</v>
      </c>
      <c r="C2188" s="99" t="str">
        <f t="shared" si="197"/>
        <v>PONTA GROSSA</v>
      </c>
      <c r="D2188" s="55" t="str">
        <f>Raiz!$B$44</f>
        <v>A</v>
      </c>
      <c r="E2188" s="498" t="str">
        <f>Raiz!$C$44</f>
        <v>13º Salário</v>
      </c>
      <c r="F2188" s="498"/>
      <c r="G2188" s="498"/>
      <c r="H2188" s="498"/>
      <c r="I2188" s="104">
        <f>Raiz!$G$44</f>
        <v>8.3333333333333329E-2</v>
      </c>
      <c r="J2188" s="57">
        <f>ROUND(I2188*J2180,2)</f>
        <v>549.47</v>
      </c>
    </row>
    <row r="2189" spans="1:12" ht="18" customHeight="1" x14ac:dyDescent="0.2">
      <c r="A2189" s="99">
        <f t="shared" si="195"/>
        <v>1</v>
      </c>
      <c r="B2189" s="99" t="str">
        <f t="shared" si="196"/>
        <v>Vigilante armado diurno - 12x36h</v>
      </c>
      <c r="C2189" s="99" t="str">
        <f t="shared" si="197"/>
        <v>PONTA GROSSA</v>
      </c>
      <c r="D2189" s="41" t="str">
        <f>Raiz!$B$45</f>
        <v>B</v>
      </c>
      <c r="E2189" s="498" t="str">
        <f>Raiz!$C$45</f>
        <v xml:space="preserve">Adicional de Férias </v>
      </c>
      <c r="F2189" s="498"/>
      <c r="G2189" s="498"/>
      <c r="H2189" s="498"/>
      <c r="I2189" s="105">
        <f>Raiz!$G$45</f>
        <v>2.7777777777777776E-2</v>
      </c>
      <c r="J2189" s="59">
        <f>ROUND(I2189*J2180,2)</f>
        <v>183.16</v>
      </c>
      <c r="K2189" s="19"/>
      <c r="L2189" s="19"/>
    </row>
    <row r="2190" spans="1:12" ht="18" customHeight="1" x14ac:dyDescent="0.2">
      <c r="A2190" s="99">
        <f t="shared" si="195"/>
        <v>1</v>
      </c>
      <c r="B2190" s="99" t="str">
        <f t="shared" si="196"/>
        <v>Vigilante armado diurno - 12x36h</v>
      </c>
      <c r="C2190" s="99" t="str">
        <f t="shared" si="197"/>
        <v>PONTA GROSSA</v>
      </c>
      <c r="D2190" s="556" t="str">
        <f>Raiz!$B$46</f>
        <v>Total do Submódulo 2.1</v>
      </c>
      <c r="E2190" s="556"/>
      <c r="F2190" s="556"/>
      <c r="G2190" s="556"/>
      <c r="H2190" s="556"/>
      <c r="I2190" s="556"/>
      <c r="J2190" s="54">
        <f>SUM(J2188:J2189)</f>
        <v>732.63</v>
      </c>
      <c r="K2190" s="19"/>
      <c r="L2190" s="19"/>
    </row>
    <row r="2191" spans="1:12" ht="14.25" customHeight="1" x14ac:dyDescent="0.2">
      <c r="A2191" s="99">
        <f t="shared" si="195"/>
        <v>1</v>
      </c>
      <c r="B2191" s="99" t="str">
        <f t="shared" si="196"/>
        <v>Vigilante armado diurno - 12x36h</v>
      </c>
      <c r="C2191" s="99" t="str">
        <f t="shared" si="197"/>
        <v>PONTA GROSSA</v>
      </c>
      <c r="D2191" s="19"/>
      <c r="E2191" s="19"/>
      <c r="F2191" s="19"/>
      <c r="G2191" s="19"/>
      <c r="H2191" s="19"/>
      <c r="I2191" s="19"/>
      <c r="J2191" s="19"/>
      <c r="K2191" s="19"/>
      <c r="L2191" s="19"/>
    </row>
    <row r="2192" spans="1:12" ht="18" customHeight="1" x14ac:dyDescent="0.2">
      <c r="A2192" s="99">
        <f t="shared" si="195"/>
        <v>1</v>
      </c>
      <c r="B2192" s="99" t="str">
        <f t="shared" si="196"/>
        <v>Vigilante armado diurno - 12x36h</v>
      </c>
      <c r="C2192" s="99" t="str">
        <f t="shared" si="197"/>
        <v>PONTA GROSSA</v>
      </c>
      <c r="D2192" s="520" t="str">
        <f>Raiz!$B$48</f>
        <v xml:space="preserve"> Submódulo 2.2 - Encargos Previdenciários (GPS), FGTS e outras contribuições</v>
      </c>
      <c r="E2192" s="520"/>
      <c r="F2192" s="520"/>
      <c r="G2192" s="520"/>
      <c r="H2192" s="520"/>
      <c r="I2192" s="520"/>
      <c r="J2192" s="520"/>
      <c r="K2192" s="19"/>
      <c r="L2192" s="19"/>
    </row>
    <row r="2193" spans="1:12" ht="18" customHeight="1" x14ac:dyDescent="0.2">
      <c r="A2193" s="99">
        <f t="shared" si="195"/>
        <v>1</v>
      </c>
      <c r="B2193" s="99" t="str">
        <f t="shared" si="196"/>
        <v>Vigilante armado diurno - 12x36h</v>
      </c>
      <c r="C2193" s="99" t="str">
        <f t="shared" si="197"/>
        <v>PONTA GROSSA</v>
      </c>
      <c r="D2193" s="41" t="str">
        <f>Raiz!$B$49</f>
        <v>A</v>
      </c>
      <c r="E2193" s="519" t="str">
        <f>Raiz!$C$49</f>
        <v>INSS</v>
      </c>
      <c r="F2193" s="519"/>
      <c r="G2193" s="519"/>
      <c r="H2193" s="519"/>
      <c r="I2193" s="60">
        <f>Raiz!$G$49</f>
        <v>0.2</v>
      </c>
      <c r="J2193" s="57">
        <f>ROUND((J2180+J2190)*$I2193,2)</f>
        <v>1465.25</v>
      </c>
      <c r="K2193" s="19"/>
      <c r="L2193" s="19"/>
    </row>
    <row r="2194" spans="1:12" ht="18" customHeight="1" x14ac:dyDescent="0.2">
      <c r="A2194" s="99">
        <f t="shared" si="195"/>
        <v>1</v>
      </c>
      <c r="B2194" s="99" t="str">
        <f t="shared" si="196"/>
        <v>Vigilante armado diurno - 12x36h</v>
      </c>
      <c r="C2194" s="99" t="str">
        <f t="shared" si="197"/>
        <v>PONTA GROSSA</v>
      </c>
      <c r="D2194" s="41" t="str">
        <f>Raiz!$B$50</f>
        <v>B</v>
      </c>
      <c r="E2194" s="519" t="str">
        <f>Raiz!$C$50</f>
        <v>Salário Educação</v>
      </c>
      <c r="F2194" s="519"/>
      <c r="G2194" s="519"/>
      <c r="H2194" s="519"/>
      <c r="I2194" s="60">
        <f>Raiz!$G$50</f>
        <v>2.5000000000000001E-2</v>
      </c>
      <c r="J2194" s="57">
        <f>ROUND((J2180+J2190)*$I2194,2)</f>
        <v>183.16</v>
      </c>
      <c r="K2194" s="19"/>
      <c r="L2194" s="19"/>
    </row>
    <row r="2195" spans="1:12" ht="18" customHeight="1" x14ac:dyDescent="0.2">
      <c r="A2195" s="99">
        <f t="shared" si="195"/>
        <v>1</v>
      </c>
      <c r="B2195" s="99" t="str">
        <f t="shared" si="196"/>
        <v>Vigilante armado diurno - 12x36h</v>
      </c>
      <c r="C2195" s="99" t="str">
        <f t="shared" si="197"/>
        <v>PONTA GROSSA</v>
      </c>
      <c r="D2195" s="41" t="str">
        <f>Raiz!$B$51</f>
        <v>C</v>
      </c>
      <c r="E2195" s="21" t="str">
        <f>Raiz!$C$51</f>
        <v>RAT X FAP       RAT=</v>
      </c>
      <c r="F2195" s="63">
        <f>VLOOKUP(J2146,Base!$B$22:$C$23,2,FALSE())</f>
        <v>0.03</v>
      </c>
      <c r="G2195" s="106" t="str">
        <f>Raiz!$E$51</f>
        <v>FAP=</v>
      </c>
      <c r="H2195" s="65">
        <f>VLOOKUP(J2146,Base!$B$22:$D$23,3,FALSE())</f>
        <v>1</v>
      </c>
      <c r="I2195" s="60">
        <f>F2195*H2195</f>
        <v>0.03</v>
      </c>
      <c r="J2195" s="57">
        <f>ROUND((J2180+J2190)*$I2195,2)</f>
        <v>219.79</v>
      </c>
      <c r="K2195" s="19"/>
      <c r="L2195" s="19"/>
    </row>
    <row r="2196" spans="1:12" ht="18" customHeight="1" x14ac:dyDescent="0.2">
      <c r="A2196" s="99">
        <f t="shared" si="195"/>
        <v>1</v>
      </c>
      <c r="B2196" s="99" t="str">
        <f t="shared" si="196"/>
        <v>Vigilante armado diurno - 12x36h</v>
      </c>
      <c r="C2196" s="99" t="str">
        <f t="shared" si="197"/>
        <v>PONTA GROSSA</v>
      </c>
      <c r="D2196" s="41" t="str">
        <f>Raiz!$B$52</f>
        <v>D</v>
      </c>
      <c r="E2196" s="519" t="str">
        <f>Raiz!$C$52</f>
        <v>SESI ou SESC</v>
      </c>
      <c r="F2196" s="519"/>
      <c r="G2196" s="519"/>
      <c r="H2196" s="519"/>
      <c r="I2196" s="60">
        <f>Raiz!$G$52</f>
        <v>1.4999999999999999E-2</v>
      </c>
      <c r="J2196" s="57">
        <f>ROUND((J2180+J2190)*$I2196,2)</f>
        <v>109.89</v>
      </c>
      <c r="K2196" s="19"/>
      <c r="L2196" s="19"/>
    </row>
    <row r="2197" spans="1:12" ht="18" customHeight="1" x14ac:dyDescent="0.2">
      <c r="A2197" s="99">
        <f t="shared" si="195"/>
        <v>1</v>
      </c>
      <c r="B2197" s="99" t="str">
        <f t="shared" si="196"/>
        <v>Vigilante armado diurno - 12x36h</v>
      </c>
      <c r="C2197" s="99" t="str">
        <f t="shared" si="197"/>
        <v>PONTA GROSSA</v>
      </c>
      <c r="D2197" s="41" t="str">
        <f>Raiz!$B$53</f>
        <v>E</v>
      </c>
      <c r="E2197" s="519" t="str">
        <f>Raiz!$C$53</f>
        <v>SENAI ou SENAC</v>
      </c>
      <c r="F2197" s="519"/>
      <c r="G2197" s="519"/>
      <c r="H2197" s="519"/>
      <c r="I2197" s="60">
        <f>Raiz!$G$53</f>
        <v>0.01</v>
      </c>
      <c r="J2197" s="57">
        <f>ROUND((J2180+J2190)*$I2197,2)</f>
        <v>73.260000000000005</v>
      </c>
      <c r="K2197" s="19"/>
      <c r="L2197" s="19"/>
    </row>
    <row r="2198" spans="1:12" ht="18" customHeight="1" x14ac:dyDescent="0.2">
      <c r="A2198" s="99">
        <f t="shared" si="195"/>
        <v>1</v>
      </c>
      <c r="B2198" s="99" t="str">
        <f t="shared" si="196"/>
        <v>Vigilante armado diurno - 12x36h</v>
      </c>
      <c r="C2198" s="99" t="str">
        <f t="shared" si="197"/>
        <v>PONTA GROSSA</v>
      </c>
      <c r="D2198" s="41" t="str">
        <f>Raiz!$B$54</f>
        <v>F</v>
      </c>
      <c r="E2198" s="519" t="str">
        <f>Raiz!$C$54</f>
        <v>SEBRAE</v>
      </c>
      <c r="F2198" s="519"/>
      <c r="G2198" s="519"/>
      <c r="H2198" s="519"/>
      <c r="I2198" s="60">
        <f>Raiz!$G$54</f>
        <v>6.0000000000000001E-3</v>
      </c>
      <c r="J2198" s="57">
        <f>ROUND((J2180+J2190)*$I2198,2)</f>
        <v>43.96</v>
      </c>
      <c r="K2198" s="19"/>
      <c r="L2198" s="19"/>
    </row>
    <row r="2199" spans="1:12" ht="18" customHeight="1" x14ac:dyDescent="0.2">
      <c r="A2199" s="99">
        <f t="shared" si="195"/>
        <v>1</v>
      </c>
      <c r="B2199" s="99" t="str">
        <f t="shared" si="196"/>
        <v>Vigilante armado diurno - 12x36h</v>
      </c>
      <c r="C2199" s="99" t="str">
        <f t="shared" si="197"/>
        <v>PONTA GROSSA</v>
      </c>
      <c r="D2199" s="41" t="str">
        <f>Raiz!$B$55</f>
        <v>G</v>
      </c>
      <c r="E2199" s="519" t="str">
        <f>Raiz!$C$55</f>
        <v>INCRA</v>
      </c>
      <c r="F2199" s="519"/>
      <c r="G2199" s="519"/>
      <c r="H2199" s="519"/>
      <c r="I2199" s="60">
        <f>Raiz!$G$55</f>
        <v>2E-3</v>
      </c>
      <c r="J2199" s="57">
        <f>ROUND((J2180+J2190)*$I2199,2)</f>
        <v>14.65</v>
      </c>
      <c r="K2199" s="19"/>
      <c r="L2199" s="19"/>
    </row>
    <row r="2200" spans="1:12" ht="18" customHeight="1" x14ac:dyDescent="0.2">
      <c r="A2200" s="99">
        <f t="shared" si="195"/>
        <v>1</v>
      </c>
      <c r="B2200" s="99" t="str">
        <f t="shared" si="196"/>
        <v>Vigilante armado diurno - 12x36h</v>
      </c>
      <c r="C2200" s="99" t="str">
        <f t="shared" si="197"/>
        <v>PONTA GROSSA</v>
      </c>
      <c r="D2200" s="41" t="str">
        <f>Raiz!$B$56</f>
        <v>H</v>
      </c>
      <c r="E2200" s="519" t="str">
        <f>Raiz!$C$56</f>
        <v>FGTS</v>
      </c>
      <c r="F2200" s="519"/>
      <c r="G2200" s="519"/>
      <c r="H2200" s="519"/>
      <c r="I2200" s="60">
        <f>Raiz!$G$56</f>
        <v>0.08</v>
      </c>
      <c r="J2200" s="57">
        <f>ROUND((J2180+J2190)*$I2200,2)</f>
        <v>586.1</v>
      </c>
      <c r="K2200" s="19"/>
      <c r="L2200" s="19"/>
    </row>
    <row r="2201" spans="1:12" ht="18" customHeight="1" x14ac:dyDescent="0.2">
      <c r="A2201" s="99">
        <f t="shared" si="195"/>
        <v>1</v>
      </c>
      <c r="B2201" s="99" t="str">
        <f t="shared" si="196"/>
        <v>Vigilante armado diurno - 12x36h</v>
      </c>
      <c r="C2201" s="99" t="str">
        <f t="shared" si="197"/>
        <v>PONTA GROSSA</v>
      </c>
      <c r="D2201" s="554" t="str">
        <f>Raiz!$B$57</f>
        <v>Total do Submódulo 2.2</v>
      </c>
      <c r="E2201" s="554"/>
      <c r="F2201" s="554"/>
      <c r="G2201" s="554"/>
      <c r="H2201" s="554"/>
      <c r="I2201" s="66">
        <f>SUM(I2193:I2200)</f>
        <v>0.36800000000000005</v>
      </c>
      <c r="J2201" s="54">
        <f>SUM(J2193:J2200)</f>
        <v>2696.0600000000004</v>
      </c>
      <c r="K2201" s="19"/>
      <c r="L2201" s="19"/>
    </row>
    <row r="2202" spans="1:12" ht="13.5" customHeight="1" x14ac:dyDescent="0.2">
      <c r="A2202" s="99">
        <f t="shared" si="195"/>
        <v>1</v>
      </c>
      <c r="B2202" s="99" t="str">
        <f t="shared" si="196"/>
        <v>Vigilante armado diurno - 12x36h</v>
      </c>
      <c r="C2202" s="99" t="str">
        <f t="shared" si="197"/>
        <v>PONTA GROSSA</v>
      </c>
      <c r="D2202" s="19"/>
      <c r="E2202" s="19"/>
      <c r="F2202" s="19"/>
      <c r="G2202" s="19"/>
      <c r="H2202" s="19"/>
      <c r="I2202" s="19"/>
      <c r="J2202" s="19"/>
      <c r="K2202" s="19"/>
      <c r="L2202" s="19"/>
    </row>
    <row r="2203" spans="1:12" ht="18" customHeight="1" x14ac:dyDescent="0.2">
      <c r="A2203" s="99">
        <f t="shared" si="195"/>
        <v>1</v>
      </c>
      <c r="B2203" s="99" t="str">
        <f t="shared" si="196"/>
        <v>Vigilante armado diurno - 12x36h</v>
      </c>
      <c r="C2203" s="99" t="str">
        <f t="shared" si="197"/>
        <v>PONTA GROSSA</v>
      </c>
      <c r="D2203" s="520" t="str">
        <f>Raiz!$B$59</f>
        <v xml:space="preserve"> Submódulo 2.3 - Benefícios Mensais e Diários</v>
      </c>
      <c r="E2203" s="520"/>
      <c r="F2203" s="520"/>
      <c r="G2203" s="520"/>
      <c r="H2203" s="520"/>
      <c r="I2203" s="520"/>
      <c r="J2203" s="520"/>
      <c r="K2203" s="19"/>
      <c r="L2203" s="19"/>
    </row>
    <row r="2204" spans="1:12" ht="33" customHeight="1" x14ac:dyDescent="0.2">
      <c r="A2204" s="99">
        <f t="shared" si="195"/>
        <v>1</v>
      </c>
      <c r="B2204" s="99" t="str">
        <f t="shared" si="196"/>
        <v>Vigilante armado diurno - 12x36h</v>
      </c>
      <c r="C2204" s="99" t="str">
        <f t="shared" si="197"/>
        <v>PONTA GROSSA</v>
      </c>
      <c r="D2204" s="41" t="str">
        <f>Raiz!$B$60</f>
        <v>A</v>
      </c>
      <c r="E2204" s="67" t="str">
        <f>Raiz!$C$60</f>
        <v>Transporte</v>
      </c>
      <c r="F2204" s="68" t="str">
        <f>Raiz!$D$60</f>
        <v>Quantidade</v>
      </c>
      <c r="G2204" s="23">
        <f>VLOOKUP(G2151,Base!$B$248:$I$254,J2156+1,FALSE())</f>
        <v>60</v>
      </c>
      <c r="H2204" s="521" t="s">
        <v>278</v>
      </c>
      <c r="I2204" s="521"/>
      <c r="J2204" s="47">
        <f>IF(ROUND((G2204*G2169)-(J2174*0.06),2)&lt;0,0,ROUND((G2204*G2169)-(J2174*0.06),2))</f>
        <v>130.68</v>
      </c>
      <c r="K2204" s="19"/>
      <c r="L2204" s="19"/>
    </row>
    <row r="2205" spans="1:12" ht="33" x14ac:dyDescent="0.2">
      <c r="A2205" s="99">
        <f t="shared" si="195"/>
        <v>1</v>
      </c>
      <c r="B2205" s="99" t="str">
        <f t="shared" si="196"/>
        <v>Vigilante armado diurno - 12x36h</v>
      </c>
      <c r="C2205" s="99" t="str">
        <f t="shared" si="197"/>
        <v>PONTA GROSSA</v>
      </c>
      <c r="D2205" s="41" t="str">
        <f>Raiz!$B$61</f>
        <v>B</v>
      </c>
      <c r="E2205" s="67" t="str">
        <f>Raiz!$C$61</f>
        <v>Auxílio Alimentação</v>
      </c>
      <c r="F2205" s="68" t="str">
        <f>Raiz!$D$61</f>
        <v>Quantidade</v>
      </c>
      <c r="G2205" s="23">
        <f>VLOOKUP(G2151,Base!$B$270:$I$276,J2156+1,FALSE())</f>
        <v>30</v>
      </c>
      <c r="H2205" s="69" t="s">
        <v>280</v>
      </c>
      <c r="I2205" s="70">
        <f>VLOOKUP(G2151,Base!$B$281:$I$287,J2156+1,FALSE())</f>
        <v>0.2</v>
      </c>
      <c r="J2205" s="47">
        <f>ROUND(G2170*G2205*(1-I2205),2)</f>
        <v>1344</v>
      </c>
      <c r="K2205" s="24"/>
      <c r="L2205" s="24"/>
    </row>
    <row r="2206" spans="1:12" ht="18" customHeight="1" x14ac:dyDescent="0.2">
      <c r="A2206" s="99">
        <f t="shared" si="195"/>
        <v>1</v>
      </c>
      <c r="B2206" s="99" t="str">
        <f t="shared" si="196"/>
        <v>Vigilante armado diurno - 12x36h</v>
      </c>
      <c r="C2206" s="99" t="str">
        <f t="shared" si="197"/>
        <v>PONTA GROSSA</v>
      </c>
      <c r="D2206" s="41" t="str">
        <f>Raiz!$B$62</f>
        <v>C</v>
      </c>
      <c r="E2206" s="493" t="str">
        <f>Raiz!$C$62</f>
        <v>Convênio Saúde</v>
      </c>
      <c r="F2206" s="493"/>
      <c r="G2206" s="493"/>
      <c r="H2206" s="493"/>
      <c r="I2206" s="493"/>
      <c r="J2206" s="47">
        <f>VLOOKUP(G2151,Base!$B$303:$K$309,J2156+1,FALSE())</f>
        <v>200.56</v>
      </c>
      <c r="K2206" s="24"/>
      <c r="L2206" s="24"/>
    </row>
    <row r="2207" spans="1:12" ht="18" customHeight="1" x14ac:dyDescent="0.2">
      <c r="A2207" s="99">
        <f t="shared" si="195"/>
        <v>1</v>
      </c>
      <c r="B2207" s="99" t="str">
        <f t="shared" si="196"/>
        <v>Vigilante armado diurno - 12x36h</v>
      </c>
      <c r="C2207" s="99" t="str">
        <f t="shared" si="197"/>
        <v>PONTA GROSSA</v>
      </c>
      <c r="D2207" s="41" t="str">
        <f>Raiz!$B$63</f>
        <v>D</v>
      </c>
      <c r="E2207" s="493" t="str">
        <f>Raiz!$C$63</f>
        <v>Benefício Social Familiar</v>
      </c>
      <c r="F2207" s="493"/>
      <c r="G2207" s="493"/>
      <c r="H2207" s="493"/>
      <c r="I2207" s="493"/>
      <c r="J2207" s="47">
        <f>VLOOKUP(G2151,Base!$B$314:$K$320,J2156+1,FALSE())</f>
        <v>0</v>
      </c>
      <c r="K2207" s="24"/>
      <c r="L2207" s="24"/>
    </row>
    <row r="2208" spans="1:12" ht="18" customHeight="1" x14ac:dyDescent="0.2">
      <c r="A2208" s="99">
        <f t="shared" si="195"/>
        <v>1</v>
      </c>
      <c r="B2208" s="99" t="str">
        <f t="shared" si="196"/>
        <v>Vigilante armado diurno - 12x36h</v>
      </c>
      <c r="C2208" s="99" t="str">
        <f t="shared" si="197"/>
        <v>PONTA GROSSA</v>
      </c>
      <c r="D2208" s="41" t="str">
        <f>Raiz!$B$64</f>
        <v>E</v>
      </c>
      <c r="E2208" s="498" t="str">
        <f>Raiz!$C$64</f>
        <v>Adicional de Assiduidade</v>
      </c>
      <c r="F2208" s="498"/>
      <c r="G2208" s="498"/>
      <c r="H2208" s="498"/>
      <c r="I2208" s="70">
        <f>VLOOKUP(G2151,Base!$B$325:$K$331,J2156+1,FALSE())</f>
        <v>0</v>
      </c>
      <c r="J2208" s="47">
        <f>ROUND(I2208*J2184,2)</f>
        <v>0</v>
      </c>
      <c r="K2208" s="24"/>
      <c r="L2208" s="24"/>
    </row>
    <row r="2209" spans="1:12" ht="18" customHeight="1" x14ac:dyDescent="0.2">
      <c r="A2209" s="99">
        <f t="shared" si="195"/>
        <v>1</v>
      </c>
      <c r="B2209" s="99" t="str">
        <f t="shared" si="196"/>
        <v>Vigilante armado diurno - 12x36h</v>
      </c>
      <c r="C2209" s="99" t="str">
        <f t="shared" si="197"/>
        <v>PONTA GROSSA</v>
      </c>
      <c r="D2209" s="41" t="str">
        <f>Raiz!$B$65</f>
        <v>F</v>
      </c>
      <c r="E2209" s="493" t="str">
        <f>Raiz!$C$65</f>
        <v>Seguro de Vida</v>
      </c>
      <c r="F2209" s="493"/>
      <c r="G2209" s="493"/>
      <c r="H2209" s="493"/>
      <c r="I2209" s="493"/>
      <c r="J2209" s="47">
        <f>VLOOKUP(G2151,Base!$B$336:$K$342,J2156+1,FALSE())</f>
        <v>39.43</v>
      </c>
      <c r="K2209" s="24"/>
      <c r="L2209" s="24"/>
    </row>
    <row r="2210" spans="1:12" ht="18" customHeight="1" x14ac:dyDescent="0.2">
      <c r="A2210" s="99">
        <f t="shared" si="195"/>
        <v>1</v>
      </c>
      <c r="B2210" s="99" t="str">
        <f t="shared" si="196"/>
        <v>Vigilante armado diurno - 12x36h</v>
      </c>
      <c r="C2210" s="99" t="str">
        <f t="shared" si="197"/>
        <v>PONTA GROSSA</v>
      </c>
      <c r="D2210" s="41" t="str">
        <f>Raiz!$B$66</f>
        <v>G</v>
      </c>
      <c r="E2210" s="493" t="str">
        <f>Raiz!$C$66</f>
        <v>Auxílio funeral</v>
      </c>
      <c r="F2210" s="493"/>
      <c r="G2210" s="493"/>
      <c r="H2210" s="493"/>
      <c r="I2210" s="493"/>
      <c r="J2210" s="47">
        <f>VLOOKUP(G2151,Base!$B$347:$I$353,J2156+1,FALSE())</f>
        <v>1.1000000000000001</v>
      </c>
      <c r="K2210" s="24"/>
      <c r="L2210" s="24"/>
    </row>
    <row r="2211" spans="1:12" ht="18" customHeight="1" x14ac:dyDescent="0.2">
      <c r="A2211" s="99">
        <f t="shared" ref="A2211:A2242" si="198">A2210</f>
        <v>1</v>
      </c>
      <c r="B2211" s="99" t="str">
        <f t="shared" ref="B2211:B2242" si="199">B2210</f>
        <v>Vigilante armado diurno - 12x36h</v>
      </c>
      <c r="C2211" s="99" t="str">
        <f t="shared" ref="C2211:C2242" si="200">C2210</f>
        <v>PONTA GROSSA</v>
      </c>
      <c r="D2211" s="41" t="str">
        <f>Raiz!$B$67</f>
        <v>H</v>
      </c>
      <c r="E2211" s="493" t="str">
        <f>Raiz!$C$67</f>
        <v>Auxílio Creche</v>
      </c>
      <c r="F2211" s="493"/>
      <c r="G2211" s="493"/>
      <c r="H2211" s="493"/>
      <c r="I2211" s="493"/>
      <c r="J2211" s="47">
        <f>VLOOKUP(G2151,Base!$B$358:$K$364,J2156+1,FALSE())</f>
        <v>210.66</v>
      </c>
      <c r="K2211" s="24"/>
      <c r="L2211" s="24"/>
    </row>
    <row r="2212" spans="1:12" ht="18" customHeight="1" x14ac:dyDescent="0.2">
      <c r="A2212" s="99">
        <f t="shared" si="198"/>
        <v>1</v>
      </c>
      <c r="B2212" s="99" t="str">
        <f t="shared" si="199"/>
        <v>Vigilante armado diurno - 12x36h</v>
      </c>
      <c r="C2212" s="99" t="str">
        <f t="shared" si="200"/>
        <v>PONTA GROSSA</v>
      </c>
      <c r="D2212" s="550" t="str">
        <f>Raiz!$B$68</f>
        <v> Total do Submódulo 2.3</v>
      </c>
      <c r="E2212" s="550"/>
      <c r="F2212" s="550"/>
      <c r="G2212" s="550"/>
      <c r="H2212" s="550"/>
      <c r="I2212" s="550"/>
      <c r="J2212" s="54">
        <f>SUM(J2204:J2211)</f>
        <v>1926.43</v>
      </c>
      <c r="K2212" s="19"/>
      <c r="L2212" s="19"/>
    </row>
    <row r="2213" spans="1:12" ht="13.5" customHeight="1" x14ac:dyDescent="0.2">
      <c r="A2213" s="99">
        <f t="shared" si="198"/>
        <v>1</v>
      </c>
      <c r="B2213" s="99" t="str">
        <f t="shared" si="199"/>
        <v>Vigilante armado diurno - 12x36h</v>
      </c>
      <c r="C2213" s="99" t="str">
        <f t="shared" si="200"/>
        <v>PONTA GROSSA</v>
      </c>
      <c r="D2213" s="19"/>
      <c r="E2213" s="19"/>
      <c r="F2213" s="19"/>
      <c r="G2213" s="19"/>
      <c r="H2213" s="19"/>
      <c r="I2213" s="19"/>
      <c r="J2213" s="19"/>
      <c r="K2213" s="19"/>
      <c r="L2213" s="19"/>
    </row>
    <row r="2214" spans="1:12" ht="18" customHeight="1" x14ac:dyDescent="0.2">
      <c r="A2214" s="99">
        <f t="shared" si="198"/>
        <v>1</v>
      </c>
      <c r="B2214" s="99" t="str">
        <f t="shared" si="199"/>
        <v>Vigilante armado diurno - 12x36h</v>
      </c>
      <c r="C2214" s="99" t="str">
        <f t="shared" si="200"/>
        <v>PONTA GROSSA</v>
      </c>
      <c r="D2214" s="518" t="str">
        <f>Raiz!$B$70</f>
        <v>Quadro-Resumo do Módulo 2 - Encargos e Benefícios Anuais, Mensais e Diários</v>
      </c>
      <c r="E2214" s="518"/>
      <c r="F2214" s="518"/>
      <c r="G2214" s="518"/>
      <c r="H2214" s="518"/>
      <c r="I2214" s="518"/>
      <c r="J2214" s="73" t="str">
        <f>Raiz!$H$70</f>
        <v>Valor R$</v>
      </c>
      <c r="K2214" s="19"/>
      <c r="L2214" s="19"/>
    </row>
    <row r="2215" spans="1:12" ht="18" customHeight="1" x14ac:dyDescent="0.2">
      <c r="A2215" s="99">
        <f t="shared" si="198"/>
        <v>1</v>
      </c>
      <c r="B2215" s="99" t="str">
        <f t="shared" si="199"/>
        <v>Vigilante armado diurno - 12x36h</v>
      </c>
      <c r="C2215" s="99" t="str">
        <f t="shared" si="200"/>
        <v>PONTA GROSSA</v>
      </c>
      <c r="D2215" s="41" t="str">
        <f>Raiz!$B$71</f>
        <v>2.1</v>
      </c>
      <c r="E2215" s="493" t="str">
        <f>Raiz!$C$71</f>
        <v>13º Salário e Adicional de Férias</v>
      </c>
      <c r="F2215" s="493"/>
      <c r="G2215" s="493"/>
      <c r="H2215" s="493"/>
      <c r="I2215" s="493"/>
      <c r="J2215" s="74">
        <f>J2190</f>
        <v>732.63</v>
      </c>
      <c r="K2215" s="19"/>
      <c r="L2215" s="19"/>
    </row>
    <row r="2216" spans="1:12" ht="18" customHeight="1" x14ac:dyDescent="0.2">
      <c r="A2216" s="99">
        <f t="shared" si="198"/>
        <v>1</v>
      </c>
      <c r="B2216" s="99" t="str">
        <f t="shared" si="199"/>
        <v>Vigilante armado diurno - 12x36h</v>
      </c>
      <c r="C2216" s="99" t="str">
        <f t="shared" si="200"/>
        <v>PONTA GROSSA</v>
      </c>
      <c r="D2216" s="41" t="str">
        <f>Raiz!$B$72</f>
        <v>2.2</v>
      </c>
      <c r="E2216" s="493" t="str">
        <f>Raiz!$C$72</f>
        <v>Encargos Previdenciários (GPS), FGTS e outras contribuições</v>
      </c>
      <c r="F2216" s="493"/>
      <c r="G2216" s="493"/>
      <c r="H2216" s="493"/>
      <c r="I2216" s="493"/>
      <c r="J2216" s="74">
        <f>J2201</f>
        <v>2696.0600000000004</v>
      </c>
      <c r="K2216" s="19"/>
      <c r="L2216" s="19"/>
    </row>
    <row r="2217" spans="1:12" ht="18" customHeight="1" x14ac:dyDescent="0.2">
      <c r="A2217" s="99">
        <f t="shared" si="198"/>
        <v>1</v>
      </c>
      <c r="B2217" s="99" t="str">
        <f t="shared" si="199"/>
        <v>Vigilante armado diurno - 12x36h</v>
      </c>
      <c r="C2217" s="99" t="str">
        <f t="shared" si="200"/>
        <v>PONTA GROSSA</v>
      </c>
      <c r="D2217" s="41" t="str">
        <f>Raiz!$B$73</f>
        <v>2.3</v>
      </c>
      <c r="E2217" s="493" t="str">
        <f>Raiz!$C$73</f>
        <v>Benefícios Mensais e Diários</v>
      </c>
      <c r="F2217" s="493"/>
      <c r="G2217" s="493"/>
      <c r="H2217" s="493"/>
      <c r="I2217" s="493"/>
      <c r="J2217" s="74">
        <f>J2212</f>
        <v>1926.43</v>
      </c>
      <c r="K2217" s="19"/>
      <c r="L2217" s="19"/>
    </row>
    <row r="2218" spans="1:12" ht="18" customHeight="1" x14ac:dyDescent="0.2">
      <c r="A2218" s="99">
        <f t="shared" si="198"/>
        <v>1</v>
      </c>
      <c r="B2218" s="99" t="str">
        <f t="shared" si="199"/>
        <v>Vigilante armado diurno - 12x36h</v>
      </c>
      <c r="C2218" s="99" t="str">
        <f t="shared" si="200"/>
        <v>PONTA GROSSA</v>
      </c>
      <c r="D2218" s="550" t="str">
        <f>Raiz!$B$74</f>
        <v> Total do Módulo 2 - Encargos e Benefícios Anuais, mensais e Diários</v>
      </c>
      <c r="E2218" s="550"/>
      <c r="F2218" s="550"/>
      <c r="G2218" s="550"/>
      <c r="H2218" s="550"/>
      <c r="I2218" s="550"/>
      <c r="J2218" s="54">
        <f>SUM(J2215:J2217)</f>
        <v>5355.1200000000008</v>
      </c>
      <c r="K2218" s="19"/>
      <c r="L2218" s="19"/>
    </row>
    <row r="2219" spans="1:12" ht="13.5" customHeight="1" x14ac:dyDescent="0.2">
      <c r="A2219" s="99">
        <f t="shared" si="198"/>
        <v>1</v>
      </c>
      <c r="B2219" s="99" t="str">
        <f t="shared" si="199"/>
        <v>Vigilante armado diurno - 12x36h</v>
      </c>
      <c r="C2219" s="99" t="str">
        <f t="shared" si="200"/>
        <v>PONTA GROSSA</v>
      </c>
      <c r="D2219" s="19"/>
      <c r="E2219" s="19"/>
      <c r="F2219" s="19"/>
      <c r="G2219" s="19"/>
      <c r="H2219" s="19"/>
      <c r="I2219" s="19"/>
      <c r="J2219" s="19"/>
      <c r="K2219" s="19"/>
      <c r="L2219" s="19"/>
    </row>
    <row r="2220" spans="1:12" ht="18" customHeight="1" x14ac:dyDescent="0.2">
      <c r="A2220" s="99">
        <f t="shared" si="198"/>
        <v>1</v>
      </c>
      <c r="B2220" s="99" t="str">
        <f t="shared" si="199"/>
        <v>Vigilante armado diurno - 12x36h</v>
      </c>
      <c r="C2220" s="99" t="str">
        <f t="shared" si="200"/>
        <v>PONTA GROSSA</v>
      </c>
      <c r="D2220" s="510" t="str">
        <f>Raiz!$B$76</f>
        <v>MÓDULO 3 – PROVISÃO PARA RESCISÃO</v>
      </c>
      <c r="E2220" s="510"/>
      <c r="F2220" s="510"/>
      <c r="G2220" s="510"/>
      <c r="H2220" s="510"/>
      <c r="I2220" s="45" t="str">
        <f>Raiz!$G$76</f>
        <v>%</v>
      </c>
      <c r="J2220" s="46" t="str">
        <f>Raiz!$H$76</f>
        <v>Valor R$</v>
      </c>
      <c r="K2220" s="19"/>
      <c r="L2220" s="19"/>
    </row>
    <row r="2221" spans="1:12" ht="28.5" customHeight="1" x14ac:dyDescent="0.2">
      <c r="A2221" s="99">
        <f t="shared" si="198"/>
        <v>1</v>
      </c>
      <c r="B2221" s="99" t="str">
        <f t="shared" si="199"/>
        <v>Vigilante armado diurno - 12x36h</v>
      </c>
      <c r="C2221" s="99" t="str">
        <f t="shared" si="200"/>
        <v>PONTA GROSSA</v>
      </c>
      <c r="D2221" s="75" t="str">
        <f>Raiz!$B$77</f>
        <v>A</v>
      </c>
      <c r="E2221" s="26" t="s">
        <v>296</v>
      </c>
      <c r="F2221" s="498" t="s">
        <v>297</v>
      </c>
      <c r="G2221" s="498"/>
      <c r="H2221" s="498"/>
      <c r="I2221" s="76">
        <f>(1/12+1/12/12+1/12/12+1/12/12/3)*30/30*VLOOKUP(J2146,Base!$B$29:$S$30,2)</f>
        <v>4.9768518518518521E-3</v>
      </c>
      <c r="J2221" s="47">
        <f>ROUND(I2221*(J2180+J2190),2)</f>
        <v>36.46</v>
      </c>
      <c r="K2221" s="19"/>
      <c r="L2221" s="19"/>
    </row>
    <row r="2222" spans="1:12" ht="18" customHeight="1" x14ac:dyDescent="0.2">
      <c r="A2222" s="99">
        <f t="shared" si="198"/>
        <v>1</v>
      </c>
      <c r="B2222" s="99" t="str">
        <f t="shared" si="199"/>
        <v>Vigilante armado diurno - 12x36h</v>
      </c>
      <c r="C2222" s="99" t="str">
        <f t="shared" si="200"/>
        <v>PONTA GROSSA</v>
      </c>
      <c r="D2222" s="41" t="str">
        <f>Raiz!$B$78</f>
        <v>B</v>
      </c>
      <c r="E2222" s="498" t="s">
        <v>298</v>
      </c>
      <c r="F2222" s="498"/>
      <c r="G2222" s="498"/>
      <c r="H2222" s="498"/>
      <c r="I2222" s="76">
        <f>I2200*I2221</f>
        <v>3.9814814814814818E-4</v>
      </c>
      <c r="J2222" s="47">
        <f>ROUND((J2180+J2188)*I2222,2)</f>
        <v>2.84</v>
      </c>
      <c r="K2222" s="19"/>
      <c r="L2222" s="19"/>
    </row>
    <row r="2223" spans="1:12" ht="24.75" customHeight="1" x14ac:dyDescent="0.2">
      <c r="A2223" s="99">
        <f t="shared" si="198"/>
        <v>1</v>
      </c>
      <c r="B2223" s="99" t="str">
        <f t="shared" si="199"/>
        <v>Vigilante armado diurno - 12x36h</v>
      </c>
      <c r="C2223" s="99" t="str">
        <f t="shared" si="200"/>
        <v>PONTA GROSSA</v>
      </c>
      <c r="D2223" s="75" t="str">
        <f>Raiz!$B$79</f>
        <v>C</v>
      </c>
      <c r="E2223" s="26" t="s">
        <v>299</v>
      </c>
      <c r="F2223" s="517" t="s">
        <v>300</v>
      </c>
      <c r="G2223" s="517"/>
      <c r="H2223" s="517"/>
      <c r="I2223" s="76">
        <f>1/30*7/G2153*1</f>
        <v>9.7222222222222224E-3</v>
      </c>
      <c r="J2223" s="47">
        <f>ROUND((J2180+J2190)/30*7/20,2)</f>
        <v>85.47</v>
      </c>
      <c r="K2223" s="19"/>
      <c r="L2223" s="19"/>
    </row>
    <row r="2224" spans="1:12" ht="18" customHeight="1" x14ac:dyDescent="0.2">
      <c r="A2224" s="99">
        <f t="shared" si="198"/>
        <v>1</v>
      </c>
      <c r="B2224" s="99" t="str">
        <f t="shared" si="199"/>
        <v>Vigilante armado diurno - 12x36h</v>
      </c>
      <c r="C2224" s="99" t="str">
        <f t="shared" si="200"/>
        <v>PONTA GROSSA</v>
      </c>
      <c r="D2224" s="41" t="str">
        <f>Raiz!$B$80</f>
        <v>D</v>
      </c>
      <c r="E2224" s="498" t="s">
        <v>301</v>
      </c>
      <c r="F2224" s="498"/>
      <c r="G2224" s="498"/>
      <c r="H2224" s="498"/>
      <c r="I2224" s="76">
        <f>I2201*I2223</f>
        <v>3.5777777777777782E-3</v>
      </c>
      <c r="J2224" s="47">
        <f>ROUND(I2224*(J2180+J2190),2)</f>
        <v>26.21</v>
      </c>
      <c r="K2224" s="19"/>
      <c r="L2224" s="19"/>
    </row>
    <row r="2225" spans="1:14" ht="18" customHeight="1" x14ac:dyDescent="0.2">
      <c r="A2225" s="99">
        <f t="shared" si="198"/>
        <v>1</v>
      </c>
      <c r="B2225" s="99" t="str">
        <f t="shared" si="199"/>
        <v>Vigilante armado diurno - 12x36h</v>
      </c>
      <c r="C2225" s="99" t="str">
        <f t="shared" si="200"/>
        <v>PONTA GROSSA</v>
      </c>
      <c r="D2225" s="41" t="str">
        <f>Raiz!$B$81</f>
        <v>E</v>
      </c>
      <c r="E2225" s="498" t="s">
        <v>302</v>
      </c>
      <c r="F2225" s="498"/>
      <c r="G2225" s="498"/>
      <c r="H2225" s="498"/>
      <c r="I2225" s="79">
        <f>I2200*0.4*ROUND(1+1/12*2+1/12/3,2)+0.4*I2200*ROUND(1+1/12*2+1/12/3,2)*VLOOKUP(J2146,Base!$B$29:$S$30,2)</f>
        <v>3.9983999999999999E-2</v>
      </c>
      <c r="J2225" s="47">
        <f>ROUND((J2180+J2188)*I2225,2)</f>
        <v>285.61</v>
      </c>
      <c r="K2225" s="19"/>
      <c r="L2225" s="19"/>
    </row>
    <row r="2226" spans="1:14" ht="18" customHeight="1" x14ac:dyDescent="0.2">
      <c r="A2226" s="99">
        <f t="shared" si="198"/>
        <v>1</v>
      </c>
      <c r="B2226" s="99" t="str">
        <f t="shared" si="199"/>
        <v>Vigilante armado diurno - 12x36h</v>
      </c>
      <c r="C2226" s="99" t="str">
        <f t="shared" si="200"/>
        <v>PONTA GROSSA</v>
      </c>
      <c r="D2226" s="556" t="str">
        <f>Raiz!$B$82</f>
        <v>Total do Módulo 3 - Provisão para Rescisão</v>
      </c>
      <c r="E2226" s="556"/>
      <c r="F2226" s="556"/>
      <c r="G2226" s="556"/>
      <c r="H2226" s="556"/>
      <c r="I2226" s="556"/>
      <c r="J2226" s="54">
        <f>SUM(J2221:J2225)</f>
        <v>436.59000000000003</v>
      </c>
      <c r="K2226" s="19"/>
      <c r="L2226" s="19"/>
    </row>
    <row r="2227" spans="1:14" ht="13.5" customHeight="1" x14ac:dyDescent="0.2">
      <c r="A2227" s="99">
        <f t="shared" si="198"/>
        <v>1</v>
      </c>
      <c r="B2227" s="99" t="str">
        <f t="shared" si="199"/>
        <v>Vigilante armado diurno - 12x36h</v>
      </c>
      <c r="C2227" s="99" t="str">
        <f t="shared" si="200"/>
        <v>PONTA GROSSA</v>
      </c>
      <c r="D2227" s="19"/>
      <c r="E2227" s="19"/>
      <c r="F2227" s="19"/>
      <c r="G2227" s="19"/>
      <c r="H2227" s="19"/>
      <c r="I2227" s="19"/>
      <c r="J2227" s="19"/>
      <c r="K2227" s="19"/>
      <c r="L2227" s="19"/>
    </row>
    <row r="2228" spans="1:14" ht="18" customHeight="1" x14ac:dyDescent="0.2">
      <c r="A2228" s="99">
        <f t="shared" si="198"/>
        <v>1</v>
      </c>
      <c r="B2228" s="99" t="str">
        <f t="shared" si="199"/>
        <v>Vigilante armado diurno - 12x36h</v>
      </c>
      <c r="C2228" s="99" t="str">
        <f t="shared" si="200"/>
        <v>PONTA GROSSA</v>
      </c>
      <c r="D2228" s="523" t="str">
        <f>Raiz!$B$84</f>
        <v>MÓDULO 4 – CUSTO DE REPOSIÇÃO DO PROFISSIONAL AUSENTE</v>
      </c>
      <c r="E2228" s="523"/>
      <c r="F2228" s="523"/>
      <c r="G2228" s="523"/>
      <c r="H2228" s="523"/>
      <c r="I2228" s="80" t="str">
        <f>Raiz!$G$84</f>
        <v>%</v>
      </c>
      <c r="J2228" s="81" t="str">
        <f>Raiz!$H$84</f>
        <v>Valor R$</v>
      </c>
      <c r="K2228" s="19"/>
      <c r="L2228" s="19"/>
    </row>
    <row r="2229" spans="1:14" ht="39.75" customHeight="1" x14ac:dyDescent="0.2">
      <c r="A2229" s="99">
        <f t="shared" si="198"/>
        <v>1</v>
      </c>
      <c r="B2229" s="99" t="str">
        <f t="shared" si="199"/>
        <v>Vigilante armado diurno - 12x36h</v>
      </c>
      <c r="C2229" s="99" t="str">
        <f t="shared" si="200"/>
        <v>PONTA GROSSA</v>
      </c>
      <c r="D2229" s="511" t="str">
        <f>Raiz!$B$85</f>
        <v>Base de Cálculo para o Custo de Reposição do Profissional Ausente (substituto): BCCPA = MÓDULO 1 (Rem1) + MÓDULO 2 (sem VA e VT) + MÓDULO 3 - exceto o Afastamento maternidade, pois a Remuneração e o 13º Salário são compensados pelo INSS - Conforme item 89 do Relatório do Acórdão TCU nº 1.753/2008 – Plenário).</v>
      </c>
      <c r="E2229" s="511"/>
      <c r="F2229" s="511"/>
      <c r="G2229" s="511"/>
      <c r="H2229" s="511"/>
      <c r="I2229" s="511"/>
      <c r="J2229" s="511"/>
      <c r="K2229" s="19"/>
      <c r="L2229" s="19"/>
    </row>
    <row r="2230" spans="1:14" ht="24.75" customHeight="1" x14ac:dyDescent="0.2">
      <c r="A2230" s="99">
        <f t="shared" si="198"/>
        <v>1</v>
      </c>
      <c r="B2230" s="99" t="str">
        <f t="shared" si="199"/>
        <v>Vigilante armado diurno - 12x36h</v>
      </c>
      <c r="C2230" s="99" t="str">
        <f t="shared" si="200"/>
        <v>PONTA GROSSA</v>
      </c>
      <c r="D2230" s="500" t="str">
        <f>Raiz!$B$86</f>
        <v>MÓDULO 1</v>
      </c>
      <c r="E2230" s="500"/>
      <c r="F2230" s="82" t="str">
        <f>Raiz!$D$86</f>
        <v>MÓDULO 2
(sem VA e VT ou apenas sem VT)</v>
      </c>
      <c r="G2230" s="82" t="str">
        <f>Raiz!$E$86</f>
        <v>MÓDULO 3</v>
      </c>
      <c r="H2230" s="478" t="str">
        <f>Raiz!$F$86</f>
        <v>BCCPA</v>
      </c>
      <c r="I2230" s="478"/>
      <c r="J2230" s="83" t="str">
        <f>Raiz!$H$86</f>
        <v>VA nas Férias</v>
      </c>
      <c r="K2230" s="19"/>
      <c r="L2230" s="19"/>
    </row>
    <row r="2231" spans="1:14" ht="18" customHeight="1" x14ac:dyDescent="0.2">
      <c r="A2231" s="99">
        <f t="shared" si="198"/>
        <v>1</v>
      </c>
      <c r="B2231" s="99" t="str">
        <f t="shared" si="199"/>
        <v>Vigilante armado diurno - 12x36h</v>
      </c>
      <c r="C2231" s="99" t="str">
        <f t="shared" si="200"/>
        <v>PONTA GROSSA</v>
      </c>
      <c r="D2231" s="557">
        <f>J2184</f>
        <v>6930.77</v>
      </c>
      <c r="E2231" s="557"/>
      <c r="F2231" s="84">
        <f>IF(J2231="S",(J2218-J2204),IF(J2231="N",(J2218-(J2204+J2205))))</f>
        <v>5224.4400000000005</v>
      </c>
      <c r="G2231" s="84">
        <f>J2226</f>
        <v>436.59000000000003</v>
      </c>
      <c r="H2231" s="514">
        <f>SUM(D2231:G2231)</f>
        <v>12591.800000000001</v>
      </c>
      <c r="I2231" s="514"/>
      <c r="J2231" s="85" t="str">
        <f>VLOOKUP($G2151,Base!$B$292:$I$298,$J2156+1,FALSE())</f>
        <v>S</v>
      </c>
      <c r="K2231" s="19"/>
      <c r="L2231" s="61"/>
      <c r="N2231" s="107"/>
    </row>
    <row r="2232" spans="1:14" ht="33" customHeight="1" x14ac:dyDescent="0.2">
      <c r="A2232" s="99">
        <f t="shared" si="198"/>
        <v>1</v>
      </c>
      <c r="B2232" s="99" t="str">
        <f t="shared" si="199"/>
        <v>Vigilante armado diurno - 12x36h</v>
      </c>
      <c r="C2232" s="99" t="str">
        <f t="shared" si="200"/>
        <v>PONTA GROSSA</v>
      </c>
      <c r="D2232" s="515" t="s">
        <v>311</v>
      </c>
      <c r="E2232" s="515"/>
      <c r="F2232" s="515"/>
      <c r="G2232" s="516" t="s">
        <v>312</v>
      </c>
      <c r="H2232" s="516"/>
      <c r="I2232" s="87" t="s">
        <v>313</v>
      </c>
      <c r="J2232" s="86" t="s">
        <v>245</v>
      </c>
      <c r="K2232" s="19"/>
      <c r="L2232" s="19"/>
    </row>
    <row r="2233" spans="1:14" ht="33" customHeight="1" x14ac:dyDescent="0.2">
      <c r="A2233" s="99">
        <f t="shared" si="198"/>
        <v>1</v>
      </c>
      <c r="B2233" s="99" t="str">
        <f t="shared" si="199"/>
        <v>Vigilante armado diurno - 12x36h</v>
      </c>
      <c r="C2233" s="99" t="str">
        <f t="shared" si="200"/>
        <v>PONTA GROSSA</v>
      </c>
      <c r="D2233" s="75" t="s">
        <v>215</v>
      </c>
      <c r="E2233" s="498" t="s">
        <v>314</v>
      </c>
      <c r="F2233" s="498"/>
      <c r="G2233" s="498" t="s">
        <v>315</v>
      </c>
      <c r="H2233" s="498"/>
      <c r="I2233" s="76">
        <f>VLOOKUP(J2146,Base!$B$29:$P$30,3)</f>
        <v>0.5</v>
      </c>
      <c r="J2233" s="47">
        <f>ROUND((D2231/12)+(F2231+G2231)*I2233/12,2)</f>
        <v>813.44</v>
      </c>
      <c r="K2233" s="19"/>
      <c r="L2233" s="19"/>
    </row>
    <row r="2234" spans="1:14" ht="18" customHeight="1" x14ac:dyDescent="0.2">
      <c r="A2234" s="99">
        <f t="shared" si="198"/>
        <v>1</v>
      </c>
      <c r="B2234" s="99" t="str">
        <f t="shared" si="199"/>
        <v>Vigilante armado diurno - 12x36h</v>
      </c>
      <c r="C2234" s="99" t="str">
        <f t="shared" si="200"/>
        <v>PONTA GROSSA</v>
      </c>
      <c r="D2234" s="41" t="s">
        <v>217</v>
      </c>
      <c r="E2234" s="502" t="s">
        <v>317</v>
      </c>
      <c r="F2234" s="502"/>
      <c r="G2234" s="498" t="s">
        <v>318</v>
      </c>
      <c r="H2234" s="498"/>
      <c r="I2234" s="56">
        <f>VLOOKUP(J2146,Base!$B$29:$P$30,5)</f>
        <v>1</v>
      </c>
      <c r="J2234" s="47">
        <f>ROUND(H2231/30*VLOOKUP(J2146,Base!$B$29:$P$30,4)/12*I2234,2)</f>
        <v>34.979999999999997</v>
      </c>
      <c r="K2234" s="19"/>
      <c r="L2234" s="19"/>
    </row>
    <row r="2235" spans="1:14" ht="18" customHeight="1" x14ac:dyDescent="0.2">
      <c r="A2235" s="99">
        <f t="shared" si="198"/>
        <v>1</v>
      </c>
      <c r="B2235" s="99" t="str">
        <f t="shared" si="199"/>
        <v>Vigilante armado diurno - 12x36h</v>
      </c>
      <c r="C2235" s="99" t="str">
        <f t="shared" si="200"/>
        <v>PONTA GROSSA</v>
      </c>
      <c r="D2235" s="41" t="s">
        <v>219</v>
      </c>
      <c r="E2235" s="498" t="s">
        <v>319</v>
      </c>
      <c r="F2235" s="498"/>
      <c r="G2235" s="498" t="s">
        <v>318</v>
      </c>
      <c r="H2235" s="498"/>
      <c r="I2235" s="56">
        <f>VLOOKUP(J2146,Base!$B$29:$P$30,7)</f>
        <v>1.4999999999999999E-2</v>
      </c>
      <c r="J2235" s="47">
        <f>ROUND(H2231/30*VLOOKUP(J2146,Base!$B$29:$P$30,6)/12*I2235,2)</f>
        <v>2.62</v>
      </c>
      <c r="K2235" s="19"/>
      <c r="L2235" s="19"/>
    </row>
    <row r="2236" spans="1:14" ht="18" customHeight="1" x14ac:dyDescent="0.2">
      <c r="A2236" s="99">
        <f t="shared" si="198"/>
        <v>1</v>
      </c>
      <c r="B2236" s="99" t="str">
        <f t="shared" si="199"/>
        <v>Vigilante armado diurno - 12x36h</v>
      </c>
      <c r="C2236" s="99" t="str">
        <f t="shared" si="200"/>
        <v>PONTA GROSSA</v>
      </c>
      <c r="D2236" s="41" t="s">
        <v>221</v>
      </c>
      <c r="E2236" s="498" t="s">
        <v>320</v>
      </c>
      <c r="F2236" s="498"/>
      <c r="G2236" s="498" t="s">
        <v>318</v>
      </c>
      <c r="H2236" s="498"/>
      <c r="I2236" s="56">
        <f>VLOOKUP(J2146,Base!$B$29:$P$30,9)</f>
        <v>7.7999999999999996E-3</v>
      </c>
      <c r="J2236" s="47">
        <f>ROUND(H2231/30*VLOOKUP(J2146,Base!$B$29:$P$30,8)/12*I2236,2)</f>
        <v>4.09</v>
      </c>
      <c r="K2236" s="19"/>
      <c r="L2236" s="19"/>
    </row>
    <row r="2237" spans="1:14" ht="35.25" customHeight="1" x14ac:dyDescent="0.2">
      <c r="A2237" s="99">
        <f t="shared" si="198"/>
        <v>1</v>
      </c>
      <c r="B2237" s="99" t="str">
        <f t="shared" si="199"/>
        <v>Vigilante armado diurno - 12x36h</v>
      </c>
      <c r="C2237" s="99" t="str">
        <f t="shared" si="200"/>
        <v>PONTA GROSSA</v>
      </c>
      <c r="D2237" s="41" t="s">
        <v>223</v>
      </c>
      <c r="E2237" s="498" t="s">
        <v>321</v>
      </c>
      <c r="F2237" s="498"/>
      <c r="G2237" s="506" t="s">
        <v>322</v>
      </c>
      <c r="H2237" s="506"/>
      <c r="I2237" s="56">
        <f>VLOOKUP(J2146,Base!$B$29:$P$30,11)</f>
        <v>0.02</v>
      </c>
      <c r="J2237" s="47">
        <f>((D2231/12+D2231/12/3)*(1+I2201)+I2200*D2231+I2201*D2231/12+J2212-J2205-J2204-J2208+J2226)/30*VLOOKUP(J2146,Base!$B$29:$P$30,10)/12*I2237</f>
        <v>18.058815022222227</v>
      </c>
      <c r="K2237" s="19"/>
      <c r="L2237" s="19"/>
    </row>
    <row r="2238" spans="1:14" ht="40.5" customHeight="1" x14ac:dyDescent="0.2">
      <c r="A2238" s="99">
        <f t="shared" si="198"/>
        <v>1</v>
      </c>
      <c r="B2238" s="99" t="str">
        <f t="shared" si="199"/>
        <v>Vigilante armado diurno - 12x36h</v>
      </c>
      <c r="C2238" s="99" t="str">
        <f t="shared" si="200"/>
        <v>PONTA GROSSA</v>
      </c>
      <c r="D2238" s="41" t="s">
        <v>225</v>
      </c>
      <c r="E2238" s="506" t="s">
        <v>324</v>
      </c>
      <c r="F2238" s="506"/>
      <c r="G2238" s="498" t="s">
        <v>325</v>
      </c>
      <c r="H2238" s="498"/>
      <c r="I2238" s="76">
        <f>VLOOKUP(J2146,Base!$B$29:$P$30,13)</f>
        <v>1</v>
      </c>
      <c r="J2238" s="47">
        <f>ROUND((H2231-J2201+J2200)/30*VLOOKUP(J2146,Base!$B$29:$P$30,12)/12*I2238,2)</f>
        <v>87.35</v>
      </c>
      <c r="K2238" s="19"/>
      <c r="L2238" s="19"/>
    </row>
    <row r="2239" spans="1:14" ht="46.5" customHeight="1" x14ac:dyDescent="0.2">
      <c r="A2239" s="99">
        <f t="shared" si="198"/>
        <v>1</v>
      </c>
      <c r="B2239" s="99" t="str">
        <f t="shared" si="199"/>
        <v>Vigilante armado diurno - 12x36h</v>
      </c>
      <c r="C2239" s="99" t="str">
        <f t="shared" si="200"/>
        <v>PONTA GROSSA</v>
      </c>
      <c r="D2239" s="75" t="s">
        <v>253</v>
      </c>
      <c r="E2239" s="508" t="s">
        <v>326</v>
      </c>
      <c r="F2239" s="508"/>
      <c r="G2239" s="478" t="s">
        <v>327</v>
      </c>
      <c r="H2239" s="478"/>
      <c r="I2239" s="88" t="str">
        <f>VLOOKUP(G2151,Base!$B$236:$I$243,J2156+1,FALSE())</f>
        <v>N</v>
      </c>
      <c r="J2239" s="47">
        <f>IF(I2239="S",(((H2231)/G2167*12)*(VLOOKUP(J2146,Base!$B$29:$P$30,14))*(VLOOKUP(J2146,Base!$B$29:$P$30,15))),IF(I2239="N",0))</f>
        <v>0</v>
      </c>
      <c r="K2239" s="19"/>
      <c r="L2239" s="19"/>
    </row>
    <row r="2240" spans="1:14" ht="18" customHeight="1" x14ac:dyDescent="0.2">
      <c r="A2240" s="99">
        <f t="shared" si="198"/>
        <v>1</v>
      </c>
      <c r="B2240" s="99" t="str">
        <f t="shared" si="199"/>
        <v>Vigilante armado diurno - 12x36h</v>
      </c>
      <c r="C2240" s="99" t="str">
        <f t="shared" si="200"/>
        <v>PONTA GROSSA</v>
      </c>
      <c r="D2240" s="555" t="s">
        <v>328</v>
      </c>
      <c r="E2240" s="555"/>
      <c r="F2240" s="555"/>
      <c r="G2240" s="555"/>
      <c r="H2240" s="555"/>
      <c r="I2240" s="555"/>
      <c r="J2240" s="54">
        <f>SUM(J2233:J2239)</f>
        <v>960.53881502222237</v>
      </c>
      <c r="K2240" s="19"/>
      <c r="L2240" s="19"/>
    </row>
    <row r="2241" spans="1:12" ht="13.5" customHeight="1" x14ac:dyDescent="0.2">
      <c r="A2241" s="99">
        <f t="shared" si="198"/>
        <v>1</v>
      </c>
      <c r="B2241" s="99" t="str">
        <f t="shared" si="199"/>
        <v>Vigilante armado diurno - 12x36h</v>
      </c>
      <c r="C2241" s="99" t="str">
        <f t="shared" si="200"/>
        <v>PONTA GROSSA</v>
      </c>
      <c r="D2241" s="19"/>
      <c r="E2241" s="19"/>
      <c r="F2241" s="19"/>
      <c r="G2241" s="19"/>
      <c r="H2241" s="19"/>
      <c r="I2241" s="19"/>
      <c r="J2241" s="19"/>
      <c r="K2241" s="19"/>
      <c r="L2241" s="19"/>
    </row>
    <row r="2242" spans="1:12" ht="18" customHeight="1" x14ac:dyDescent="0.2">
      <c r="A2242" s="99">
        <f t="shared" si="198"/>
        <v>1</v>
      </c>
      <c r="B2242" s="99" t="str">
        <f t="shared" si="199"/>
        <v>Vigilante armado diurno - 12x36h</v>
      </c>
      <c r="C2242" s="99" t="str">
        <f t="shared" si="200"/>
        <v>PONTA GROSSA</v>
      </c>
      <c r="D2242" s="495" t="str">
        <f>Raiz!$B$98</f>
        <v>MÓDULO 5 - INSUMOS DIVERSOS</v>
      </c>
      <c r="E2242" s="495"/>
      <c r="F2242" s="495"/>
      <c r="G2242" s="495"/>
      <c r="H2242" s="495"/>
      <c r="I2242" s="495"/>
      <c r="J2242" s="46" t="str">
        <f>Raiz!$H$98</f>
        <v>Valor R$</v>
      </c>
      <c r="K2242" s="19"/>
      <c r="L2242" s="19"/>
    </row>
    <row r="2243" spans="1:12" ht="18" customHeight="1" x14ac:dyDescent="0.2">
      <c r="A2243" s="99">
        <f t="shared" ref="A2243:A2279" si="201">A2242</f>
        <v>1</v>
      </c>
      <c r="B2243" s="99" t="str">
        <f t="shared" ref="B2243:B2279" si="202">B2242</f>
        <v>Vigilante armado diurno - 12x36h</v>
      </c>
      <c r="C2243" s="99" t="str">
        <f t="shared" ref="C2243:C2279" si="203">C2242</f>
        <v>PONTA GROSSA</v>
      </c>
      <c r="D2243" s="41" t="str">
        <f>Raiz!$B$99</f>
        <v>A</v>
      </c>
      <c r="E2243" s="493" t="str">
        <f>Raiz!$C$99</f>
        <v>Uniformes</v>
      </c>
      <c r="F2243" s="493"/>
      <c r="G2243" s="493"/>
      <c r="H2243" s="493"/>
      <c r="I2243" s="493"/>
      <c r="J2243" s="47">
        <f>VLOOKUP(G2151,Base!$B$369:$I$375,J2156+1,FALSE())</f>
        <v>179.7</v>
      </c>
      <c r="K2243" s="24"/>
      <c r="L2243" s="24"/>
    </row>
    <row r="2244" spans="1:12" ht="18" customHeight="1" x14ac:dyDescent="0.2">
      <c r="A2244" s="99">
        <f t="shared" si="201"/>
        <v>1</v>
      </c>
      <c r="B2244" s="99" t="str">
        <f t="shared" si="202"/>
        <v>Vigilante armado diurno - 12x36h</v>
      </c>
      <c r="C2244" s="99" t="str">
        <f t="shared" si="203"/>
        <v>PONTA GROSSA</v>
      </c>
      <c r="D2244" s="41" t="str">
        <f>Raiz!$B$100</f>
        <v>B</v>
      </c>
      <c r="E2244" s="493" t="str">
        <f>Raiz!$C$100</f>
        <v>Materiais de uso individual</v>
      </c>
      <c r="F2244" s="493"/>
      <c r="G2244" s="493"/>
      <c r="H2244" s="493"/>
      <c r="I2244" s="493"/>
      <c r="J2244" s="47">
        <f>VLOOKUP(G2151,Base!$B$380:$I$386,J2156+1,FALSE())</f>
        <v>66.3</v>
      </c>
      <c r="K2244" s="24"/>
      <c r="L2244" s="24"/>
    </row>
    <row r="2245" spans="1:12" ht="18" customHeight="1" x14ac:dyDescent="0.2">
      <c r="A2245" s="99">
        <f t="shared" si="201"/>
        <v>1</v>
      </c>
      <c r="B2245" s="99" t="str">
        <f t="shared" si="202"/>
        <v>Vigilante armado diurno - 12x36h</v>
      </c>
      <c r="C2245" s="99" t="str">
        <f t="shared" si="203"/>
        <v>PONTA GROSSA</v>
      </c>
      <c r="D2245" s="41" t="str">
        <f>Raiz!$B$101</f>
        <v>C</v>
      </c>
      <c r="E2245" s="493" t="str">
        <f>Raiz!$C$101</f>
        <v>Materiais de uso compartilhado</v>
      </c>
      <c r="F2245" s="493"/>
      <c r="G2245" s="493"/>
      <c r="H2245" s="493"/>
      <c r="I2245" s="493"/>
      <c r="J2245" s="47">
        <f>VLOOKUP(G2151,Base!$B$391:$I$397,J2156+1,FALSE())</f>
        <v>101.10000000000002</v>
      </c>
      <c r="K2245" s="24"/>
      <c r="L2245" s="24"/>
    </row>
    <row r="2246" spans="1:12" ht="18" customHeight="1" x14ac:dyDescent="0.2">
      <c r="A2246" s="99">
        <f t="shared" si="201"/>
        <v>1</v>
      </c>
      <c r="B2246" s="99" t="str">
        <f t="shared" si="202"/>
        <v>Vigilante armado diurno - 12x36h</v>
      </c>
      <c r="C2246" s="99" t="str">
        <f t="shared" si="203"/>
        <v>PONTA GROSSA</v>
      </c>
      <c r="D2246" s="41" t="str">
        <f>Raiz!$B$102</f>
        <v>D</v>
      </c>
      <c r="E2246" s="493" t="str">
        <f>Raiz!$C$102</f>
        <v>Relógio Biométrico</v>
      </c>
      <c r="F2246" s="493"/>
      <c r="G2246" s="493"/>
      <c r="H2246" s="493"/>
      <c r="I2246" s="493"/>
      <c r="J2246" s="47">
        <f>VLOOKUP(G2151,Base!$B$402:$I$408,J2156+1,FALSE())</f>
        <v>77.73</v>
      </c>
      <c r="K2246" s="24"/>
      <c r="L2246" s="24"/>
    </row>
    <row r="2247" spans="1:12" ht="18" customHeight="1" x14ac:dyDescent="0.2">
      <c r="A2247" s="99">
        <f t="shared" si="201"/>
        <v>1</v>
      </c>
      <c r="B2247" s="99" t="str">
        <f t="shared" si="202"/>
        <v>Vigilante armado diurno - 12x36h</v>
      </c>
      <c r="C2247" s="99" t="str">
        <f t="shared" si="203"/>
        <v>PONTA GROSSA</v>
      </c>
      <c r="D2247" s="550" t="str">
        <f>Raiz!$B$103</f>
        <v>Total do Módulo 5 - Insumos Diversos</v>
      </c>
      <c r="E2247" s="550"/>
      <c r="F2247" s="550"/>
      <c r="G2247" s="550"/>
      <c r="H2247" s="550"/>
      <c r="I2247" s="550"/>
      <c r="J2247" s="54">
        <f>SUM(J2243:J2246)</f>
        <v>424.83000000000004</v>
      </c>
      <c r="K2247" s="19"/>
      <c r="L2247" s="19"/>
    </row>
    <row r="2248" spans="1:12" ht="11.25" customHeight="1" x14ac:dyDescent="0.2">
      <c r="A2248" s="99">
        <f t="shared" si="201"/>
        <v>1</v>
      </c>
      <c r="B2248" s="99" t="str">
        <f t="shared" si="202"/>
        <v>Vigilante armado diurno - 12x36h</v>
      </c>
      <c r="C2248" s="99" t="str">
        <f t="shared" si="203"/>
        <v>PONTA GROSSA</v>
      </c>
      <c r="D2248" s="19"/>
      <c r="E2248" s="19"/>
      <c r="F2248" s="19"/>
      <c r="G2248" s="19"/>
      <c r="H2248" s="19"/>
      <c r="I2248" s="19"/>
      <c r="J2248" s="19"/>
      <c r="K2248" s="19"/>
      <c r="L2248" s="19"/>
    </row>
    <row r="2249" spans="1:12" ht="18" customHeight="1" x14ac:dyDescent="0.2">
      <c r="A2249" s="99">
        <f t="shared" si="201"/>
        <v>1</v>
      </c>
      <c r="B2249" s="99" t="str">
        <f t="shared" si="202"/>
        <v>Vigilante armado diurno - 12x36h</v>
      </c>
      <c r="C2249" s="99" t="str">
        <f t="shared" si="203"/>
        <v>PONTA GROSSA</v>
      </c>
      <c r="D2249" s="505" t="str">
        <f>Raiz!$B$105</f>
        <v>6 - CUSTOS INDIRETOS, TRIBUTOS E LUCRO</v>
      </c>
      <c r="E2249" s="505"/>
      <c r="F2249" s="505"/>
      <c r="G2249" s="505"/>
      <c r="H2249" s="505"/>
      <c r="I2249" s="45" t="str">
        <f>Raiz!$G$105</f>
        <v>%</v>
      </c>
      <c r="J2249" s="46" t="str">
        <f>Raiz!$H$105</f>
        <v>Valor R$</v>
      </c>
      <c r="K2249" s="19"/>
      <c r="L2249" s="19"/>
    </row>
    <row r="2250" spans="1:12" ht="18" customHeight="1" x14ac:dyDescent="0.2">
      <c r="A2250" s="99">
        <f t="shared" si="201"/>
        <v>1</v>
      </c>
      <c r="B2250" s="99" t="str">
        <f t="shared" si="202"/>
        <v>Vigilante armado diurno - 12x36h</v>
      </c>
      <c r="C2250" s="99" t="str">
        <f t="shared" si="203"/>
        <v>PONTA GROSSA</v>
      </c>
      <c r="D2250" s="41" t="str">
        <f>Raiz!$B$106</f>
        <v>A</v>
      </c>
      <c r="E2250" s="498" t="str">
        <f>Raiz!$C$106</f>
        <v>Custos Indiretos (despesas administrativas e operacionais)</v>
      </c>
      <c r="F2250" s="498"/>
      <c r="G2250" s="498"/>
      <c r="H2250" s="498"/>
      <c r="I2250" s="56">
        <f>VLOOKUP(G2151,Base!$B$413:$L$419,J2156+1,FALSE())</f>
        <v>0.06</v>
      </c>
      <c r="J2250" s="47">
        <f>ROUND(J2272*I2250,2)</f>
        <v>846.47</v>
      </c>
      <c r="K2250" s="19"/>
      <c r="L2250" s="19"/>
    </row>
    <row r="2251" spans="1:12" ht="18" customHeight="1" x14ac:dyDescent="0.2">
      <c r="A2251" s="99">
        <f t="shared" si="201"/>
        <v>1</v>
      </c>
      <c r="B2251" s="99" t="str">
        <f t="shared" si="202"/>
        <v>Vigilante armado diurno - 12x36h</v>
      </c>
      <c r="C2251" s="99" t="str">
        <f t="shared" si="203"/>
        <v>PONTA GROSSA</v>
      </c>
      <c r="D2251" s="41" t="str">
        <f>Raiz!$B$107</f>
        <v>B</v>
      </c>
      <c r="E2251" s="498" t="str">
        <f>Raiz!$C$107</f>
        <v>Lucro</v>
      </c>
      <c r="F2251" s="498"/>
      <c r="G2251" s="498"/>
      <c r="H2251" s="498"/>
      <c r="I2251" s="56">
        <f>VLOOKUP(G2151,Base!$B$424:$L$430,J2156+1,FALSE())</f>
        <v>6.7900000000000002E-2</v>
      </c>
      <c r="J2251" s="47">
        <f>ROUND(J2274*I2251,2)</f>
        <v>1015.4</v>
      </c>
      <c r="K2251" s="19"/>
      <c r="L2251" s="19"/>
    </row>
    <row r="2252" spans="1:12" ht="18" customHeight="1" x14ac:dyDescent="0.2">
      <c r="A2252" s="99">
        <f t="shared" si="201"/>
        <v>1</v>
      </c>
      <c r="B2252" s="99" t="str">
        <f t="shared" si="202"/>
        <v>Vigilante armado diurno - 12x36h</v>
      </c>
      <c r="C2252" s="99" t="str">
        <f t="shared" si="203"/>
        <v>PONTA GROSSA</v>
      </c>
      <c r="D2252" s="553" t="str">
        <f>Raiz!$B$108</f>
        <v>Subtotal</v>
      </c>
      <c r="E2252" s="553"/>
      <c r="F2252" s="553"/>
      <c r="G2252" s="553"/>
      <c r="H2252" s="553"/>
      <c r="I2252" s="89">
        <f>SUM(I2250:I2251)</f>
        <v>0.12790000000000001</v>
      </c>
      <c r="J2252" s="90">
        <f>SUM(J2250:J2251)</f>
        <v>1861.87</v>
      </c>
      <c r="K2252" s="19"/>
      <c r="L2252" s="19"/>
    </row>
    <row r="2253" spans="1:12" ht="18" customHeight="1" x14ac:dyDescent="0.2">
      <c r="A2253" s="99">
        <f t="shared" si="201"/>
        <v>1</v>
      </c>
      <c r="B2253" s="99" t="str">
        <f t="shared" si="202"/>
        <v>Vigilante armado diurno - 12x36h</v>
      </c>
      <c r="C2253" s="99" t="str">
        <f t="shared" si="203"/>
        <v>PONTA GROSSA</v>
      </c>
      <c r="D2253" s="41" t="str">
        <f>Raiz!$B$109</f>
        <v>C</v>
      </c>
      <c r="E2253" s="498" t="str">
        <f>Raiz!$C$109</f>
        <v>Tributos</v>
      </c>
      <c r="F2253" s="498"/>
      <c r="G2253" s="498"/>
      <c r="H2253" s="498"/>
      <c r="I2253" s="89">
        <f>SUM(I2254:I2256)</f>
        <v>6.6500000000000004E-2</v>
      </c>
      <c r="J2253" s="90">
        <f>SUM(J2254:J2256)</f>
        <v>1137.6400000000001</v>
      </c>
      <c r="K2253" s="19"/>
      <c r="L2253" s="19"/>
    </row>
    <row r="2254" spans="1:12" ht="18" customHeight="1" x14ac:dyDescent="0.2">
      <c r="A2254" s="99">
        <f t="shared" si="201"/>
        <v>1</v>
      </c>
      <c r="B2254" s="99" t="str">
        <f t="shared" si="202"/>
        <v>Vigilante armado diurno - 12x36h</v>
      </c>
      <c r="C2254" s="99" t="str">
        <f t="shared" si="203"/>
        <v>PONTA GROSSA</v>
      </c>
      <c r="D2254" s="500" t="str">
        <f>Raiz!$B$110</f>
        <v>C.1</v>
      </c>
      <c r="E2254" s="501" t="str">
        <f>Raiz!$C$110</f>
        <v>Tributos Federais</v>
      </c>
      <c r="F2254" s="498" t="str">
        <f>Raiz!$D$110</f>
        <v>PIS</v>
      </c>
      <c r="G2254" s="498"/>
      <c r="H2254" s="498"/>
      <c r="I2254" s="76">
        <f>Raiz!$G$110</f>
        <v>6.4999999999999997E-3</v>
      </c>
      <c r="J2254" s="47">
        <f>ROUND(I2254*J2263,2)</f>
        <v>111.2</v>
      </c>
      <c r="K2254" s="19"/>
      <c r="L2254" s="19"/>
    </row>
    <row r="2255" spans="1:12" ht="18" customHeight="1" x14ac:dyDescent="0.2">
      <c r="A2255" s="99">
        <f t="shared" si="201"/>
        <v>1</v>
      </c>
      <c r="B2255" s="99" t="str">
        <f t="shared" si="202"/>
        <v>Vigilante armado diurno - 12x36h</v>
      </c>
      <c r="C2255" s="99" t="str">
        <f t="shared" si="203"/>
        <v>PONTA GROSSA</v>
      </c>
      <c r="D2255" s="500"/>
      <c r="E2255" s="501"/>
      <c r="F2255" s="502" t="str">
        <f>Raiz!$D$111</f>
        <v>COFINS</v>
      </c>
      <c r="G2255" s="502"/>
      <c r="H2255" s="502"/>
      <c r="I2255" s="56">
        <f>Raiz!$G$111</f>
        <v>0.03</v>
      </c>
      <c r="J2255" s="47">
        <f>ROUND(I2255*J2263,2)</f>
        <v>513.22</v>
      </c>
    </row>
    <row r="2256" spans="1:12" ht="18" customHeight="1" x14ac:dyDescent="0.2">
      <c r="A2256" s="99">
        <f t="shared" si="201"/>
        <v>1</v>
      </c>
      <c r="B2256" s="99" t="str">
        <f t="shared" si="202"/>
        <v>Vigilante armado diurno - 12x36h</v>
      </c>
      <c r="C2256" s="99" t="str">
        <f t="shared" si="203"/>
        <v>PONTA GROSSA</v>
      </c>
      <c r="D2256" s="41" t="str">
        <f>Raiz!$B$112</f>
        <v>C.2</v>
      </c>
      <c r="E2256" s="26" t="str">
        <f>Raiz!$C$112</f>
        <v>Tributos Municipais</v>
      </c>
      <c r="F2256" s="498" t="str">
        <f>Raiz!$D$112</f>
        <v>ISS</v>
      </c>
      <c r="G2256" s="498"/>
      <c r="H2256" s="498"/>
      <c r="I2256" s="56">
        <f>VLOOKUP(G2151,Base!$B$38:$D$44,3,FALSE())</f>
        <v>0.03</v>
      </c>
      <c r="J2256" s="47">
        <f>ROUND(I2256*J2263,2)</f>
        <v>513.22</v>
      </c>
    </row>
    <row r="2257" spans="1:10" ht="18" customHeight="1" x14ac:dyDescent="0.2">
      <c r="A2257" s="99">
        <f t="shared" si="201"/>
        <v>1</v>
      </c>
      <c r="B2257" s="99" t="str">
        <f t="shared" si="202"/>
        <v>Vigilante armado diurno - 12x36h</v>
      </c>
      <c r="C2257" s="99" t="str">
        <f t="shared" si="203"/>
        <v>PONTA GROSSA</v>
      </c>
      <c r="D2257" s="554" t="str">
        <f>Raiz!$B$113</f>
        <v>Total do Módulo 6 - Custos Indiretos, Lucro e Tributos</v>
      </c>
      <c r="E2257" s="554"/>
      <c r="F2257" s="554"/>
      <c r="G2257" s="554"/>
      <c r="H2257" s="554"/>
      <c r="I2257" s="66">
        <f>I2252+I2253</f>
        <v>0.19440000000000002</v>
      </c>
      <c r="J2257" s="54">
        <f>J2252+J2253</f>
        <v>2999.51</v>
      </c>
    </row>
    <row r="2258" spans="1:10" ht="12.75" customHeight="1" x14ac:dyDescent="0.2">
      <c r="A2258" s="99">
        <f t="shared" si="201"/>
        <v>1</v>
      </c>
      <c r="B2258" s="99" t="str">
        <f t="shared" si="202"/>
        <v>Vigilante armado diurno - 12x36h</v>
      </c>
      <c r="C2258" s="99" t="str">
        <f t="shared" si="203"/>
        <v>PONTA GROSSA</v>
      </c>
      <c r="D2258" s="19"/>
      <c r="E2258" s="19"/>
      <c r="F2258" s="19"/>
      <c r="G2258" s="19"/>
      <c r="H2258" s="19"/>
      <c r="I2258" s="19"/>
      <c r="J2258" s="19"/>
    </row>
    <row r="2259" spans="1:10" ht="18" customHeight="1" x14ac:dyDescent="0.2">
      <c r="A2259" s="99">
        <f t="shared" si="201"/>
        <v>1</v>
      </c>
      <c r="B2259" s="99" t="str">
        <f t="shared" si="202"/>
        <v>Vigilante armado diurno - 12x36h</v>
      </c>
      <c r="C2259" s="99" t="str">
        <f t="shared" si="203"/>
        <v>PONTA GROSSA</v>
      </c>
      <c r="D2259" s="495" t="str">
        <f>Raiz!$B$115</f>
        <v>TRIBUTOS (percentual incidente sobre o Valor total por empregado)</v>
      </c>
      <c r="E2259" s="495"/>
      <c r="F2259" s="495"/>
      <c r="G2259" s="495"/>
      <c r="H2259" s="495"/>
      <c r="I2259" s="495"/>
      <c r="J2259" s="495"/>
    </row>
    <row r="2260" spans="1:10" ht="18" customHeight="1" x14ac:dyDescent="0.2">
      <c r="A2260" s="99">
        <f t="shared" si="201"/>
        <v>1</v>
      </c>
      <c r="B2260" s="99" t="str">
        <f t="shared" si="202"/>
        <v>Vigilante armado diurno - 12x36h</v>
      </c>
      <c r="C2260" s="99" t="str">
        <f t="shared" si="203"/>
        <v>PONTA GROSSA</v>
      </c>
      <c r="D2260" s="41" t="str">
        <f>Raiz!$B$116</f>
        <v>A</v>
      </c>
      <c r="E2260" s="493" t="str">
        <f>Raiz!$C$116</f>
        <v>Percentual total dos Tributos / 100</v>
      </c>
      <c r="F2260" s="493"/>
      <c r="G2260" s="493"/>
      <c r="H2260" s="493"/>
      <c r="I2260" s="493"/>
      <c r="J2260" s="91">
        <f>I2253</f>
        <v>6.6500000000000004E-2</v>
      </c>
    </row>
    <row r="2261" spans="1:10" ht="18" customHeight="1" x14ac:dyDescent="0.2">
      <c r="A2261" s="99">
        <f t="shared" si="201"/>
        <v>1</v>
      </c>
      <c r="B2261" s="99" t="str">
        <f t="shared" si="202"/>
        <v>Vigilante armado diurno - 12x36h</v>
      </c>
      <c r="C2261" s="99" t="str">
        <f t="shared" si="203"/>
        <v>PONTA GROSSA</v>
      </c>
      <c r="D2261" s="41" t="str">
        <f>Raiz!$B$117</f>
        <v>B</v>
      </c>
      <c r="E2261" s="493" t="str">
        <f>Raiz!$C$117</f>
        <v>1 - A</v>
      </c>
      <c r="F2261" s="493"/>
      <c r="G2261" s="493"/>
      <c r="H2261" s="493"/>
      <c r="I2261" s="493"/>
      <c r="J2261" s="91">
        <f>1-J2260</f>
        <v>0.9335</v>
      </c>
    </row>
    <row r="2262" spans="1:10" ht="18" customHeight="1" x14ac:dyDescent="0.2">
      <c r="A2262" s="99">
        <f t="shared" si="201"/>
        <v>1</v>
      </c>
      <c r="B2262" s="99" t="str">
        <f t="shared" si="202"/>
        <v>Vigilante armado diurno - 12x36h</v>
      </c>
      <c r="C2262" s="99" t="str">
        <f t="shared" si="203"/>
        <v>PONTA GROSSA</v>
      </c>
      <c r="D2262" s="41" t="str">
        <f>Raiz!$B$118</f>
        <v>C</v>
      </c>
      <c r="E2262" s="493" t="str">
        <f>Raiz!$C$118</f>
        <v>Custo antes da incidência dos tributos</v>
      </c>
      <c r="F2262" s="493"/>
      <c r="G2262" s="493"/>
      <c r="H2262" s="493"/>
      <c r="I2262" s="493"/>
      <c r="J2262" s="47">
        <f>J2276</f>
        <v>15969.718815022223</v>
      </c>
    </row>
    <row r="2263" spans="1:10" ht="18" customHeight="1" x14ac:dyDescent="0.2">
      <c r="A2263" s="99">
        <f t="shared" si="201"/>
        <v>1</v>
      </c>
      <c r="B2263" s="99" t="str">
        <f t="shared" si="202"/>
        <v>Vigilante armado diurno - 12x36h</v>
      </c>
      <c r="C2263" s="99" t="str">
        <f t="shared" si="203"/>
        <v>PONTA GROSSA</v>
      </c>
      <c r="D2263" s="41" t="str">
        <f>Raiz!$B$119</f>
        <v>D</v>
      </c>
      <c r="E2263" s="493" t="str">
        <f>Raiz!$C$119</f>
        <v>PREÇO DO POSTO/MÊS (C / B)</v>
      </c>
      <c r="F2263" s="493"/>
      <c r="G2263" s="493"/>
      <c r="H2263" s="493"/>
      <c r="I2263" s="493"/>
      <c r="J2263" s="47">
        <f>ROUND(J2262/J2261,2)</f>
        <v>17107.36</v>
      </c>
    </row>
    <row r="2264" spans="1:10" ht="18" customHeight="1" x14ac:dyDescent="0.2">
      <c r="A2264" s="99">
        <f t="shared" si="201"/>
        <v>1</v>
      </c>
      <c r="B2264" s="99" t="str">
        <f t="shared" si="202"/>
        <v>Vigilante armado diurno - 12x36h</v>
      </c>
      <c r="C2264" s="99" t="str">
        <f t="shared" si="203"/>
        <v>PONTA GROSSA</v>
      </c>
      <c r="D2264" s="550" t="str">
        <f>Raiz!$B$120</f>
        <v>Total dos Tributos = (D – C)</v>
      </c>
      <c r="E2264" s="550"/>
      <c r="F2264" s="550"/>
      <c r="G2264" s="550"/>
      <c r="H2264" s="550"/>
      <c r="I2264" s="550"/>
      <c r="J2264" s="92">
        <f>J2263-J2262</f>
        <v>1137.6411849777778</v>
      </c>
    </row>
    <row r="2265" spans="1:10" ht="12.75" customHeight="1" x14ac:dyDescent="0.2">
      <c r="A2265" s="99">
        <f t="shared" si="201"/>
        <v>1</v>
      </c>
      <c r="B2265" s="99" t="str">
        <f t="shared" si="202"/>
        <v>Vigilante armado diurno - 12x36h</v>
      </c>
      <c r="C2265" s="99" t="str">
        <f t="shared" si="203"/>
        <v>PONTA GROSSA</v>
      </c>
      <c r="D2265" s="19"/>
      <c r="E2265" s="19"/>
      <c r="F2265" s="19"/>
      <c r="G2265" s="19"/>
      <c r="H2265" s="19"/>
      <c r="I2265" s="19"/>
      <c r="J2265" s="19"/>
    </row>
    <row r="2266" spans="1:10" ht="18" customHeight="1" x14ac:dyDescent="0.2">
      <c r="A2266" s="99">
        <f t="shared" si="201"/>
        <v>1</v>
      </c>
      <c r="B2266" s="99" t="str">
        <f t="shared" si="202"/>
        <v>Vigilante armado diurno - 12x36h</v>
      </c>
      <c r="C2266" s="99" t="str">
        <f t="shared" si="203"/>
        <v>PONTA GROSSA</v>
      </c>
      <c r="D2266" s="551" t="str">
        <f>Raiz!$B$122</f>
        <v>2 - QUADRO-RESUMO DO CUSTO POR EMPREGADO</v>
      </c>
      <c r="E2266" s="551"/>
      <c r="F2266" s="551"/>
      <c r="G2266" s="551"/>
      <c r="H2266" s="551"/>
      <c r="I2266" s="551"/>
      <c r="J2266" s="108" t="str">
        <f>Raiz!$H$122</f>
        <v>Valor R$</v>
      </c>
    </row>
    <row r="2267" spans="1:10" ht="18" customHeight="1" x14ac:dyDescent="0.2">
      <c r="A2267" s="99">
        <f t="shared" si="201"/>
        <v>1</v>
      </c>
      <c r="B2267" s="99" t="str">
        <f t="shared" si="202"/>
        <v>Vigilante armado diurno - 12x36h</v>
      </c>
      <c r="C2267" s="99" t="str">
        <f t="shared" si="203"/>
        <v>PONTA GROSSA</v>
      </c>
      <c r="D2267" s="41" t="str">
        <f>Raiz!$B$123</f>
        <v>A</v>
      </c>
      <c r="E2267" s="493" t="str">
        <f>Raiz!$C$123</f>
        <v>Módulo 1 - Composição da Remuneração</v>
      </c>
      <c r="F2267" s="493"/>
      <c r="G2267" s="493"/>
      <c r="H2267" s="493"/>
      <c r="I2267" s="493"/>
      <c r="J2267" s="47">
        <f>J2184</f>
        <v>6930.77</v>
      </c>
    </row>
    <row r="2268" spans="1:10" ht="18" customHeight="1" x14ac:dyDescent="0.2">
      <c r="A2268" s="99">
        <f t="shared" si="201"/>
        <v>1</v>
      </c>
      <c r="B2268" s="99" t="str">
        <f t="shared" si="202"/>
        <v>Vigilante armado diurno - 12x36h</v>
      </c>
      <c r="C2268" s="99" t="str">
        <f t="shared" si="203"/>
        <v>PONTA GROSSA</v>
      </c>
      <c r="D2268" s="41" t="str">
        <f>Raiz!$B$124</f>
        <v>B</v>
      </c>
      <c r="E2268" s="493" t="str">
        <f>Raiz!$C$124</f>
        <v>Módulo 2 - Encargos e Benefícios Anuais, Mensais e Diários</v>
      </c>
      <c r="F2268" s="493"/>
      <c r="G2268" s="493"/>
      <c r="H2268" s="493"/>
      <c r="I2268" s="493"/>
      <c r="J2268" s="47">
        <f>J2218</f>
        <v>5355.1200000000008</v>
      </c>
    </row>
    <row r="2269" spans="1:10" ht="18" customHeight="1" x14ac:dyDescent="0.2">
      <c r="A2269" s="99">
        <f t="shared" si="201"/>
        <v>1</v>
      </c>
      <c r="B2269" s="99" t="str">
        <f t="shared" si="202"/>
        <v>Vigilante armado diurno - 12x36h</v>
      </c>
      <c r="C2269" s="99" t="str">
        <f t="shared" si="203"/>
        <v>PONTA GROSSA</v>
      </c>
      <c r="D2269" s="41" t="str">
        <f>Raiz!$B$125</f>
        <v>C</v>
      </c>
      <c r="E2269" s="493" t="str">
        <f>Raiz!$C$125</f>
        <v>Módulo 3 - Provisão para Rescisão</v>
      </c>
      <c r="F2269" s="493"/>
      <c r="G2269" s="493"/>
      <c r="H2269" s="493"/>
      <c r="I2269" s="493"/>
      <c r="J2269" s="47">
        <f>J2226</f>
        <v>436.59000000000003</v>
      </c>
    </row>
    <row r="2270" spans="1:10" ht="18" customHeight="1" x14ac:dyDescent="0.2">
      <c r="A2270" s="99">
        <f t="shared" si="201"/>
        <v>1</v>
      </c>
      <c r="B2270" s="99" t="str">
        <f t="shared" si="202"/>
        <v>Vigilante armado diurno - 12x36h</v>
      </c>
      <c r="C2270" s="99" t="str">
        <f t="shared" si="203"/>
        <v>PONTA GROSSA</v>
      </c>
      <c r="D2270" s="41" t="str">
        <f>Raiz!$B$126</f>
        <v>D</v>
      </c>
      <c r="E2270" s="493" t="str">
        <f>Raiz!$C$126</f>
        <v>Módulo 4 - Custo de Reposição do Profissional Ausente</v>
      </c>
      <c r="F2270" s="493"/>
      <c r="G2270" s="493"/>
      <c r="H2270" s="493"/>
      <c r="I2270" s="493"/>
      <c r="J2270" s="47">
        <f>J2240</f>
        <v>960.53881502222237</v>
      </c>
    </row>
    <row r="2271" spans="1:10" ht="18" customHeight="1" x14ac:dyDescent="0.2">
      <c r="A2271" s="99">
        <f t="shared" si="201"/>
        <v>1</v>
      </c>
      <c r="B2271" s="99" t="str">
        <f t="shared" si="202"/>
        <v>Vigilante armado diurno - 12x36h</v>
      </c>
      <c r="C2271" s="99" t="str">
        <f t="shared" si="203"/>
        <v>PONTA GROSSA</v>
      </c>
      <c r="D2271" s="41" t="str">
        <f>Raiz!$B$127</f>
        <v>E</v>
      </c>
      <c r="E2271" s="493" t="str">
        <f>Raiz!$C$127</f>
        <v>Módulo 5 - Insumos Diversos</v>
      </c>
      <c r="F2271" s="493"/>
      <c r="G2271" s="493"/>
      <c r="H2271" s="493"/>
      <c r="I2271" s="493"/>
      <c r="J2271" s="47">
        <f>J2247</f>
        <v>424.83000000000004</v>
      </c>
    </row>
    <row r="2272" spans="1:10" ht="18" customHeight="1" x14ac:dyDescent="0.2">
      <c r="A2272" s="99">
        <f t="shared" si="201"/>
        <v>1</v>
      </c>
      <c r="B2272" s="99" t="str">
        <f t="shared" si="202"/>
        <v>Vigilante armado diurno - 12x36h</v>
      </c>
      <c r="C2272" s="99" t="str">
        <f t="shared" si="203"/>
        <v>PONTA GROSSA</v>
      </c>
      <c r="D2272" s="552" t="str">
        <f>Raiz!$B$128</f>
        <v>Subtotal (A + B + C+ D + E)</v>
      </c>
      <c r="E2272" s="552"/>
      <c r="F2272" s="552"/>
      <c r="G2272" s="552"/>
      <c r="H2272" s="552"/>
      <c r="I2272" s="552"/>
      <c r="J2272" s="90">
        <f>SUM(J2267:J2271)</f>
        <v>14107.848815022224</v>
      </c>
    </row>
    <row r="2273" spans="1:13" ht="18" customHeight="1" x14ac:dyDescent="0.2">
      <c r="A2273" s="99">
        <f t="shared" si="201"/>
        <v>1</v>
      </c>
      <c r="B2273" s="99" t="str">
        <f t="shared" si="202"/>
        <v>Vigilante armado diurno - 12x36h</v>
      </c>
      <c r="C2273" s="99" t="str">
        <f t="shared" si="203"/>
        <v>PONTA GROSSA</v>
      </c>
      <c r="D2273" s="41" t="str">
        <f>Raiz!$B$129</f>
        <v>F</v>
      </c>
      <c r="E2273" s="493" t="str">
        <f>Raiz!$C$129</f>
        <v>Módulo 6-A - Custos Indiretos (despesas administrativas e operacionais)</v>
      </c>
      <c r="F2273" s="493"/>
      <c r="G2273" s="493"/>
      <c r="H2273" s="493"/>
      <c r="I2273" s="493"/>
      <c r="J2273" s="47">
        <f>J2250</f>
        <v>846.47</v>
      </c>
    </row>
    <row r="2274" spans="1:13" ht="18" customHeight="1" x14ac:dyDescent="0.2">
      <c r="A2274" s="99">
        <f t="shared" si="201"/>
        <v>1</v>
      </c>
      <c r="B2274" s="99" t="str">
        <f t="shared" si="202"/>
        <v>Vigilante armado diurno - 12x36h</v>
      </c>
      <c r="C2274" s="99" t="str">
        <f t="shared" si="203"/>
        <v>PONTA GROSSA</v>
      </c>
      <c r="D2274" s="552" t="str">
        <f>Raiz!$B$130</f>
        <v>Subtotal (antes da incidência dos lucros)</v>
      </c>
      <c r="E2274" s="552"/>
      <c r="F2274" s="552"/>
      <c r="G2274" s="552"/>
      <c r="H2274" s="552"/>
      <c r="I2274" s="552"/>
      <c r="J2274" s="49">
        <f>J2272+J2273</f>
        <v>14954.318815022223</v>
      </c>
    </row>
    <row r="2275" spans="1:13" ht="18" customHeight="1" x14ac:dyDescent="0.2">
      <c r="A2275" s="99">
        <f t="shared" si="201"/>
        <v>1</v>
      </c>
      <c r="B2275" s="99" t="str">
        <f t="shared" si="202"/>
        <v>Vigilante armado diurno - 12x36h</v>
      </c>
      <c r="C2275" s="99" t="str">
        <f t="shared" si="203"/>
        <v>PONTA GROSSA</v>
      </c>
      <c r="D2275" s="41" t="str">
        <f>Raiz!$B$131</f>
        <v>G</v>
      </c>
      <c r="E2275" s="493" t="str">
        <f>Raiz!$C$131</f>
        <v>Módulo 6-B - Lucro</v>
      </c>
      <c r="F2275" s="493"/>
      <c r="G2275" s="493"/>
      <c r="H2275" s="493"/>
      <c r="I2275" s="493"/>
      <c r="J2275" s="49">
        <f>J2251</f>
        <v>1015.4</v>
      </c>
    </row>
    <row r="2276" spans="1:13" ht="18" customHeight="1" x14ac:dyDescent="0.2">
      <c r="A2276" s="99">
        <f t="shared" si="201"/>
        <v>1</v>
      </c>
      <c r="B2276" s="99" t="str">
        <f t="shared" si="202"/>
        <v>Vigilante armado diurno - 12x36h</v>
      </c>
      <c r="C2276" s="99" t="str">
        <f t="shared" si="203"/>
        <v>PONTA GROSSA</v>
      </c>
      <c r="D2276" s="552" t="str">
        <f>Raiz!$B$132</f>
        <v>Subtotal (antes da incidência dos tributos)</v>
      </c>
      <c r="E2276" s="552"/>
      <c r="F2276" s="552"/>
      <c r="G2276" s="552"/>
      <c r="H2276" s="552"/>
      <c r="I2276" s="552"/>
      <c r="J2276" s="49">
        <f>SUM(J2274:J2275)</f>
        <v>15969.718815022223</v>
      </c>
    </row>
    <row r="2277" spans="1:13" ht="18" customHeight="1" x14ac:dyDescent="0.2">
      <c r="A2277" s="99">
        <f t="shared" si="201"/>
        <v>1</v>
      </c>
      <c r="B2277" s="99" t="str">
        <f t="shared" si="202"/>
        <v>Vigilante armado diurno - 12x36h</v>
      </c>
      <c r="C2277" s="99" t="str">
        <f t="shared" si="203"/>
        <v>PONTA GROSSA</v>
      </c>
      <c r="D2277" s="55" t="str">
        <f>Raiz!$B$133</f>
        <v>H</v>
      </c>
      <c r="E2277" s="548" t="str">
        <f>Raiz!$C$133</f>
        <v>Módulo 6-C - Tributos</v>
      </c>
      <c r="F2277" s="548"/>
      <c r="G2277" s="548"/>
      <c r="H2277" s="548"/>
      <c r="I2277" s="548"/>
      <c r="J2277" s="49">
        <f>J2253</f>
        <v>1137.6400000000001</v>
      </c>
    </row>
    <row r="2278" spans="1:13" ht="30" customHeight="1" x14ac:dyDescent="0.2">
      <c r="A2278" s="99">
        <f t="shared" si="201"/>
        <v>1</v>
      </c>
      <c r="B2278" s="99" t="str">
        <f t="shared" si="202"/>
        <v>Vigilante armado diurno - 12x36h</v>
      </c>
      <c r="C2278" s="99" t="str">
        <f t="shared" si="203"/>
        <v>PONTA GROSSA</v>
      </c>
      <c r="D2278" s="549" t="str">
        <f>Raiz!$B$134</f>
        <v>Valor Total por Posto / Mês</v>
      </c>
      <c r="E2278" s="549"/>
      <c r="F2278" s="549"/>
      <c r="G2278" s="549" t="str">
        <f>CONCATENATE(G2156," - ",G2151)</f>
        <v>Vigilante armado diurno - 12x36h - PONTA GROSSA</v>
      </c>
      <c r="H2278" s="549"/>
      <c r="I2278" s="549"/>
      <c r="J2278" s="109">
        <f>SUM(J2276:J2277)</f>
        <v>17107.358815022224</v>
      </c>
      <c r="M2278" s="107"/>
    </row>
    <row r="2279" spans="1:13" ht="13.5" customHeight="1" x14ac:dyDescent="0.2">
      <c r="A2279" s="99">
        <f t="shared" si="201"/>
        <v>1</v>
      </c>
      <c r="B2279" s="99" t="str">
        <f t="shared" si="202"/>
        <v>Vigilante armado diurno - 12x36h</v>
      </c>
      <c r="C2279" s="99" t="str">
        <f t="shared" si="203"/>
        <v>PONTA GROSSA</v>
      </c>
      <c r="M2279" s="107"/>
    </row>
    <row r="2280" spans="1:13" ht="30" customHeight="1" x14ac:dyDescent="0.2">
      <c r="A2280" s="99">
        <f>J2280</f>
        <v>1</v>
      </c>
      <c r="B2280" s="99" t="str">
        <f>G2290</f>
        <v>Vigilante armado noturno - 12x36h</v>
      </c>
      <c r="C2280" s="99" t="str">
        <f>G2285</f>
        <v>PONTA GROSSA</v>
      </c>
      <c r="D2280" s="559" t="str">
        <f>Raiz!$B$2</f>
        <v>PLANILHA DE CUSTOS E FORMAÇÃO DE PREÇOS</v>
      </c>
      <c r="E2280" s="559"/>
      <c r="F2280" s="559"/>
      <c r="G2280" s="559"/>
      <c r="H2280" s="559"/>
      <c r="I2280" s="39" t="str">
        <f>Raiz!$G$2</f>
        <v>GRUPO</v>
      </c>
      <c r="J2280" s="40">
        <f>VLOOKUP(G2285,Base!$B$38:$C$44,2,FALSE())</f>
        <v>1</v>
      </c>
      <c r="K2280" s="24"/>
      <c r="L2280" s="100" t="s">
        <v>112</v>
      </c>
      <c r="M2280" s="101">
        <f>M2146+1</f>
        <v>18</v>
      </c>
    </row>
    <row r="2281" spans="1:13" s="19" customFormat="1" ht="18" customHeight="1" x14ac:dyDescent="0.2">
      <c r="A2281" s="99">
        <f t="shared" ref="A2281:A2312" si="204">A2280</f>
        <v>1</v>
      </c>
      <c r="B2281" s="99" t="str">
        <f t="shared" ref="B2281:B2312" si="205">B2280</f>
        <v>Vigilante armado noturno - 12x36h</v>
      </c>
      <c r="C2281" s="99" t="str">
        <f t="shared" ref="C2281:C2312" si="206">C2280</f>
        <v>PONTA GROSSA</v>
      </c>
      <c r="D2281" s="544" t="str">
        <f>Raiz!$B$3</f>
        <v>DISCRIMINAÇÃO DOS SERVIÇOS (DADOS REFERENTES À CONTRATAÇÃO)</v>
      </c>
      <c r="E2281" s="544"/>
      <c r="F2281" s="544"/>
      <c r="G2281" s="544"/>
      <c r="H2281" s="544"/>
      <c r="I2281" s="544"/>
      <c r="J2281" s="544"/>
    </row>
    <row r="2282" spans="1:13" s="19" customFormat="1" ht="18" customHeight="1" x14ac:dyDescent="0.2">
      <c r="A2282" s="99">
        <f t="shared" si="204"/>
        <v>1</v>
      </c>
      <c r="B2282" s="99" t="str">
        <f t="shared" si="205"/>
        <v>Vigilante armado noturno - 12x36h</v>
      </c>
      <c r="C2282" s="99" t="str">
        <f t="shared" si="206"/>
        <v>PONTA GROSSA</v>
      </c>
      <c r="D2282" s="41" t="str">
        <f>Raiz!$B$4</f>
        <v>A</v>
      </c>
      <c r="E2282" s="498" t="str">
        <f>Raiz!$C$4</f>
        <v>Processo nº</v>
      </c>
      <c r="F2282" s="498"/>
      <c r="G2282" s="560" t="str">
        <f>Base!$C$2</f>
        <v>-</v>
      </c>
      <c r="H2282" s="560"/>
      <c r="I2282" s="560"/>
      <c r="J2282" s="560"/>
    </row>
    <row r="2283" spans="1:13" s="19" customFormat="1" ht="18" customHeight="1" x14ac:dyDescent="0.2">
      <c r="A2283" s="99">
        <f t="shared" si="204"/>
        <v>1</v>
      </c>
      <c r="B2283" s="99" t="str">
        <f t="shared" si="205"/>
        <v>Vigilante armado noturno - 12x36h</v>
      </c>
      <c r="C2283" s="99" t="str">
        <f t="shared" si="206"/>
        <v>PONTA GROSSA</v>
      </c>
      <c r="D2283" s="41" t="str">
        <f>Raiz!$B$5</f>
        <v>B</v>
      </c>
      <c r="E2283" s="498" t="str">
        <f>Raiz!$C$5</f>
        <v>Licitação nº</v>
      </c>
      <c r="F2283" s="498"/>
      <c r="G2283" s="560" t="str">
        <f>Base!$C$3</f>
        <v>-</v>
      </c>
      <c r="H2283" s="560"/>
      <c r="I2283" s="560"/>
      <c r="J2283" s="560"/>
    </row>
    <row r="2284" spans="1:13" s="19" customFormat="1" ht="18" customHeight="1" x14ac:dyDescent="0.2">
      <c r="A2284" s="99">
        <f t="shared" si="204"/>
        <v>1</v>
      </c>
      <c r="B2284" s="99" t="str">
        <f t="shared" si="205"/>
        <v>Vigilante armado noturno - 12x36h</v>
      </c>
      <c r="C2284" s="99" t="str">
        <f t="shared" si="206"/>
        <v>PONTA GROSSA</v>
      </c>
      <c r="D2284" s="41" t="str">
        <f>Raiz!$B$6</f>
        <v>C</v>
      </c>
      <c r="E2284" s="498" t="str">
        <f>Raiz!$C$6</f>
        <v>Data de apresentação da proposta</v>
      </c>
      <c r="F2284" s="498"/>
      <c r="G2284" s="560" t="str">
        <f>Base!$C$4</f>
        <v>-</v>
      </c>
      <c r="H2284" s="560"/>
      <c r="I2284" s="560"/>
      <c r="J2284" s="560"/>
    </row>
    <row r="2285" spans="1:13" s="19" customFormat="1" ht="18" customHeight="1" x14ac:dyDescent="0.2">
      <c r="A2285" s="99">
        <f t="shared" si="204"/>
        <v>1</v>
      </c>
      <c r="B2285" s="99" t="str">
        <f t="shared" si="205"/>
        <v>Vigilante armado noturno - 12x36h</v>
      </c>
      <c r="C2285" s="99" t="str">
        <f t="shared" si="206"/>
        <v>PONTA GROSSA</v>
      </c>
      <c r="D2285" s="41" t="str">
        <f>Raiz!$B$7</f>
        <v>D</v>
      </c>
      <c r="E2285" s="498" t="str">
        <f>Raiz!$C$7</f>
        <v>Local da prestação do serviço</v>
      </c>
      <c r="F2285" s="498"/>
      <c r="G2285" s="547" t="str">
        <f>VLOOKUP(M2280,Base!$N$48:$P$98,2,FALSE())</f>
        <v>PONTA GROSSA</v>
      </c>
      <c r="H2285" s="547"/>
      <c r="I2285" s="547"/>
      <c r="J2285" s="547"/>
      <c r="K2285" s="24"/>
      <c r="L2285" s="24"/>
    </row>
    <row r="2286" spans="1:13" s="19" customFormat="1" ht="18" customHeight="1" x14ac:dyDescent="0.2">
      <c r="A2286" s="99">
        <f t="shared" si="204"/>
        <v>1</v>
      </c>
      <c r="B2286" s="99" t="str">
        <f t="shared" si="205"/>
        <v>Vigilante armado noturno - 12x36h</v>
      </c>
      <c r="C2286" s="99" t="str">
        <f t="shared" si="206"/>
        <v>PONTA GROSSA</v>
      </c>
      <c r="D2286" s="41" t="str">
        <f>Raiz!$B$8</f>
        <v>E</v>
      </c>
      <c r="E2286" s="498" t="str">
        <f>Raiz!$C$8</f>
        <v>Ano do Acordo, Convenção ou Dissídio Coletivo:</v>
      </c>
      <c r="F2286" s="498"/>
      <c r="G2286" s="561" t="str">
        <f>VLOOKUP(G2285,Base!$B$94:$I$100,J2290+1,FALSE())</f>
        <v>2026/2028</v>
      </c>
      <c r="H2286" s="561"/>
      <c r="I2286" s="561"/>
      <c r="J2286" s="561"/>
    </row>
    <row r="2287" spans="1:13" s="19" customFormat="1" ht="18" customHeight="1" x14ac:dyDescent="0.2">
      <c r="A2287" s="99">
        <f t="shared" si="204"/>
        <v>1</v>
      </c>
      <c r="B2287" s="99" t="str">
        <f t="shared" si="205"/>
        <v>Vigilante armado noturno - 12x36h</v>
      </c>
      <c r="C2287" s="99" t="str">
        <f t="shared" si="206"/>
        <v>PONTA GROSSA</v>
      </c>
      <c r="D2287" s="43" t="str">
        <f>Raiz!$B$9</f>
        <v>F</v>
      </c>
      <c r="E2287" s="529" t="str">
        <f>Raiz!$C$9</f>
        <v>Tempo de Execução (meses)</v>
      </c>
      <c r="F2287" s="529"/>
      <c r="G2287" s="535">
        <f>VLOOKUP(G2285,Base!$B$72:$I$78,J2290+1,FALSE())</f>
        <v>24</v>
      </c>
      <c r="H2287" s="535"/>
      <c r="I2287" s="535"/>
      <c r="J2287" s="535"/>
    </row>
    <row r="2288" spans="1:13" ht="14.25" customHeight="1" x14ac:dyDescent="0.2">
      <c r="A2288" s="99">
        <f t="shared" si="204"/>
        <v>1</v>
      </c>
      <c r="B2288" s="99" t="str">
        <f t="shared" si="205"/>
        <v>Vigilante armado noturno - 12x36h</v>
      </c>
      <c r="C2288" s="99" t="str">
        <f t="shared" si="206"/>
        <v>PONTA GROSSA</v>
      </c>
      <c r="D2288" s="102"/>
    </row>
    <row r="2289" spans="1:12" s="19" customFormat="1" ht="18" customHeight="1" x14ac:dyDescent="0.2">
      <c r="A2289" s="99">
        <f t="shared" si="204"/>
        <v>1</v>
      </c>
      <c r="B2289" s="99" t="str">
        <f t="shared" si="205"/>
        <v>Vigilante armado noturno - 12x36h</v>
      </c>
      <c r="C2289" s="99" t="str">
        <f t="shared" si="206"/>
        <v>PONTA GROSSA</v>
      </c>
      <c r="D2289" s="536" t="str">
        <f>Raiz!$B$11</f>
        <v>IDENTIFICAÇÃO DO SERVIÇO</v>
      </c>
      <c r="E2289" s="536"/>
      <c r="F2289" s="536"/>
      <c r="G2289" s="536"/>
      <c r="H2289" s="536"/>
      <c r="I2289" s="536"/>
      <c r="J2289" s="536"/>
    </row>
    <row r="2290" spans="1:12" s="19" customFormat="1" ht="18" customHeight="1" x14ac:dyDescent="0.2">
      <c r="A2290" s="99">
        <f t="shared" si="204"/>
        <v>1</v>
      </c>
      <c r="B2290" s="99" t="str">
        <f t="shared" si="205"/>
        <v>Vigilante armado noturno - 12x36h</v>
      </c>
      <c r="C2290" s="99" t="str">
        <f t="shared" si="206"/>
        <v>PONTA GROSSA</v>
      </c>
      <c r="D2290" s="540" t="str">
        <f>Raiz!$B$12</f>
        <v>Tipo de Serviço</v>
      </c>
      <c r="E2290" s="540"/>
      <c r="F2290" s="540"/>
      <c r="G2290" s="558" t="str">
        <f>VLOOKUP(M2280,Base!$N$48:$P$98,3,FALSE())</f>
        <v>Vigilante armado noturno - 12x36h</v>
      </c>
      <c r="H2290" s="558"/>
      <c r="I2290" s="558"/>
      <c r="J2290" s="103">
        <f>VLOOKUP(G2290,Base!$B$11:$E$17,4,FALSE())</f>
        <v>2</v>
      </c>
    </row>
    <row r="2291" spans="1:12" s="19" customFormat="1" ht="18" customHeight="1" x14ac:dyDescent="0.2">
      <c r="A2291" s="99">
        <f t="shared" si="204"/>
        <v>1</v>
      </c>
      <c r="B2291" s="99" t="str">
        <f t="shared" si="205"/>
        <v>Vigilante armado noturno - 12x36h</v>
      </c>
      <c r="C2291" s="99" t="str">
        <f t="shared" si="206"/>
        <v>PONTA GROSSA</v>
      </c>
      <c r="D2291" s="540" t="str">
        <f>Raiz!$B$13</f>
        <v>Unidade de medida</v>
      </c>
      <c r="E2291" s="540"/>
      <c r="F2291" s="540"/>
      <c r="G2291" s="542" t="str">
        <f>Base!$C$6</f>
        <v>Posto</v>
      </c>
      <c r="H2291" s="542"/>
      <c r="I2291" s="542"/>
      <c r="J2291" s="542"/>
    </row>
    <row r="2292" spans="1:12" s="19" customFormat="1" ht="18" customHeight="1" x14ac:dyDescent="0.2">
      <c r="A2292" s="99">
        <f t="shared" si="204"/>
        <v>1</v>
      </c>
      <c r="B2292" s="99" t="str">
        <f t="shared" si="205"/>
        <v>Vigilante armado noturno - 12x36h</v>
      </c>
      <c r="C2292" s="99" t="str">
        <f t="shared" si="206"/>
        <v>PONTA GROSSA</v>
      </c>
      <c r="D2292" s="534" t="str">
        <f>Raiz!$B$14</f>
        <v>Quantidade a contratar (unidade de medida)</v>
      </c>
      <c r="E2292" s="534"/>
      <c r="F2292" s="534"/>
      <c r="G2292" s="535">
        <f>VLOOKUP(G2285,Base!$B$49:$I$55,1+J2290,FALSE())</f>
        <v>4</v>
      </c>
      <c r="H2292" s="535"/>
      <c r="I2292" s="535"/>
      <c r="J2292" s="535"/>
    </row>
    <row r="2293" spans="1:12" s="19" customFormat="1" ht="14.25" customHeight="1" x14ac:dyDescent="0.2">
      <c r="A2293" s="99">
        <f t="shared" si="204"/>
        <v>1</v>
      </c>
      <c r="B2293" s="99" t="str">
        <f t="shared" si="205"/>
        <v>Vigilante armado noturno - 12x36h</v>
      </c>
      <c r="C2293" s="99" t="str">
        <f t="shared" si="206"/>
        <v>PONTA GROSSA</v>
      </c>
      <c r="D2293" s="97"/>
      <c r="E2293" s="97"/>
      <c r="F2293" s="97"/>
      <c r="G2293" s="97"/>
      <c r="H2293" s="97"/>
      <c r="I2293" s="97"/>
      <c r="J2293" s="97"/>
      <c r="K2293" s="97"/>
      <c r="L2293" s="97"/>
    </row>
    <row r="2294" spans="1:12" s="19" customFormat="1" ht="18" customHeight="1" x14ac:dyDescent="0.2">
      <c r="A2294" s="99">
        <f t="shared" si="204"/>
        <v>1</v>
      </c>
      <c r="B2294" s="99" t="str">
        <f t="shared" si="205"/>
        <v>Vigilante armado noturno - 12x36h</v>
      </c>
      <c r="C2294" s="99" t="str">
        <f t="shared" si="206"/>
        <v>PONTA GROSSA</v>
      </c>
      <c r="D2294" s="536" t="str">
        <f>Raiz!$B$16</f>
        <v>1. MÓDULOS: Mão de obra vinculada à execução contratual</v>
      </c>
      <c r="E2294" s="536"/>
      <c r="F2294" s="536"/>
      <c r="G2294" s="536"/>
      <c r="H2294" s="536"/>
      <c r="I2294" s="536"/>
      <c r="J2294" s="536"/>
    </row>
    <row r="2295" spans="1:12" s="19" customFormat="1" ht="18" customHeight="1" x14ac:dyDescent="0.2">
      <c r="A2295" s="99">
        <f t="shared" si="204"/>
        <v>1</v>
      </c>
      <c r="B2295" s="99" t="str">
        <f t="shared" si="205"/>
        <v>Vigilante armado noturno - 12x36h</v>
      </c>
      <c r="C2295" s="99" t="str">
        <f t="shared" si="206"/>
        <v>PONTA GROSSA</v>
      </c>
      <c r="D2295" s="537" t="str">
        <f>Raiz!$B$17</f>
        <v>Dados para composição dos custos referentes a mão de obra</v>
      </c>
      <c r="E2295" s="537"/>
      <c r="F2295" s="537"/>
      <c r="G2295" s="537"/>
      <c r="H2295" s="537"/>
      <c r="I2295" s="537"/>
      <c r="J2295" s="537"/>
    </row>
    <row r="2296" spans="1:12" s="19" customFormat="1" ht="18" customHeight="1" x14ac:dyDescent="0.2">
      <c r="A2296" s="99">
        <f t="shared" si="204"/>
        <v>1</v>
      </c>
      <c r="B2296" s="99" t="str">
        <f t="shared" si="205"/>
        <v>Vigilante armado noturno - 12x36h</v>
      </c>
      <c r="C2296" s="99" t="str">
        <f t="shared" si="206"/>
        <v>PONTA GROSSA</v>
      </c>
      <c r="D2296" s="41">
        <f>Raiz!$B$18</f>
        <v>1</v>
      </c>
      <c r="E2296" s="498" t="str">
        <f>Raiz!$C$18</f>
        <v>Tipo de Serviço</v>
      </c>
      <c r="F2296" s="498"/>
      <c r="G2296" s="538" t="str">
        <f>G2290</f>
        <v>Vigilante armado noturno - 12x36h</v>
      </c>
      <c r="H2296" s="538"/>
      <c r="I2296" s="538"/>
      <c r="J2296" s="538"/>
    </row>
    <row r="2297" spans="1:12" s="19" customFormat="1" ht="18" customHeight="1" x14ac:dyDescent="0.2">
      <c r="A2297" s="99">
        <f t="shared" si="204"/>
        <v>1</v>
      </c>
      <c r="B2297" s="99" t="str">
        <f t="shared" si="205"/>
        <v>Vigilante armado noturno - 12x36h</v>
      </c>
      <c r="C2297" s="99" t="str">
        <f t="shared" si="206"/>
        <v>PONTA GROSSA</v>
      </c>
      <c r="D2297" s="41">
        <f>Raiz!$B$19</f>
        <v>2</v>
      </c>
      <c r="E2297" s="498" t="str">
        <f>Raiz!$C$19</f>
        <v>Classificação Brasileira de Ocupações (CBO)</v>
      </c>
      <c r="F2297" s="498"/>
      <c r="G2297" s="531" t="str">
        <f>VLOOKUP(G2290,Base!$B$11:$C$17,2,FALSE())</f>
        <v>5173-30</v>
      </c>
      <c r="H2297" s="531"/>
      <c r="I2297" s="531"/>
      <c r="J2297" s="531"/>
      <c r="K2297" s="24"/>
      <c r="L2297" s="24"/>
    </row>
    <row r="2298" spans="1:12" s="19" customFormat="1" ht="18" customHeight="1" x14ac:dyDescent="0.2">
      <c r="A2298" s="99">
        <f t="shared" si="204"/>
        <v>1</v>
      </c>
      <c r="B2298" s="99" t="str">
        <f t="shared" si="205"/>
        <v>Vigilante armado noturno - 12x36h</v>
      </c>
      <c r="C2298" s="99" t="str">
        <f t="shared" si="206"/>
        <v>PONTA GROSSA</v>
      </c>
      <c r="D2298" s="41">
        <f>Raiz!$B$20</f>
        <v>3</v>
      </c>
      <c r="E2298" s="525" t="str">
        <f>Raiz!$C$20</f>
        <v>Salário Normativo da Categoria</v>
      </c>
      <c r="F2298" s="525"/>
      <c r="G2298" s="528">
        <f>VLOOKUP(G2285,Base!$B$116:$I$122,J2290+1,FALSE())</f>
        <v>2536</v>
      </c>
      <c r="H2298" s="528"/>
      <c r="I2298" s="528"/>
      <c r="J2298" s="528"/>
      <c r="K2298" s="24"/>
      <c r="L2298" s="24"/>
    </row>
    <row r="2299" spans="1:12" s="19" customFormat="1" ht="18" customHeight="1" x14ac:dyDescent="0.2">
      <c r="A2299" s="99">
        <f t="shared" si="204"/>
        <v>1</v>
      </c>
      <c r="B2299" s="99" t="str">
        <f t="shared" si="205"/>
        <v>Vigilante armado noturno - 12x36h</v>
      </c>
      <c r="C2299" s="99" t="str">
        <f t="shared" si="206"/>
        <v>PONTA GROSSA</v>
      </c>
      <c r="D2299" s="75">
        <f>Raiz!$B$21</f>
        <v>4</v>
      </c>
      <c r="E2299" s="498" t="str">
        <f>Raiz!$C$21</f>
        <v>Categoria Profissional (vinculada à execução contratual)</v>
      </c>
      <c r="F2299" s="498"/>
      <c r="G2299" s="531" t="str">
        <f>VLOOKUP(G2285,Base!$B$83:$I$89,J2290+1,FALSE())</f>
        <v>Emp de Emp de Segurança e Vig de Ponta Grossa</v>
      </c>
      <c r="H2299" s="531"/>
      <c r="I2299" s="531"/>
      <c r="J2299" s="531"/>
      <c r="K2299" s="24"/>
      <c r="L2299" s="24"/>
    </row>
    <row r="2300" spans="1:12" s="19" customFormat="1" ht="18" customHeight="1" x14ac:dyDescent="0.2">
      <c r="A2300" s="99">
        <f t="shared" si="204"/>
        <v>1</v>
      </c>
      <c r="B2300" s="99" t="str">
        <f t="shared" si="205"/>
        <v>Vigilante armado noturno - 12x36h</v>
      </c>
      <c r="C2300" s="99" t="str">
        <f t="shared" si="206"/>
        <v>PONTA GROSSA</v>
      </c>
      <c r="D2300" s="41">
        <f>Raiz!$B$22</f>
        <v>5</v>
      </c>
      <c r="E2300" s="502" t="str">
        <f>Raiz!$C$22</f>
        <v>CCT - Data-Base da Categoria (dia/mês/ano)</v>
      </c>
      <c r="F2300" s="502"/>
      <c r="G2300" s="532">
        <f>VLOOKUP(G2285,Base!$B$105:$I$111,J2290+1,FALSE())</f>
        <v>46054</v>
      </c>
      <c r="H2300" s="532"/>
      <c r="I2300" s="532"/>
      <c r="J2300" s="532"/>
      <c r="K2300" s="24"/>
      <c r="L2300" s="24"/>
    </row>
    <row r="2301" spans="1:12" s="19" customFormat="1" ht="18" customHeight="1" x14ac:dyDescent="0.2">
      <c r="A2301" s="99">
        <f t="shared" si="204"/>
        <v>1</v>
      </c>
      <c r="B2301" s="99" t="str">
        <f t="shared" si="205"/>
        <v>Vigilante armado noturno - 12x36h</v>
      </c>
      <c r="C2301" s="99" t="str">
        <f t="shared" si="206"/>
        <v>PONTA GROSSA</v>
      </c>
      <c r="D2301" s="41">
        <f>Raiz!$B$23</f>
        <v>6</v>
      </c>
      <c r="E2301" s="498" t="str">
        <f>Raiz!$C$23</f>
        <v>Carga horária a contratar (Horas/Mês)</v>
      </c>
      <c r="F2301" s="498"/>
      <c r="G2301" s="533">
        <f>VLOOKUP(G2285,Base!$B$138:$I$144,J2290+1,FALSE())</f>
        <v>220</v>
      </c>
      <c r="H2301" s="533"/>
      <c r="I2301" s="533"/>
      <c r="J2301" s="533"/>
      <c r="K2301" s="24"/>
      <c r="L2301" s="24"/>
    </row>
    <row r="2302" spans="1:12" s="19" customFormat="1" ht="18" customHeight="1" x14ac:dyDescent="0.2">
      <c r="A2302" s="99">
        <f t="shared" si="204"/>
        <v>1</v>
      </c>
      <c r="B2302" s="99" t="str">
        <f t="shared" si="205"/>
        <v>Vigilante armado noturno - 12x36h</v>
      </c>
      <c r="C2302" s="99" t="str">
        <f t="shared" si="206"/>
        <v>PONTA GROSSA</v>
      </c>
      <c r="D2302" s="41">
        <f>Raiz!$B$24</f>
        <v>7</v>
      </c>
      <c r="E2302" s="498" t="str">
        <f>Raiz!$C$24</f>
        <v>Quantidade de empregados (por unidade de medida)</v>
      </c>
      <c r="F2302" s="498"/>
      <c r="G2302" s="531">
        <f>VLOOKUP(G2285,Base!$B$61:$I$67,J2290+1,FALSE())</f>
        <v>2</v>
      </c>
      <c r="H2302" s="531"/>
      <c r="I2302" s="531"/>
      <c r="J2302" s="531"/>
      <c r="K2302" s="24"/>
      <c r="L2302" s="24"/>
    </row>
    <row r="2303" spans="1:12" s="19" customFormat="1" ht="18" customHeight="1" x14ac:dyDescent="0.2">
      <c r="A2303" s="99">
        <f t="shared" si="204"/>
        <v>1</v>
      </c>
      <c r="B2303" s="99" t="str">
        <f t="shared" si="205"/>
        <v>Vigilante armado noturno - 12x36h</v>
      </c>
      <c r="C2303" s="99" t="str">
        <f t="shared" si="206"/>
        <v>PONTA GROSSA</v>
      </c>
      <c r="D2303" s="41">
        <f>Raiz!$B$25</f>
        <v>8</v>
      </c>
      <c r="E2303" s="498" t="str">
        <f>Raiz!$C$25</f>
        <v>Valor do vale transporte</v>
      </c>
      <c r="F2303" s="498"/>
      <c r="G2303" s="528">
        <f>VLOOKUP(G2285,Base!$B$38:$E$44,4,FALSE())</f>
        <v>7.25</v>
      </c>
      <c r="H2303" s="528" t="s">
        <v>240</v>
      </c>
      <c r="I2303" s="528"/>
      <c r="J2303" s="528"/>
    </row>
    <row r="2304" spans="1:12" s="19" customFormat="1" ht="18" customHeight="1" x14ac:dyDescent="0.2">
      <c r="A2304" s="99">
        <f t="shared" si="204"/>
        <v>1</v>
      </c>
      <c r="B2304" s="99" t="str">
        <f t="shared" si="205"/>
        <v>Vigilante armado noturno - 12x36h</v>
      </c>
      <c r="C2304" s="99" t="str">
        <f t="shared" si="206"/>
        <v>PONTA GROSSA</v>
      </c>
      <c r="D2304" s="41">
        <f>Raiz!$B$26</f>
        <v>9</v>
      </c>
      <c r="E2304" s="498" t="str">
        <f>Raiz!$C$26</f>
        <v>Valor do vale alimentação</v>
      </c>
      <c r="F2304" s="498"/>
      <c r="G2304" s="528">
        <f>VLOOKUP(G2285,Base!$B$259:$I$265,J2290+1,FALSE())</f>
        <v>56</v>
      </c>
      <c r="H2304" s="528"/>
      <c r="I2304" s="528"/>
      <c r="J2304" s="528"/>
      <c r="K2304" s="24"/>
      <c r="L2304" s="24"/>
    </row>
    <row r="2305" spans="1:12" s="19" customFormat="1" ht="18" customHeight="1" x14ac:dyDescent="0.2">
      <c r="A2305" s="99">
        <f t="shared" si="204"/>
        <v>1</v>
      </c>
      <c r="B2305" s="99" t="str">
        <f t="shared" si="205"/>
        <v>Vigilante armado noturno - 12x36h</v>
      </c>
      <c r="C2305" s="99" t="str">
        <f t="shared" si="206"/>
        <v>PONTA GROSSA</v>
      </c>
      <c r="D2305" s="43">
        <f>Raiz!$B$27</f>
        <v>10</v>
      </c>
      <c r="E2305" s="529" t="str">
        <f>Raiz!$C$27</f>
        <v>Salário Mínimo Vigente</v>
      </c>
      <c r="F2305" s="529"/>
      <c r="G2305" s="530">
        <f>Base!$C$5</f>
        <v>1621</v>
      </c>
      <c r="H2305" s="530"/>
      <c r="I2305" s="530"/>
      <c r="J2305" s="530"/>
    </row>
    <row r="2306" spans="1:12" ht="13.5" customHeight="1" x14ac:dyDescent="0.2">
      <c r="A2306" s="99">
        <f t="shared" si="204"/>
        <v>1</v>
      </c>
      <c r="B2306" s="99" t="str">
        <f t="shared" si="205"/>
        <v>Vigilante armado noturno - 12x36h</v>
      </c>
      <c r="C2306" s="99" t="str">
        <f t="shared" si="206"/>
        <v>PONTA GROSSA</v>
      </c>
      <c r="D2306" s="19"/>
      <c r="E2306" s="19"/>
      <c r="F2306" s="19"/>
      <c r="G2306" s="19"/>
      <c r="H2306" s="19"/>
      <c r="I2306" s="19"/>
      <c r="J2306" s="19"/>
    </row>
    <row r="2307" spans="1:12" ht="18" customHeight="1" x14ac:dyDescent="0.2">
      <c r="A2307" s="99">
        <f t="shared" si="204"/>
        <v>1</v>
      </c>
      <c r="B2307" s="99" t="str">
        <f t="shared" si="205"/>
        <v>Vigilante armado noturno - 12x36h</v>
      </c>
      <c r="C2307" s="99" t="str">
        <f t="shared" si="206"/>
        <v>PONTA GROSSA</v>
      </c>
      <c r="D2307" s="523" t="str">
        <f>Raiz!$B$29</f>
        <v>MÓDULO 1 – COMPOSIÇÃO DA REMUNERAÇÃO</v>
      </c>
      <c r="E2307" s="523"/>
      <c r="F2307" s="523"/>
      <c r="G2307" s="523"/>
      <c r="H2307" s="523"/>
      <c r="I2307" s="45" t="str">
        <f>Raiz!G$29</f>
        <v>%</v>
      </c>
      <c r="J2307" s="46" t="str">
        <f>Raiz!$H$29</f>
        <v>Valor R$</v>
      </c>
    </row>
    <row r="2308" spans="1:12" ht="18" customHeight="1" x14ac:dyDescent="0.2">
      <c r="A2308" s="99">
        <f t="shared" si="204"/>
        <v>1</v>
      </c>
      <c r="B2308" s="99" t="str">
        <f t="shared" si="205"/>
        <v>Vigilante armado noturno - 12x36h</v>
      </c>
      <c r="C2308" s="99" t="str">
        <f t="shared" si="206"/>
        <v>PONTA GROSSA</v>
      </c>
      <c r="D2308" s="41" t="str">
        <f>Raiz!$B$30</f>
        <v>A</v>
      </c>
      <c r="E2308" s="527" t="str">
        <f>Raiz!$C$30</f>
        <v>Salário-Base</v>
      </c>
      <c r="F2308" s="527"/>
      <c r="G2308" s="527"/>
      <c r="H2308" s="527"/>
      <c r="I2308" s="527"/>
      <c r="J2308" s="47">
        <f>VLOOKUP(G2285,Base!$B$160:$I$166,J2290+1,FALSE())*G2302</f>
        <v>5072</v>
      </c>
      <c r="K2308" s="102"/>
      <c r="L2308" s="102"/>
    </row>
    <row r="2309" spans="1:12" ht="18" customHeight="1" x14ac:dyDescent="0.2">
      <c r="A2309" s="99">
        <f t="shared" si="204"/>
        <v>1</v>
      </c>
      <c r="B2309" s="99" t="str">
        <f t="shared" si="205"/>
        <v>Vigilante armado noturno - 12x36h</v>
      </c>
      <c r="C2309" s="99" t="str">
        <f t="shared" si="206"/>
        <v>PONTA GROSSA</v>
      </c>
      <c r="D2309" s="41" t="str">
        <f>Raiz!$B$31</f>
        <v>B</v>
      </c>
      <c r="E2309" s="498" t="str">
        <f>Raiz!$C$31</f>
        <v>Adicional de Periculosidade</v>
      </c>
      <c r="F2309" s="498"/>
      <c r="G2309" s="498"/>
      <c r="H2309" s="498"/>
      <c r="I2309" s="48">
        <f>VLOOKUP(G2285,Base!$B$171:$I$177,J2290+1,FALSE())</f>
        <v>0.3</v>
      </c>
      <c r="J2309" s="47">
        <f>ROUND(I2309*J2308,2)</f>
        <v>1521.6</v>
      </c>
      <c r="K2309" s="102"/>
      <c r="L2309" s="102"/>
    </row>
    <row r="2310" spans="1:12" ht="18" customHeight="1" x14ac:dyDescent="0.2">
      <c r="A2310" s="99">
        <f t="shared" si="204"/>
        <v>1</v>
      </c>
      <c r="B2310" s="99" t="str">
        <f t="shared" si="205"/>
        <v>Vigilante armado noturno - 12x36h</v>
      </c>
      <c r="C2310" s="99" t="str">
        <f t="shared" si="206"/>
        <v>PONTA GROSSA</v>
      </c>
      <c r="D2310" s="41" t="str">
        <f>Raiz!$B$32</f>
        <v>C</v>
      </c>
      <c r="E2310" s="498" t="str">
        <f>Raiz!$C$32</f>
        <v>Adicional NOTURNO</v>
      </c>
      <c r="F2310" s="498"/>
      <c r="G2310" s="50">
        <f>VLOOKUP(G2285,Base!$B$182:$I$188,J2290+1,FALSE())</f>
        <v>0.2</v>
      </c>
      <c r="H2310" s="521"/>
      <c r="I2310" s="521"/>
      <c r="J2310" s="47">
        <f>ROUND((J2308+J2309)/G2301*G2310*7*15,2)</f>
        <v>629.39</v>
      </c>
      <c r="K2310" s="102"/>
      <c r="L2310" s="102"/>
    </row>
    <row r="2311" spans="1:12" ht="18" customHeight="1" x14ac:dyDescent="0.2">
      <c r="A2311" s="99">
        <f t="shared" si="204"/>
        <v>1</v>
      </c>
      <c r="B2311" s="99" t="str">
        <f t="shared" si="205"/>
        <v>Vigilante armado noturno - 12x36h</v>
      </c>
      <c r="C2311" s="99" t="str">
        <f t="shared" si="206"/>
        <v>PONTA GROSSA</v>
      </c>
      <c r="D2311" s="41" t="str">
        <f>Raiz!$B$33</f>
        <v>D</v>
      </c>
      <c r="E2311" s="498" t="str">
        <f>Raiz!$C$33</f>
        <v>Reflexo do adicional noturno sobre o DSR</v>
      </c>
      <c r="F2311" s="498"/>
      <c r="G2311" s="50" t="str">
        <f>VLOOKUP(G2285,Base!$B$193:$I$199,J2290+1,FALSE())</f>
        <v>S</v>
      </c>
      <c r="H2311" s="521"/>
      <c r="I2311" s="521"/>
      <c r="J2311" s="47">
        <f>IF(G2311="S",(J2310*0.2),IF(G2311="N",0))</f>
        <v>125.878</v>
      </c>
      <c r="K2311" s="102"/>
      <c r="L2311" s="102"/>
    </row>
    <row r="2312" spans="1:12" ht="18" customHeight="1" x14ac:dyDescent="0.2">
      <c r="A2312" s="99">
        <f t="shared" si="204"/>
        <v>1</v>
      </c>
      <c r="B2312" s="99" t="str">
        <f t="shared" si="205"/>
        <v>Vigilante armado noturno - 12x36h</v>
      </c>
      <c r="C2312" s="99" t="str">
        <f t="shared" si="206"/>
        <v>PONTA GROSSA</v>
      </c>
      <c r="D2312" s="41" t="str">
        <f>Raiz!$B$34</f>
        <v>E</v>
      </c>
      <c r="E2312" s="498" t="str">
        <f>Raiz!$C$34</f>
        <v>Adicional de Hora Noturna Reduzida</v>
      </c>
      <c r="F2312" s="498"/>
      <c r="G2312" s="50" t="str">
        <f>VLOOKUP(G2285,Base!$B$203:$I$210,J2290+1,FALSE())</f>
        <v>S</v>
      </c>
      <c r="H2312" s="521"/>
      <c r="I2312" s="521"/>
      <c r="J2312" s="47">
        <f>IF(G2312="S",ROUND(((J2308+J2309)/G2302/G2301*1.2*15*2),2),IF(G2312="N",0))</f>
        <v>539.48</v>
      </c>
      <c r="K2312" s="102"/>
      <c r="L2312" s="102"/>
    </row>
    <row r="2313" spans="1:12" ht="18" customHeight="1" x14ac:dyDescent="0.2">
      <c r="A2313" s="99">
        <f t="shared" ref="A2313:A2344" si="207">A2312</f>
        <v>1</v>
      </c>
      <c r="B2313" s="99" t="str">
        <f t="shared" ref="B2313:B2344" si="208">B2312</f>
        <v>Vigilante armado noturno - 12x36h</v>
      </c>
      <c r="C2313" s="99" t="str">
        <f t="shared" ref="C2313:C2344" si="209">C2312</f>
        <v>PONTA GROSSA</v>
      </c>
      <c r="D2313" s="41" t="str">
        <f>Raiz!$B$35</f>
        <v>F</v>
      </c>
      <c r="E2313" s="527" t="str">
        <f>Raiz!$C$35</f>
        <v>Outros (especificar): Adicional de função</v>
      </c>
      <c r="F2313" s="527"/>
      <c r="G2313" s="527"/>
      <c r="H2313" s="527"/>
      <c r="I2313" s="527"/>
      <c r="J2313" s="47">
        <f>VLOOKUP(G2285,Base!$B$226:$I$232,J2290+1,FALSE())*G2302</f>
        <v>0</v>
      </c>
      <c r="K2313" s="102"/>
      <c r="L2313" s="102"/>
    </row>
    <row r="2314" spans="1:12" ht="18" customHeight="1" x14ac:dyDescent="0.2">
      <c r="A2314" s="99">
        <f t="shared" si="207"/>
        <v>1</v>
      </c>
      <c r="B2314" s="99" t="str">
        <f t="shared" si="208"/>
        <v>Vigilante armado noturno - 12x36h</v>
      </c>
      <c r="C2314" s="99" t="str">
        <f t="shared" si="209"/>
        <v>PONTA GROSSA</v>
      </c>
      <c r="D2314" s="522" t="str">
        <f>Raiz!$B$36</f>
        <v>Remuneração 1 = Total da Remuneração de verbas de natureza salarial nas quais incidem INSS + FGTS + Férias + 13º, etc.</v>
      </c>
      <c r="E2314" s="522"/>
      <c r="F2314" s="522"/>
      <c r="G2314" s="522"/>
      <c r="H2314" s="522"/>
      <c r="I2314" s="522"/>
      <c r="J2314" s="52">
        <f>SUM(J2308:J2313)</f>
        <v>7888.348</v>
      </c>
      <c r="K2314" s="102"/>
      <c r="L2314" s="102"/>
    </row>
    <row r="2315" spans="1:12" ht="18" customHeight="1" x14ac:dyDescent="0.2">
      <c r="A2315" s="99">
        <f t="shared" si="207"/>
        <v>1</v>
      </c>
      <c r="B2315" s="99" t="str">
        <f t="shared" si="208"/>
        <v>Vigilante armado noturno - 12x36h</v>
      </c>
      <c r="C2315" s="99" t="str">
        <f t="shared" si="209"/>
        <v>PONTA GROSSA</v>
      </c>
      <c r="D2315" s="41" t="s">
        <v>253</v>
      </c>
      <c r="E2315" s="498" t="s">
        <v>254</v>
      </c>
      <c r="F2315" s="498"/>
      <c r="G2315" s="51" t="str">
        <f>VLOOKUP(G2285,Base!$B$214:$I$221,J2290+1,FALSE())</f>
        <v>S</v>
      </c>
      <c r="H2315" s="521"/>
      <c r="I2315" s="521"/>
      <c r="J2315" s="49">
        <f>IF(G2315="S",ROUND(((J2308+J2309+J2310+J2311+J2312)/G2301*1.5*15/G2302),2),IF(G2312="N",0))</f>
        <v>403.38</v>
      </c>
      <c r="K2315" s="102"/>
      <c r="L2315" s="102"/>
    </row>
    <row r="2316" spans="1:12" ht="18" customHeight="1" x14ac:dyDescent="0.2">
      <c r="A2316" s="99">
        <f t="shared" si="207"/>
        <v>1</v>
      </c>
      <c r="B2316" s="99" t="str">
        <f t="shared" si="208"/>
        <v>Vigilante armado noturno - 12x36h</v>
      </c>
      <c r="C2316" s="99" t="str">
        <f t="shared" si="209"/>
        <v>PONTA GROSSA</v>
      </c>
      <c r="D2316" s="41" t="str">
        <f>Raiz!$B$38</f>
        <v>H</v>
      </c>
      <c r="E2316" s="527" t="str">
        <f>Raiz!$C$38</f>
        <v>Outros (especificar)</v>
      </c>
      <c r="F2316" s="527"/>
      <c r="G2316" s="527"/>
      <c r="H2316" s="527"/>
      <c r="I2316" s="527"/>
      <c r="J2316" s="47"/>
      <c r="K2316" s="102"/>
      <c r="L2316" s="102"/>
    </row>
    <row r="2317" spans="1:12" ht="18" customHeight="1" x14ac:dyDescent="0.2">
      <c r="A2317" s="99">
        <f t="shared" si="207"/>
        <v>1</v>
      </c>
      <c r="B2317" s="99" t="str">
        <f t="shared" si="208"/>
        <v>Vigilante armado noturno - 12x36h</v>
      </c>
      <c r="C2317" s="99" t="str">
        <f t="shared" si="209"/>
        <v>PONTA GROSSA</v>
      </c>
      <c r="D2317" s="522" t="str">
        <f>Raiz!$B$39</f>
        <v xml:space="preserve">Remuneração 2 = Total da Remuneração de verbas de natureza indenizatória nas quais não incidem INSS, FGTS, Férias, 13º, etc.  </v>
      </c>
      <c r="E2317" s="522"/>
      <c r="F2317" s="522"/>
      <c r="G2317" s="522"/>
      <c r="H2317" s="522"/>
      <c r="I2317" s="522"/>
      <c r="J2317" s="52">
        <f>SUM(J2315:J2316)</f>
        <v>403.38</v>
      </c>
    </row>
    <row r="2318" spans="1:12" ht="18" customHeight="1" x14ac:dyDescent="0.2">
      <c r="A2318" s="99">
        <f t="shared" si="207"/>
        <v>1</v>
      </c>
      <c r="B2318" s="99" t="str">
        <f t="shared" si="208"/>
        <v>Vigilante armado noturno - 12x36h</v>
      </c>
      <c r="C2318" s="99" t="str">
        <f t="shared" si="209"/>
        <v>PONTA GROSSA</v>
      </c>
      <c r="D2318" s="556" t="str">
        <f>Raiz!$B$40</f>
        <v>Total do Módulo 1 - Composição da Remuneração</v>
      </c>
      <c r="E2318" s="556"/>
      <c r="F2318" s="556"/>
      <c r="G2318" s="556"/>
      <c r="H2318" s="556"/>
      <c r="I2318" s="556"/>
      <c r="J2318" s="54">
        <f>J2314+J2317</f>
        <v>8291.7279999999992</v>
      </c>
    </row>
    <row r="2319" spans="1:12" ht="14.25" customHeight="1" x14ac:dyDescent="0.2">
      <c r="A2319" s="99">
        <f t="shared" si="207"/>
        <v>1</v>
      </c>
      <c r="B2319" s="99" t="str">
        <f t="shared" si="208"/>
        <v>Vigilante armado noturno - 12x36h</v>
      </c>
      <c r="C2319" s="99" t="str">
        <f t="shared" si="209"/>
        <v>PONTA GROSSA</v>
      </c>
      <c r="D2319" s="19"/>
      <c r="E2319" s="19"/>
      <c r="F2319" s="19"/>
      <c r="G2319" s="19"/>
      <c r="H2319" s="19"/>
      <c r="I2319" s="19"/>
      <c r="J2319" s="19"/>
    </row>
    <row r="2320" spans="1:12" ht="18" customHeight="1" x14ac:dyDescent="0.2">
      <c r="A2320" s="99">
        <f t="shared" si="207"/>
        <v>1</v>
      </c>
      <c r="B2320" s="99" t="str">
        <f t="shared" si="208"/>
        <v>Vigilante armado noturno - 12x36h</v>
      </c>
      <c r="C2320" s="99" t="str">
        <f t="shared" si="209"/>
        <v>PONTA GROSSA</v>
      </c>
      <c r="D2320" s="523" t="str">
        <f>Raiz!$B$42</f>
        <v>MÓDULO 2 – ENCARGOS E BENEFÍCIOS ANUAIS, MENSAIS E DIÁRIOS</v>
      </c>
      <c r="E2320" s="523"/>
      <c r="F2320" s="523"/>
      <c r="G2320" s="523"/>
      <c r="H2320" s="523"/>
      <c r="I2320" s="45" t="str">
        <f>Raiz!$G$42</f>
        <v>%</v>
      </c>
      <c r="J2320" s="46" t="str">
        <f>Raiz!$H$42</f>
        <v>Valor R$</v>
      </c>
    </row>
    <row r="2321" spans="1:12" ht="18" customHeight="1" x14ac:dyDescent="0.2">
      <c r="A2321" s="99">
        <f t="shared" si="207"/>
        <v>1</v>
      </c>
      <c r="B2321" s="99" t="str">
        <f t="shared" si="208"/>
        <v>Vigilante armado noturno - 12x36h</v>
      </c>
      <c r="C2321" s="99" t="str">
        <f t="shared" si="209"/>
        <v>PONTA GROSSA</v>
      </c>
      <c r="D2321" s="524" t="str">
        <f>Raiz!$B$43</f>
        <v xml:space="preserve"> Submódulo 2.1 - 13º (décimo terceiro) Salário e Adicional de Férias</v>
      </c>
      <c r="E2321" s="524"/>
      <c r="F2321" s="524"/>
      <c r="G2321" s="524"/>
      <c r="H2321" s="524"/>
      <c r="I2321" s="524"/>
      <c r="J2321" s="524"/>
    </row>
    <row r="2322" spans="1:12" ht="18" customHeight="1" x14ac:dyDescent="0.2">
      <c r="A2322" s="99">
        <f t="shared" si="207"/>
        <v>1</v>
      </c>
      <c r="B2322" s="99" t="str">
        <f t="shared" si="208"/>
        <v>Vigilante armado noturno - 12x36h</v>
      </c>
      <c r="C2322" s="99" t="str">
        <f t="shared" si="209"/>
        <v>PONTA GROSSA</v>
      </c>
      <c r="D2322" s="55" t="str">
        <f>Raiz!$B$44</f>
        <v>A</v>
      </c>
      <c r="E2322" s="498" t="str">
        <f>Raiz!$C$44</f>
        <v>13º Salário</v>
      </c>
      <c r="F2322" s="498"/>
      <c r="G2322" s="498"/>
      <c r="H2322" s="498"/>
      <c r="I2322" s="104">
        <f>Raiz!$G$44</f>
        <v>8.3333333333333329E-2</v>
      </c>
      <c r="J2322" s="57">
        <f>ROUND(I2322*J2314,2)</f>
        <v>657.36</v>
      </c>
    </row>
    <row r="2323" spans="1:12" ht="18" customHeight="1" x14ac:dyDescent="0.2">
      <c r="A2323" s="99">
        <f t="shared" si="207"/>
        <v>1</v>
      </c>
      <c r="B2323" s="99" t="str">
        <f t="shared" si="208"/>
        <v>Vigilante armado noturno - 12x36h</v>
      </c>
      <c r="C2323" s="99" t="str">
        <f t="shared" si="209"/>
        <v>PONTA GROSSA</v>
      </c>
      <c r="D2323" s="41" t="str">
        <f>Raiz!$B$45</f>
        <v>B</v>
      </c>
      <c r="E2323" s="498" t="str">
        <f>Raiz!$C$45</f>
        <v xml:space="preserve">Adicional de Férias </v>
      </c>
      <c r="F2323" s="498"/>
      <c r="G2323" s="498"/>
      <c r="H2323" s="498"/>
      <c r="I2323" s="105">
        <f>Raiz!$G$45</f>
        <v>2.7777777777777776E-2</v>
      </c>
      <c r="J2323" s="59">
        <f>ROUND(I2323*J2314,2)</f>
        <v>219.12</v>
      </c>
      <c r="K2323" s="19"/>
      <c r="L2323" s="19"/>
    </row>
    <row r="2324" spans="1:12" ht="18" customHeight="1" x14ac:dyDescent="0.2">
      <c r="A2324" s="99">
        <f t="shared" si="207"/>
        <v>1</v>
      </c>
      <c r="B2324" s="99" t="str">
        <f t="shared" si="208"/>
        <v>Vigilante armado noturno - 12x36h</v>
      </c>
      <c r="C2324" s="99" t="str">
        <f t="shared" si="209"/>
        <v>PONTA GROSSA</v>
      </c>
      <c r="D2324" s="556" t="str">
        <f>Raiz!$B$46</f>
        <v>Total do Submódulo 2.1</v>
      </c>
      <c r="E2324" s="556"/>
      <c r="F2324" s="556"/>
      <c r="G2324" s="556"/>
      <c r="H2324" s="556"/>
      <c r="I2324" s="556"/>
      <c r="J2324" s="54">
        <f>SUM(J2322:J2323)</f>
        <v>876.48</v>
      </c>
      <c r="K2324" s="19"/>
      <c r="L2324" s="19"/>
    </row>
    <row r="2325" spans="1:12" ht="14.25" customHeight="1" x14ac:dyDescent="0.2">
      <c r="A2325" s="99">
        <f t="shared" si="207"/>
        <v>1</v>
      </c>
      <c r="B2325" s="99" t="str">
        <f t="shared" si="208"/>
        <v>Vigilante armado noturno - 12x36h</v>
      </c>
      <c r="C2325" s="99" t="str">
        <f t="shared" si="209"/>
        <v>PONTA GROSSA</v>
      </c>
      <c r="D2325" s="19"/>
      <c r="E2325" s="19"/>
      <c r="F2325" s="19"/>
      <c r="G2325" s="19"/>
      <c r="H2325" s="19"/>
      <c r="I2325" s="19"/>
      <c r="J2325" s="19"/>
      <c r="K2325" s="19"/>
      <c r="L2325" s="19"/>
    </row>
    <row r="2326" spans="1:12" ht="18" customHeight="1" x14ac:dyDescent="0.2">
      <c r="A2326" s="99">
        <f t="shared" si="207"/>
        <v>1</v>
      </c>
      <c r="B2326" s="99" t="str">
        <f t="shared" si="208"/>
        <v>Vigilante armado noturno - 12x36h</v>
      </c>
      <c r="C2326" s="99" t="str">
        <f t="shared" si="209"/>
        <v>PONTA GROSSA</v>
      </c>
      <c r="D2326" s="520" t="str">
        <f>Raiz!$B$48</f>
        <v xml:space="preserve"> Submódulo 2.2 - Encargos Previdenciários (GPS), FGTS e outras contribuições</v>
      </c>
      <c r="E2326" s="520"/>
      <c r="F2326" s="520"/>
      <c r="G2326" s="520"/>
      <c r="H2326" s="520"/>
      <c r="I2326" s="520"/>
      <c r="J2326" s="520"/>
      <c r="K2326" s="19"/>
      <c r="L2326" s="19"/>
    </row>
    <row r="2327" spans="1:12" ht="18" customHeight="1" x14ac:dyDescent="0.2">
      <c r="A2327" s="99">
        <f t="shared" si="207"/>
        <v>1</v>
      </c>
      <c r="B2327" s="99" t="str">
        <f t="shared" si="208"/>
        <v>Vigilante armado noturno - 12x36h</v>
      </c>
      <c r="C2327" s="99" t="str">
        <f t="shared" si="209"/>
        <v>PONTA GROSSA</v>
      </c>
      <c r="D2327" s="41" t="str">
        <f>Raiz!$B$49</f>
        <v>A</v>
      </c>
      <c r="E2327" s="519" t="str">
        <f>Raiz!$C$49</f>
        <v>INSS</v>
      </c>
      <c r="F2327" s="519"/>
      <c r="G2327" s="519"/>
      <c r="H2327" s="519"/>
      <c r="I2327" s="60">
        <f>Raiz!$G$49</f>
        <v>0.2</v>
      </c>
      <c r="J2327" s="57">
        <f>ROUND((J2314+J2324)*$I2327,2)</f>
        <v>1752.97</v>
      </c>
      <c r="K2327" s="19"/>
      <c r="L2327" s="19"/>
    </row>
    <row r="2328" spans="1:12" ht="18" customHeight="1" x14ac:dyDescent="0.2">
      <c r="A2328" s="99">
        <f t="shared" si="207"/>
        <v>1</v>
      </c>
      <c r="B2328" s="99" t="str">
        <f t="shared" si="208"/>
        <v>Vigilante armado noturno - 12x36h</v>
      </c>
      <c r="C2328" s="99" t="str">
        <f t="shared" si="209"/>
        <v>PONTA GROSSA</v>
      </c>
      <c r="D2328" s="41" t="str">
        <f>Raiz!$B$50</f>
        <v>B</v>
      </c>
      <c r="E2328" s="519" t="str">
        <f>Raiz!$C$50</f>
        <v>Salário Educação</v>
      </c>
      <c r="F2328" s="519"/>
      <c r="G2328" s="519"/>
      <c r="H2328" s="519"/>
      <c r="I2328" s="60">
        <f>Raiz!$G$50</f>
        <v>2.5000000000000001E-2</v>
      </c>
      <c r="J2328" s="57">
        <f>ROUND((J2314+J2324)*$I2328,2)</f>
        <v>219.12</v>
      </c>
      <c r="K2328" s="19"/>
      <c r="L2328" s="19"/>
    </row>
    <row r="2329" spans="1:12" ht="18" customHeight="1" x14ac:dyDescent="0.2">
      <c r="A2329" s="99">
        <f t="shared" si="207"/>
        <v>1</v>
      </c>
      <c r="B2329" s="99" t="str">
        <f t="shared" si="208"/>
        <v>Vigilante armado noturno - 12x36h</v>
      </c>
      <c r="C2329" s="99" t="str">
        <f t="shared" si="209"/>
        <v>PONTA GROSSA</v>
      </c>
      <c r="D2329" s="41" t="str">
        <f>Raiz!$B$51</f>
        <v>C</v>
      </c>
      <c r="E2329" s="21" t="str">
        <f>Raiz!$C$51</f>
        <v>RAT X FAP       RAT=</v>
      </c>
      <c r="F2329" s="63">
        <f>VLOOKUP(J2280,Base!$B$22:$C$23,2,FALSE())</f>
        <v>0.03</v>
      </c>
      <c r="G2329" s="106" t="str">
        <f>Raiz!$E$51</f>
        <v>FAP=</v>
      </c>
      <c r="H2329" s="65">
        <f>VLOOKUP(J2280,Base!$B$22:$D$23,3,FALSE())</f>
        <v>1</v>
      </c>
      <c r="I2329" s="60">
        <f>F2329*H2329</f>
        <v>0.03</v>
      </c>
      <c r="J2329" s="57">
        <f>ROUND((J2314+J2324)*$I2329,2)</f>
        <v>262.94</v>
      </c>
      <c r="K2329" s="19"/>
      <c r="L2329" s="19"/>
    </row>
    <row r="2330" spans="1:12" ht="18" customHeight="1" x14ac:dyDescent="0.2">
      <c r="A2330" s="99">
        <f t="shared" si="207"/>
        <v>1</v>
      </c>
      <c r="B2330" s="99" t="str">
        <f t="shared" si="208"/>
        <v>Vigilante armado noturno - 12x36h</v>
      </c>
      <c r="C2330" s="99" t="str">
        <f t="shared" si="209"/>
        <v>PONTA GROSSA</v>
      </c>
      <c r="D2330" s="41" t="str">
        <f>Raiz!$B$52</f>
        <v>D</v>
      </c>
      <c r="E2330" s="519" t="str">
        <f>Raiz!$C$52</f>
        <v>SESI ou SESC</v>
      </c>
      <c r="F2330" s="519"/>
      <c r="G2330" s="519"/>
      <c r="H2330" s="519"/>
      <c r="I2330" s="60">
        <f>Raiz!$G$52</f>
        <v>1.4999999999999999E-2</v>
      </c>
      <c r="J2330" s="57">
        <f>ROUND((J2314+J2324)*$I2330,2)</f>
        <v>131.47</v>
      </c>
      <c r="K2330" s="19"/>
      <c r="L2330" s="19"/>
    </row>
    <row r="2331" spans="1:12" ht="18" customHeight="1" x14ac:dyDescent="0.2">
      <c r="A2331" s="99">
        <f t="shared" si="207"/>
        <v>1</v>
      </c>
      <c r="B2331" s="99" t="str">
        <f t="shared" si="208"/>
        <v>Vigilante armado noturno - 12x36h</v>
      </c>
      <c r="C2331" s="99" t="str">
        <f t="shared" si="209"/>
        <v>PONTA GROSSA</v>
      </c>
      <c r="D2331" s="41" t="str">
        <f>Raiz!$B$53</f>
        <v>E</v>
      </c>
      <c r="E2331" s="519" t="str">
        <f>Raiz!$C$53</f>
        <v>SENAI ou SENAC</v>
      </c>
      <c r="F2331" s="519"/>
      <c r="G2331" s="519"/>
      <c r="H2331" s="519"/>
      <c r="I2331" s="60">
        <f>Raiz!$G$53</f>
        <v>0.01</v>
      </c>
      <c r="J2331" s="57">
        <f>ROUND((J2314+J2324)*$I2331,2)</f>
        <v>87.65</v>
      </c>
      <c r="K2331" s="19"/>
      <c r="L2331" s="19"/>
    </row>
    <row r="2332" spans="1:12" ht="18" customHeight="1" x14ac:dyDescent="0.2">
      <c r="A2332" s="99">
        <f t="shared" si="207"/>
        <v>1</v>
      </c>
      <c r="B2332" s="99" t="str">
        <f t="shared" si="208"/>
        <v>Vigilante armado noturno - 12x36h</v>
      </c>
      <c r="C2332" s="99" t="str">
        <f t="shared" si="209"/>
        <v>PONTA GROSSA</v>
      </c>
      <c r="D2332" s="41" t="str">
        <f>Raiz!$B$54</f>
        <v>F</v>
      </c>
      <c r="E2332" s="519" t="str">
        <f>Raiz!$C$54</f>
        <v>SEBRAE</v>
      </c>
      <c r="F2332" s="519"/>
      <c r="G2332" s="519"/>
      <c r="H2332" s="519"/>
      <c r="I2332" s="60">
        <f>Raiz!$G$54</f>
        <v>6.0000000000000001E-3</v>
      </c>
      <c r="J2332" s="57">
        <f>ROUND((J2314+J2324)*$I2332,2)</f>
        <v>52.59</v>
      </c>
      <c r="K2332" s="19"/>
      <c r="L2332" s="19"/>
    </row>
    <row r="2333" spans="1:12" ht="18" customHeight="1" x14ac:dyDescent="0.2">
      <c r="A2333" s="99">
        <f t="shared" si="207"/>
        <v>1</v>
      </c>
      <c r="B2333" s="99" t="str">
        <f t="shared" si="208"/>
        <v>Vigilante armado noturno - 12x36h</v>
      </c>
      <c r="C2333" s="99" t="str">
        <f t="shared" si="209"/>
        <v>PONTA GROSSA</v>
      </c>
      <c r="D2333" s="41" t="str">
        <f>Raiz!$B$55</f>
        <v>G</v>
      </c>
      <c r="E2333" s="519" t="str">
        <f>Raiz!$C$55</f>
        <v>INCRA</v>
      </c>
      <c r="F2333" s="519"/>
      <c r="G2333" s="519"/>
      <c r="H2333" s="519"/>
      <c r="I2333" s="60">
        <f>Raiz!$G$55</f>
        <v>2E-3</v>
      </c>
      <c r="J2333" s="57">
        <f>ROUND((J2314+J2324)*$I2333,2)</f>
        <v>17.53</v>
      </c>
      <c r="K2333" s="19"/>
      <c r="L2333" s="19"/>
    </row>
    <row r="2334" spans="1:12" ht="18" customHeight="1" x14ac:dyDescent="0.2">
      <c r="A2334" s="99">
        <f t="shared" si="207"/>
        <v>1</v>
      </c>
      <c r="B2334" s="99" t="str">
        <f t="shared" si="208"/>
        <v>Vigilante armado noturno - 12x36h</v>
      </c>
      <c r="C2334" s="99" t="str">
        <f t="shared" si="209"/>
        <v>PONTA GROSSA</v>
      </c>
      <c r="D2334" s="41" t="str">
        <f>Raiz!$B$56</f>
        <v>H</v>
      </c>
      <c r="E2334" s="519" t="str">
        <f>Raiz!$C$56</f>
        <v>FGTS</v>
      </c>
      <c r="F2334" s="519"/>
      <c r="G2334" s="519"/>
      <c r="H2334" s="519"/>
      <c r="I2334" s="60">
        <f>Raiz!$G$56</f>
        <v>0.08</v>
      </c>
      <c r="J2334" s="57">
        <f>ROUND((J2314+J2324)*$I2334,2)</f>
        <v>701.19</v>
      </c>
      <c r="K2334" s="19"/>
      <c r="L2334" s="19"/>
    </row>
    <row r="2335" spans="1:12" ht="18" customHeight="1" x14ac:dyDescent="0.2">
      <c r="A2335" s="99">
        <f t="shared" si="207"/>
        <v>1</v>
      </c>
      <c r="B2335" s="99" t="str">
        <f t="shared" si="208"/>
        <v>Vigilante armado noturno - 12x36h</v>
      </c>
      <c r="C2335" s="99" t="str">
        <f t="shared" si="209"/>
        <v>PONTA GROSSA</v>
      </c>
      <c r="D2335" s="554" t="str">
        <f>Raiz!$B$57</f>
        <v>Total do Submódulo 2.2</v>
      </c>
      <c r="E2335" s="554"/>
      <c r="F2335" s="554"/>
      <c r="G2335" s="554"/>
      <c r="H2335" s="554"/>
      <c r="I2335" s="66">
        <f>SUM(I2327:I2334)</f>
        <v>0.36800000000000005</v>
      </c>
      <c r="J2335" s="54">
        <f>SUM(J2327:J2334)</f>
        <v>3225.4600000000005</v>
      </c>
      <c r="K2335" s="19"/>
      <c r="L2335" s="19"/>
    </row>
    <row r="2336" spans="1:12" ht="13.5" customHeight="1" x14ac:dyDescent="0.2">
      <c r="A2336" s="99">
        <f t="shared" si="207"/>
        <v>1</v>
      </c>
      <c r="B2336" s="99" t="str">
        <f t="shared" si="208"/>
        <v>Vigilante armado noturno - 12x36h</v>
      </c>
      <c r="C2336" s="99" t="str">
        <f t="shared" si="209"/>
        <v>PONTA GROSSA</v>
      </c>
      <c r="D2336" s="19"/>
      <c r="E2336" s="19"/>
      <c r="F2336" s="19"/>
      <c r="G2336" s="19"/>
      <c r="H2336" s="19"/>
      <c r="I2336" s="19"/>
      <c r="J2336" s="19"/>
      <c r="K2336" s="19"/>
      <c r="L2336" s="19"/>
    </row>
    <row r="2337" spans="1:12" ht="18" customHeight="1" x14ac:dyDescent="0.2">
      <c r="A2337" s="99">
        <f t="shared" si="207"/>
        <v>1</v>
      </c>
      <c r="B2337" s="99" t="str">
        <f t="shared" si="208"/>
        <v>Vigilante armado noturno - 12x36h</v>
      </c>
      <c r="C2337" s="99" t="str">
        <f t="shared" si="209"/>
        <v>PONTA GROSSA</v>
      </c>
      <c r="D2337" s="520" t="str">
        <f>Raiz!$B$59</f>
        <v xml:space="preserve"> Submódulo 2.3 - Benefícios Mensais e Diários</v>
      </c>
      <c r="E2337" s="520"/>
      <c r="F2337" s="520"/>
      <c r="G2337" s="520"/>
      <c r="H2337" s="520"/>
      <c r="I2337" s="520"/>
      <c r="J2337" s="520"/>
      <c r="K2337" s="19"/>
      <c r="L2337" s="19"/>
    </row>
    <row r="2338" spans="1:12" ht="33" customHeight="1" x14ac:dyDescent="0.2">
      <c r="A2338" s="99">
        <f t="shared" si="207"/>
        <v>1</v>
      </c>
      <c r="B2338" s="99" t="str">
        <f t="shared" si="208"/>
        <v>Vigilante armado noturno - 12x36h</v>
      </c>
      <c r="C2338" s="99" t="str">
        <f t="shared" si="209"/>
        <v>PONTA GROSSA</v>
      </c>
      <c r="D2338" s="41" t="str">
        <f>Raiz!$B$60</f>
        <v>A</v>
      </c>
      <c r="E2338" s="67" t="str">
        <f>Raiz!$C$60</f>
        <v>Transporte</v>
      </c>
      <c r="F2338" s="68" t="str">
        <f>Raiz!$D$60</f>
        <v>Quantidade</v>
      </c>
      <c r="G2338" s="23">
        <f>VLOOKUP(G2285,Base!$B$248:$I$254,J2290+1,FALSE())</f>
        <v>60</v>
      </c>
      <c r="H2338" s="521" t="s">
        <v>278</v>
      </c>
      <c r="I2338" s="521"/>
      <c r="J2338" s="47">
        <f>IF(ROUND((G2338*G2303)-(J2308*0.06),2)&lt;0,0,ROUND((G2338*G2303)-(J2308*0.06),2))</f>
        <v>130.68</v>
      </c>
      <c r="K2338" s="19"/>
      <c r="L2338" s="19"/>
    </row>
    <row r="2339" spans="1:12" ht="33" x14ac:dyDescent="0.2">
      <c r="A2339" s="99">
        <f t="shared" si="207"/>
        <v>1</v>
      </c>
      <c r="B2339" s="99" t="str">
        <f t="shared" si="208"/>
        <v>Vigilante armado noturno - 12x36h</v>
      </c>
      <c r="C2339" s="99" t="str">
        <f t="shared" si="209"/>
        <v>PONTA GROSSA</v>
      </c>
      <c r="D2339" s="41" t="str">
        <f>Raiz!$B$61</f>
        <v>B</v>
      </c>
      <c r="E2339" s="67" t="str">
        <f>Raiz!$C$61</f>
        <v>Auxílio Alimentação</v>
      </c>
      <c r="F2339" s="68" t="str">
        <f>Raiz!$D$61</f>
        <v>Quantidade</v>
      </c>
      <c r="G2339" s="23">
        <f>VLOOKUP(G2285,Base!$B$270:$I$276,J2290+1,FALSE())</f>
        <v>30</v>
      </c>
      <c r="H2339" s="69" t="s">
        <v>280</v>
      </c>
      <c r="I2339" s="70">
        <f>VLOOKUP(G2285,Base!$B$281:$I$287,J2290+1,FALSE())</f>
        <v>0.2</v>
      </c>
      <c r="J2339" s="47">
        <f>ROUND(G2304*G2339*(1-I2339),2)</f>
        <v>1344</v>
      </c>
      <c r="K2339" s="24"/>
      <c r="L2339" s="24"/>
    </row>
    <row r="2340" spans="1:12" ht="18" customHeight="1" x14ac:dyDescent="0.2">
      <c r="A2340" s="99">
        <f t="shared" si="207"/>
        <v>1</v>
      </c>
      <c r="B2340" s="99" t="str">
        <f t="shared" si="208"/>
        <v>Vigilante armado noturno - 12x36h</v>
      </c>
      <c r="C2340" s="99" t="str">
        <f t="shared" si="209"/>
        <v>PONTA GROSSA</v>
      </c>
      <c r="D2340" s="41" t="str">
        <f>Raiz!$B$62</f>
        <v>C</v>
      </c>
      <c r="E2340" s="493" t="str">
        <f>Raiz!$C$62</f>
        <v>Convênio Saúde</v>
      </c>
      <c r="F2340" s="493"/>
      <c r="G2340" s="493"/>
      <c r="H2340" s="493"/>
      <c r="I2340" s="493"/>
      <c r="J2340" s="47">
        <f>VLOOKUP(G2285,Base!$B$303:$K$309,J2290+1,FALSE())</f>
        <v>200.56</v>
      </c>
      <c r="K2340" s="24"/>
      <c r="L2340" s="24"/>
    </row>
    <row r="2341" spans="1:12" ht="18" customHeight="1" x14ac:dyDescent="0.2">
      <c r="A2341" s="99">
        <f t="shared" si="207"/>
        <v>1</v>
      </c>
      <c r="B2341" s="99" t="str">
        <f t="shared" si="208"/>
        <v>Vigilante armado noturno - 12x36h</v>
      </c>
      <c r="C2341" s="99" t="str">
        <f t="shared" si="209"/>
        <v>PONTA GROSSA</v>
      </c>
      <c r="D2341" s="41" t="str">
        <f>Raiz!$B$63</f>
        <v>D</v>
      </c>
      <c r="E2341" s="493" t="str">
        <f>Raiz!$C$63</f>
        <v>Benefício Social Familiar</v>
      </c>
      <c r="F2341" s="493"/>
      <c r="G2341" s="493"/>
      <c r="H2341" s="493"/>
      <c r="I2341" s="493"/>
      <c r="J2341" s="47">
        <f>VLOOKUP(G2285,Base!$B$314:$K$320,J2290+1,FALSE())</f>
        <v>0</v>
      </c>
      <c r="K2341" s="24"/>
      <c r="L2341" s="24"/>
    </row>
    <row r="2342" spans="1:12" ht="18" customHeight="1" x14ac:dyDescent="0.2">
      <c r="A2342" s="99">
        <f t="shared" si="207"/>
        <v>1</v>
      </c>
      <c r="B2342" s="99" t="str">
        <f t="shared" si="208"/>
        <v>Vigilante armado noturno - 12x36h</v>
      </c>
      <c r="C2342" s="99" t="str">
        <f t="shared" si="209"/>
        <v>PONTA GROSSA</v>
      </c>
      <c r="D2342" s="41" t="str">
        <f>Raiz!$B$64</f>
        <v>E</v>
      </c>
      <c r="E2342" s="498" t="str">
        <f>Raiz!$C$64</f>
        <v>Adicional de Assiduidade</v>
      </c>
      <c r="F2342" s="498"/>
      <c r="G2342" s="498"/>
      <c r="H2342" s="498"/>
      <c r="I2342" s="70">
        <f>VLOOKUP(G2285,Base!$B$325:$K$331,J2290+1,FALSE())</f>
        <v>0</v>
      </c>
      <c r="J2342" s="47">
        <f>ROUND(I2342*J2318,2)</f>
        <v>0</v>
      </c>
      <c r="K2342" s="24"/>
      <c r="L2342" s="24"/>
    </row>
    <row r="2343" spans="1:12" ht="18" customHeight="1" x14ac:dyDescent="0.2">
      <c r="A2343" s="99">
        <f t="shared" si="207"/>
        <v>1</v>
      </c>
      <c r="B2343" s="99" t="str">
        <f t="shared" si="208"/>
        <v>Vigilante armado noturno - 12x36h</v>
      </c>
      <c r="C2343" s="99" t="str">
        <f t="shared" si="209"/>
        <v>PONTA GROSSA</v>
      </c>
      <c r="D2343" s="41" t="str">
        <f>Raiz!$B$65</f>
        <v>F</v>
      </c>
      <c r="E2343" s="493" t="str">
        <f>Raiz!$C$65</f>
        <v>Seguro de Vida</v>
      </c>
      <c r="F2343" s="493"/>
      <c r="G2343" s="493"/>
      <c r="H2343" s="493"/>
      <c r="I2343" s="493"/>
      <c r="J2343" s="47">
        <f>VLOOKUP(G2285,Base!$B$336:$K$342,J2290+1,FALSE())</f>
        <v>39.43</v>
      </c>
      <c r="K2343" s="24"/>
      <c r="L2343" s="24"/>
    </row>
    <row r="2344" spans="1:12" ht="18" customHeight="1" x14ac:dyDescent="0.2">
      <c r="A2344" s="99">
        <f t="shared" si="207"/>
        <v>1</v>
      </c>
      <c r="B2344" s="99" t="str">
        <f t="shared" si="208"/>
        <v>Vigilante armado noturno - 12x36h</v>
      </c>
      <c r="C2344" s="99" t="str">
        <f t="shared" si="209"/>
        <v>PONTA GROSSA</v>
      </c>
      <c r="D2344" s="41" t="str">
        <f>Raiz!$B$66</f>
        <v>G</v>
      </c>
      <c r="E2344" s="493" t="str">
        <f>Raiz!$C$66</f>
        <v>Auxílio funeral</v>
      </c>
      <c r="F2344" s="493"/>
      <c r="G2344" s="493"/>
      <c r="H2344" s="493"/>
      <c r="I2344" s="493"/>
      <c r="J2344" s="47">
        <f>VLOOKUP(G2285,Base!$B$347:$I$353,J2290+1,FALSE())</f>
        <v>1.1000000000000001</v>
      </c>
      <c r="K2344" s="24"/>
      <c r="L2344" s="24"/>
    </row>
    <row r="2345" spans="1:12" ht="18" customHeight="1" x14ac:dyDescent="0.2">
      <c r="A2345" s="99">
        <f t="shared" ref="A2345:A2376" si="210">A2344</f>
        <v>1</v>
      </c>
      <c r="B2345" s="99" t="str">
        <f t="shared" ref="B2345:B2376" si="211">B2344</f>
        <v>Vigilante armado noturno - 12x36h</v>
      </c>
      <c r="C2345" s="99" t="str">
        <f t="shared" ref="C2345:C2376" si="212">C2344</f>
        <v>PONTA GROSSA</v>
      </c>
      <c r="D2345" s="41" t="str">
        <f>Raiz!$B$67</f>
        <v>H</v>
      </c>
      <c r="E2345" s="493" t="str">
        <f>Raiz!$C$67</f>
        <v>Auxílio Creche</v>
      </c>
      <c r="F2345" s="493"/>
      <c r="G2345" s="493"/>
      <c r="H2345" s="493"/>
      <c r="I2345" s="493"/>
      <c r="J2345" s="47">
        <f>VLOOKUP(G2285,Base!$B$358:$K$364,J2290+1,FALSE())</f>
        <v>210.66</v>
      </c>
      <c r="K2345" s="24"/>
      <c r="L2345" s="24"/>
    </row>
    <row r="2346" spans="1:12" ht="18" customHeight="1" x14ac:dyDescent="0.2">
      <c r="A2346" s="99">
        <f t="shared" si="210"/>
        <v>1</v>
      </c>
      <c r="B2346" s="99" t="str">
        <f t="shared" si="211"/>
        <v>Vigilante armado noturno - 12x36h</v>
      </c>
      <c r="C2346" s="99" t="str">
        <f t="shared" si="212"/>
        <v>PONTA GROSSA</v>
      </c>
      <c r="D2346" s="550" t="str">
        <f>Raiz!$B$68</f>
        <v> Total do Submódulo 2.3</v>
      </c>
      <c r="E2346" s="550"/>
      <c r="F2346" s="550"/>
      <c r="G2346" s="550"/>
      <c r="H2346" s="550"/>
      <c r="I2346" s="550"/>
      <c r="J2346" s="54">
        <f>SUM(J2338:J2345)</f>
        <v>1926.43</v>
      </c>
      <c r="K2346" s="19"/>
      <c r="L2346" s="19"/>
    </row>
    <row r="2347" spans="1:12" ht="13.5" customHeight="1" x14ac:dyDescent="0.2">
      <c r="A2347" s="99">
        <f t="shared" si="210"/>
        <v>1</v>
      </c>
      <c r="B2347" s="99" t="str">
        <f t="shared" si="211"/>
        <v>Vigilante armado noturno - 12x36h</v>
      </c>
      <c r="C2347" s="99" t="str">
        <f t="shared" si="212"/>
        <v>PONTA GROSSA</v>
      </c>
      <c r="D2347" s="19"/>
      <c r="E2347" s="19"/>
      <c r="F2347" s="19"/>
      <c r="G2347" s="19"/>
      <c r="H2347" s="19"/>
      <c r="I2347" s="19"/>
      <c r="J2347" s="19"/>
      <c r="K2347" s="19"/>
      <c r="L2347" s="19"/>
    </row>
    <row r="2348" spans="1:12" ht="18" customHeight="1" x14ac:dyDescent="0.2">
      <c r="A2348" s="99">
        <f t="shared" si="210"/>
        <v>1</v>
      </c>
      <c r="B2348" s="99" t="str">
        <f t="shared" si="211"/>
        <v>Vigilante armado noturno - 12x36h</v>
      </c>
      <c r="C2348" s="99" t="str">
        <f t="shared" si="212"/>
        <v>PONTA GROSSA</v>
      </c>
      <c r="D2348" s="518" t="str">
        <f>Raiz!$B$70</f>
        <v>Quadro-Resumo do Módulo 2 - Encargos e Benefícios Anuais, Mensais e Diários</v>
      </c>
      <c r="E2348" s="518"/>
      <c r="F2348" s="518"/>
      <c r="G2348" s="518"/>
      <c r="H2348" s="518"/>
      <c r="I2348" s="518"/>
      <c r="J2348" s="73" t="str">
        <f>Raiz!$H$70</f>
        <v>Valor R$</v>
      </c>
      <c r="K2348" s="19"/>
      <c r="L2348" s="19"/>
    </row>
    <row r="2349" spans="1:12" ht="18" customHeight="1" x14ac:dyDescent="0.2">
      <c r="A2349" s="99">
        <f t="shared" si="210"/>
        <v>1</v>
      </c>
      <c r="B2349" s="99" t="str">
        <f t="shared" si="211"/>
        <v>Vigilante armado noturno - 12x36h</v>
      </c>
      <c r="C2349" s="99" t="str">
        <f t="shared" si="212"/>
        <v>PONTA GROSSA</v>
      </c>
      <c r="D2349" s="41" t="str">
        <f>Raiz!$B$71</f>
        <v>2.1</v>
      </c>
      <c r="E2349" s="493" t="str">
        <f>Raiz!$C$71</f>
        <v>13º Salário e Adicional de Férias</v>
      </c>
      <c r="F2349" s="493"/>
      <c r="G2349" s="493"/>
      <c r="H2349" s="493"/>
      <c r="I2349" s="493"/>
      <c r="J2349" s="74">
        <f>J2324</f>
        <v>876.48</v>
      </c>
      <c r="K2349" s="19"/>
      <c r="L2349" s="19"/>
    </row>
    <row r="2350" spans="1:12" ht="18" customHeight="1" x14ac:dyDescent="0.2">
      <c r="A2350" s="99">
        <f t="shared" si="210"/>
        <v>1</v>
      </c>
      <c r="B2350" s="99" t="str">
        <f t="shared" si="211"/>
        <v>Vigilante armado noturno - 12x36h</v>
      </c>
      <c r="C2350" s="99" t="str">
        <f t="shared" si="212"/>
        <v>PONTA GROSSA</v>
      </c>
      <c r="D2350" s="41" t="str">
        <f>Raiz!$B$72</f>
        <v>2.2</v>
      </c>
      <c r="E2350" s="493" t="str">
        <f>Raiz!$C$72</f>
        <v>Encargos Previdenciários (GPS), FGTS e outras contribuições</v>
      </c>
      <c r="F2350" s="493"/>
      <c r="G2350" s="493"/>
      <c r="H2350" s="493"/>
      <c r="I2350" s="493"/>
      <c r="J2350" s="74">
        <f>J2335</f>
        <v>3225.4600000000005</v>
      </c>
      <c r="K2350" s="19"/>
      <c r="L2350" s="19"/>
    </row>
    <row r="2351" spans="1:12" ht="18" customHeight="1" x14ac:dyDescent="0.2">
      <c r="A2351" s="99">
        <f t="shared" si="210"/>
        <v>1</v>
      </c>
      <c r="B2351" s="99" t="str">
        <f t="shared" si="211"/>
        <v>Vigilante armado noturno - 12x36h</v>
      </c>
      <c r="C2351" s="99" t="str">
        <f t="shared" si="212"/>
        <v>PONTA GROSSA</v>
      </c>
      <c r="D2351" s="41" t="str">
        <f>Raiz!$B$73</f>
        <v>2.3</v>
      </c>
      <c r="E2351" s="493" t="str">
        <f>Raiz!$C$73</f>
        <v>Benefícios Mensais e Diários</v>
      </c>
      <c r="F2351" s="493"/>
      <c r="G2351" s="493"/>
      <c r="H2351" s="493"/>
      <c r="I2351" s="493"/>
      <c r="J2351" s="74">
        <f>J2346</f>
        <v>1926.43</v>
      </c>
      <c r="K2351" s="19"/>
      <c r="L2351" s="19"/>
    </row>
    <row r="2352" spans="1:12" ht="18" customHeight="1" x14ac:dyDescent="0.2">
      <c r="A2352" s="99">
        <f t="shared" si="210"/>
        <v>1</v>
      </c>
      <c r="B2352" s="99" t="str">
        <f t="shared" si="211"/>
        <v>Vigilante armado noturno - 12x36h</v>
      </c>
      <c r="C2352" s="99" t="str">
        <f t="shared" si="212"/>
        <v>PONTA GROSSA</v>
      </c>
      <c r="D2352" s="550" t="str">
        <f>Raiz!$B$74</f>
        <v> Total do Módulo 2 - Encargos e Benefícios Anuais, mensais e Diários</v>
      </c>
      <c r="E2352" s="550"/>
      <c r="F2352" s="550"/>
      <c r="G2352" s="550"/>
      <c r="H2352" s="550"/>
      <c r="I2352" s="550"/>
      <c r="J2352" s="54">
        <f>SUM(J2349:J2351)</f>
        <v>6028.3700000000008</v>
      </c>
      <c r="K2352" s="19"/>
      <c r="L2352" s="19"/>
    </row>
    <row r="2353" spans="1:14" ht="13.5" customHeight="1" x14ac:dyDescent="0.2">
      <c r="A2353" s="99">
        <f t="shared" si="210"/>
        <v>1</v>
      </c>
      <c r="B2353" s="99" t="str">
        <f t="shared" si="211"/>
        <v>Vigilante armado noturno - 12x36h</v>
      </c>
      <c r="C2353" s="99" t="str">
        <f t="shared" si="212"/>
        <v>PONTA GROSSA</v>
      </c>
      <c r="D2353" s="19"/>
      <c r="E2353" s="19"/>
      <c r="F2353" s="19"/>
      <c r="G2353" s="19"/>
      <c r="H2353" s="19"/>
      <c r="I2353" s="19"/>
      <c r="J2353" s="19"/>
      <c r="K2353" s="19"/>
      <c r="L2353" s="19"/>
    </row>
    <row r="2354" spans="1:14" ht="18" customHeight="1" x14ac:dyDescent="0.2">
      <c r="A2354" s="99">
        <f t="shared" si="210"/>
        <v>1</v>
      </c>
      <c r="B2354" s="99" t="str">
        <f t="shared" si="211"/>
        <v>Vigilante armado noturno - 12x36h</v>
      </c>
      <c r="C2354" s="99" t="str">
        <f t="shared" si="212"/>
        <v>PONTA GROSSA</v>
      </c>
      <c r="D2354" s="510" t="str">
        <f>Raiz!$B$76</f>
        <v>MÓDULO 3 – PROVISÃO PARA RESCISÃO</v>
      </c>
      <c r="E2354" s="510"/>
      <c r="F2354" s="510"/>
      <c r="G2354" s="510"/>
      <c r="H2354" s="510"/>
      <c r="I2354" s="45" t="str">
        <f>Raiz!$G$76</f>
        <v>%</v>
      </c>
      <c r="J2354" s="46" t="str">
        <f>Raiz!$H$76</f>
        <v>Valor R$</v>
      </c>
      <c r="K2354" s="19"/>
      <c r="L2354" s="19"/>
    </row>
    <row r="2355" spans="1:14" ht="28.5" customHeight="1" x14ac:dyDescent="0.2">
      <c r="A2355" s="99">
        <f t="shared" si="210"/>
        <v>1</v>
      </c>
      <c r="B2355" s="99" t="str">
        <f t="shared" si="211"/>
        <v>Vigilante armado noturno - 12x36h</v>
      </c>
      <c r="C2355" s="99" t="str">
        <f t="shared" si="212"/>
        <v>PONTA GROSSA</v>
      </c>
      <c r="D2355" s="75" t="str">
        <f>Raiz!$B$77</f>
        <v>A</v>
      </c>
      <c r="E2355" s="26" t="s">
        <v>296</v>
      </c>
      <c r="F2355" s="498" t="s">
        <v>297</v>
      </c>
      <c r="G2355" s="498"/>
      <c r="H2355" s="498"/>
      <c r="I2355" s="76">
        <f>(1/12+1/12/12+1/12/12+1/12/12/3)*30/30*VLOOKUP(J2280,Base!$B$29:$S$30,2)</f>
        <v>4.9768518518518521E-3</v>
      </c>
      <c r="J2355" s="47">
        <f>ROUND(I2355*(J2314+J2324),2)</f>
        <v>43.62</v>
      </c>
      <c r="K2355" s="19"/>
      <c r="L2355" s="19"/>
    </row>
    <row r="2356" spans="1:14" ht="18" customHeight="1" x14ac:dyDescent="0.2">
      <c r="A2356" s="99">
        <f t="shared" si="210"/>
        <v>1</v>
      </c>
      <c r="B2356" s="99" t="str">
        <f t="shared" si="211"/>
        <v>Vigilante armado noturno - 12x36h</v>
      </c>
      <c r="C2356" s="99" t="str">
        <f t="shared" si="212"/>
        <v>PONTA GROSSA</v>
      </c>
      <c r="D2356" s="41" t="str">
        <f>Raiz!$B$78</f>
        <v>B</v>
      </c>
      <c r="E2356" s="498" t="s">
        <v>298</v>
      </c>
      <c r="F2356" s="498"/>
      <c r="G2356" s="498"/>
      <c r="H2356" s="498"/>
      <c r="I2356" s="76">
        <f>I2334*I2355</f>
        <v>3.9814814814814818E-4</v>
      </c>
      <c r="J2356" s="47">
        <f>ROUND((J2314+J2322)*I2356,2)</f>
        <v>3.4</v>
      </c>
      <c r="K2356" s="19"/>
      <c r="L2356" s="19"/>
    </row>
    <row r="2357" spans="1:14" ht="24.75" customHeight="1" x14ac:dyDescent="0.2">
      <c r="A2357" s="99">
        <f t="shared" si="210"/>
        <v>1</v>
      </c>
      <c r="B2357" s="99" t="str">
        <f t="shared" si="211"/>
        <v>Vigilante armado noturno - 12x36h</v>
      </c>
      <c r="C2357" s="99" t="str">
        <f t="shared" si="212"/>
        <v>PONTA GROSSA</v>
      </c>
      <c r="D2357" s="75" t="str">
        <f>Raiz!$B$79</f>
        <v>C</v>
      </c>
      <c r="E2357" s="26" t="s">
        <v>299</v>
      </c>
      <c r="F2357" s="517" t="s">
        <v>300</v>
      </c>
      <c r="G2357" s="517"/>
      <c r="H2357" s="517"/>
      <c r="I2357" s="76">
        <f>1/30*7/G2287*1</f>
        <v>9.7222222222222224E-3</v>
      </c>
      <c r="J2357" s="47">
        <f>ROUND((J2314+J2324)/30*7/20,2)</f>
        <v>102.26</v>
      </c>
      <c r="K2357" s="19"/>
      <c r="L2357" s="19"/>
    </row>
    <row r="2358" spans="1:14" ht="18" customHeight="1" x14ac:dyDescent="0.2">
      <c r="A2358" s="99">
        <f t="shared" si="210"/>
        <v>1</v>
      </c>
      <c r="B2358" s="99" t="str">
        <f t="shared" si="211"/>
        <v>Vigilante armado noturno - 12x36h</v>
      </c>
      <c r="C2358" s="99" t="str">
        <f t="shared" si="212"/>
        <v>PONTA GROSSA</v>
      </c>
      <c r="D2358" s="41" t="str">
        <f>Raiz!$B$80</f>
        <v>D</v>
      </c>
      <c r="E2358" s="498" t="s">
        <v>301</v>
      </c>
      <c r="F2358" s="498"/>
      <c r="G2358" s="498"/>
      <c r="H2358" s="498"/>
      <c r="I2358" s="76">
        <f>I2335*I2357</f>
        <v>3.5777777777777782E-3</v>
      </c>
      <c r="J2358" s="47">
        <f>ROUND(I2358*(J2314+J2324),2)</f>
        <v>31.36</v>
      </c>
      <c r="K2358" s="19"/>
      <c r="L2358" s="19"/>
    </row>
    <row r="2359" spans="1:14" ht="18" customHeight="1" x14ac:dyDescent="0.2">
      <c r="A2359" s="99">
        <f t="shared" si="210"/>
        <v>1</v>
      </c>
      <c r="B2359" s="99" t="str">
        <f t="shared" si="211"/>
        <v>Vigilante armado noturno - 12x36h</v>
      </c>
      <c r="C2359" s="99" t="str">
        <f t="shared" si="212"/>
        <v>PONTA GROSSA</v>
      </c>
      <c r="D2359" s="41" t="str">
        <f>Raiz!$B$81</f>
        <v>E</v>
      </c>
      <c r="E2359" s="498" t="s">
        <v>302</v>
      </c>
      <c r="F2359" s="498"/>
      <c r="G2359" s="498"/>
      <c r="H2359" s="498"/>
      <c r="I2359" s="79">
        <f>I2334*0.4*ROUND(1+1/12*2+1/12/3,2)+0.4*I2334*ROUND(1+1/12*2+1/12/3,2)*VLOOKUP(J2280,Base!$B$29:$S$30,2)</f>
        <v>3.9983999999999999E-2</v>
      </c>
      <c r="J2359" s="47">
        <f>ROUND((J2314+J2322)*I2359,2)</f>
        <v>341.69</v>
      </c>
      <c r="K2359" s="19"/>
      <c r="L2359" s="19"/>
    </row>
    <row r="2360" spans="1:14" ht="18" customHeight="1" x14ac:dyDescent="0.2">
      <c r="A2360" s="99">
        <f t="shared" si="210"/>
        <v>1</v>
      </c>
      <c r="B2360" s="99" t="str">
        <f t="shared" si="211"/>
        <v>Vigilante armado noturno - 12x36h</v>
      </c>
      <c r="C2360" s="99" t="str">
        <f t="shared" si="212"/>
        <v>PONTA GROSSA</v>
      </c>
      <c r="D2360" s="556" t="str">
        <f>Raiz!$B$82</f>
        <v>Total do Módulo 3 - Provisão para Rescisão</v>
      </c>
      <c r="E2360" s="556"/>
      <c r="F2360" s="556"/>
      <c r="G2360" s="556"/>
      <c r="H2360" s="556"/>
      <c r="I2360" s="556"/>
      <c r="J2360" s="54">
        <f>SUM(J2355:J2359)</f>
        <v>522.32999999999993</v>
      </c>
      <c r="K2360" s="19"/>
      <c r="L2360" s="19"/>
    </row>
    <row r="2361" spans="1:14" ht="13.5" customHeight="1" x14ac:dyDescent="0.2">
      <c r="A2361" s="99">
        <f t="shared" si="210"/>
        <v>1</v>
      </c>
      <c r="B2361" s="99" t="str">
        <f t="shared" si="211"/>
        <v>Vigilante armado noturno - 12x36h</v>
      </c>
      <c r="C2361" s="99" t="str">
        <f t="shared" si="212"/>
        <v>PONTA GROSSA</v>
      </c>
      <c r="D2361" s="19"/>
      <c r="E2361" s="19"/>
      <c r="F2361" s="19"/>
      <c r="G2361" s="19"/>
      <c r="H2361" s="19"/>
      <c r="I2361" s="19"/>
      <c r="J2361" s="19"/>
      <c r="K2361" s="19"/>
      <c r="L2361" s="19"/>
    </row>
    <row r="2362" spans="1:14" ht="18" customHeight="1" x14ac:dyDescent="0.2">
      <c r="A2362" s="99">
        <f t="shared" si="210"/>
        <v>1</v>
      </c>
      <c r="B2362" s="99" t="str">
        <f t="shared" si="211"/>
        <v>Vigilante armado noturno - 12x36h</v>
      </c>
      <c r="C2362" s="99" t="str">
        <f t="shared" si="212"/>
        <v>PONTA GROSSA</v>
      </c>
      <c r="D2362" s="523" t="str">
        <f>Raiz!$B$84</f>
        <v>MÓDULO 4 – CUSTO DE REPOSIÇÃO DO PROFISSIONAL AUSENTE</v>
      </c>
      <c r="E2362" s="523"/>
      <c r="F2362" s="523"/>
      <c r="G2362" s="523"/>
      <c r="H2362" s="523"/>
      <c r="I2362" s="80" t="str">
        <f>Raiz!$G$84</f>
        <v>%</v>
      </c>
      <c r="J2362" s="81" t="str">
        <f>Raiz!$H$84</f>
        <v>Valor R$</v>
      </c>
      <c r="K2362" s="19"/>
      <c r="L2362" s="19"/>
    </row>
    <row r="2363" spans="1:14" ht="39.75" customHeight="1" x14ac:dyDescent="0.2">
      <c r="A2363" s="99">
        <f t="shared" si="210"/>
        <v>1</v>
      </c>
      <c r="B2363" s="99" t="str">
        <f t="shared" si="211"/>
        <v>Vigilante armado noturno - 12x36h</v>
      </c>
      <c r="C2363" s="99" t="str">
        <f t="shared" si="212"/>
        <v>PONTA GROSSA</v>
      </c>
      <c r="D2363" s="511" t="str">
        <f>Raiz!$B$85</f>
        <v>Base de Cálculo para o Custo de Reposição do Profissional Ausente (substituto): BCCPA = MÓDULO 1 (Rem1) + MÓDULO 2 (sem VA e VT) + MÓDULO 3 - exceto o Afastamento maternidade, pois a Remuneração e o 13º Salário são compensados pelo INSS - Conforme item 89 do Relatório do Acórdão TCU nº 1.753/2008 – Plenário).</v>
      </c>
      <c r="E2363" s="511"/>
      <c r="F2363" s="511"/>
      <c r="G2363" s="511"/>
      <c r="H2363" s="511"/>
      <c r="I2363" s="511"/>
      <c r="J2363" s="511"/>
      <c r="K2363" s="19"/>
      <c r="L2363" s="19"/>
    </row>
    <row r="2364" spans="1:14" ht="24.75" customHeight="1" x14ac:dyDescent="0.2">
      <c r="A2364" s="99">
        <f t="shared" si="210"/>
        <v>1</v>
      </c>
      <c r="B2364" s="99" t="str">
        <f t="shared" si="211"/>
        <v>Vigilante armado noturno - 12x36h</v>
      </c>
      <c r="C2364" s="99" t="str">
        <f t="shared" si="212"/>
        <v>PONTA GROSSA</v>
      </c>
      <c r="D2364" s="500" t="str">
        <f>Raiz!$B$86</f>
        <v>MÓDULO 1</v>
      </c>
      <c r="E2364" s="500"/>
      <c r="F2364" s="82" t="str">
        <f>Raiz!$D$86</f>
        <v>MÓDULO 2
(sem VA e VT ou apenas sem VT)</v>
      </c>
      <c r="G2364" s="82" t="str">
        <f>Raiz!$E$86</f>
        <v>MÓDULO 3</v>
      </c>
      <c r="H2364" s="478" t="str">
        <f>Raiz!$F$86</f>
        <v>BCCPA</v>
      </c>
      <c r="I2364" s="478"/>
      <c r="J2364" s="83" t="str">
        <f>Raiz!$H$86</f>
        <v>VA nas Férias</v>
      </c>
      <c r="K2364" s="19"/>
      <c r="L2364" s="19"/>
    </row>
    <row r="2365" spans="1:14" ht="18" customHeight="1" x14ac:dyDescent="0.2">
      <c r="A2365" s="99">
        <f t="shared" si="210"/>
        <v>1</v>
      </c>
      <c r="B2365" s="99" t="str">
        <f t="shared" si="211"/>
        <v>Vigilante armado noturno - 12x36h</v>
      </c>
      <c r="C2365" s="99" t="str">
        <f t="shared" si="212"/>
        <v>PONTA GROSSA</v>
      </c>
      <c r="D2365" s="557">
        <f>J2318</f>
        <v>8291.7279999999992</v>
      </c>
      <c r="E2365" s="557"/>
      <c r="F2365" s="84">
        <f>IF(J2365="S",(J2352-J2338),IF(J2365="N",(J2352-(J2338+J2339))))</f>
        <v>5897.6900000000005</v>
      </c>
      <c r="G2365" s="84">
        <f>J2360</f>
        <v>522.32999999999993</v>
      </c>
      <c r="H2365" s="514">
        <f>SUM(D2365:G2365)</f>
        <v>14711.748</v>
      </c>
      <c r="I2365" s="514"/>
      <c r="J2365" s="85" t="str">
        <f>VLOOKUP($G2285,Base!$B$292:$I$298,$J2290+1,FALSE())</f>
        <v>S</v>
      </c>
      <c r="K2365" s="19"/>
      <c r="L2365" s="61"/>
      <c r="N2365" s="107"/>
    </row>
    <row r="2366" spans="1:14" ht="33" customHeight="1" x14ac:dyDescent="0.2">
      <c r="A2366" s="99">
        <f t="shared" si="210"/>
        <v>1</v>
      </c>
      <c r="B2366" s="99" t="str">
        <f t="shared" si="211"/>
        <v>Vigilante armado noturno - 12x36h</v>
      </c>
      <c r="C2366" s="99" t="str">
        <f t="shared" si="212"/>
        <v>PONTA GROSSA</v>
      </c>
      <c r="D2366" s="515" t="s">
        <v>311</v>
      </c>
      <c r="E2366" s="515"/>
      <c r="F2366" s="515"/>
      <c r="G2366" s="516" t="s">
        <v>312</v>
      </c>
      <c r="H2366" s="516"/>
      <c r="I2366" s="87" t="s">
        <v>313</v>
      </c>
      <c r="J2366" s="86" t="s">
        <v>245</v>
      </c>
      <c r="K2366" s="19"/>
      <c r="L2366" s="19"/>
    </row>
    <row r="2367" spans="1:14" ht="33" customHeight="1" x14ac:dyDescent="0.2">
      <c r="A2367" s="99">
        <f t="shared" si="210"/>
        <v>1</v>
      </c>
      <c r="B2367" s="99" t="str">
        <f t="shared" si="211"/>
        <v>Vigilante armado noturno - 12x36h</v>
      </c>
      <c r="C2367" s="99" t="str">
        <f t="shared" si="212"/>
        <v>PONTA GROSSA</v>
      </c>
      <c r="D2367" s="75" t="s">
        <v>215</v>
      </c>
      <c r="E2367" s="498" t="s">
        <v>314</v>
      </c>
      <c r="F2367" s="498"/>
      <c r="G2367" s="498" t="s">
        <v>315</v>
      </c>
      <c r="H2367" s="498"/>
      <c r="I2367" s="76">
        <f>VLOOKUP(J2280,Base!$B$29:$P$30,3)</f>
        <v>0.5</v>
      </c>
      <c r="J2367" s="47">
        <f>ROUND((D2365/12)+(F2365+G2365)*I2367/12,2)</f>
        <v>958.48</v>
      </c>
      <c r="K2367" s="19"/>
      <c r="L2367" s="19"/>
    </row>
    <row r="2368" spans="1:14" ht="18" customHeight="1" x14ac:dyDescent="0.2">
      <c r="A2368" s="99">
        <f t="shared" si="210"/>
        <v>1</v>
      </c>
      <c r="B2368" s="99" t="str">
        <f t="shared" si="211"/>
        <v>Vigilante armado noturno - 12x36h</v>
      </c>
      <c r="C2368" s="99" t="str">
        <f t="shared" si="212"/>
        <v>PONTA GROSSA</v>
      </c>
      <c r="D2368" s="41" t="s">
        <v>217</v>
      </c>
      <c r="E2368" s="502" t="s">
        <v>317</v>
      </c>
      <c r="F2368" s="502"/>
      <c r="G2368" s="498" t="s">
        <v>318</v>
      </c>
      <c r="H2368" s="498"/>
      <c r="I2368" s="56">
        <f>VLOOKUP(J2280,Base!$B$29:$P$30,5)</f>
        <v>1</v>
      </c>
      <c r="J2368" s="47">
        <f>ROUND(H2365/30*VLOOKUP(J2280,Base!$B$29:$P$30,4)/12*I2368,2)</f>
        <v>40.869999999999997</v>
      </c>
      <c r="K2368" s="19"/>
      <c r="L2368" s="19"/>
    </row>
    <row r="2369" spans="1:12" ht="18" customHeight="1" x14ac:dyDescent="0.2">
      <c r="A2369" s="99">
        <f t="shared" si="210"/>
        <v>1</v>
      </c>
      <c r="B2369" s="99" t="str">
        <f t="shared" si="211"/>
        <v>Vigilante armado noturno - 12x36h</v>
      </c>
      <c r="C2369" s="99" t="str">
        <f t="shared" si="212"/>
        <v>PONTA GROSSA</v>
      </c>
      <c r="D2369" s="41" t="s">
        <v>219</v>
      </c>
      <c r="E2369" s="498" t="s">
        <v>319</v>
      </c>
      <c r="F2369" s="498"/>
      <c r="G2369" s="498" t="s">
        <v>318</v>
      </c>
      <c r="H2369" s="498"/>
      <c r="I2369" s="56">
        <f>VLOOKUP(J2280,Base!$B$29:$P$30,7)</f>
        <v>1.4999999999999999E-2</v>
      </c>
      <c r="J2369" s="47">
        <f>ROUND(H2365/30*VLOOKUP(J2280,Base!$B$29:$P$30,6)/12*I2369,2)</f>
        <v>3.06</v>
      </c>
      <c r="K2369" s="19"/>
      <c r="L2369" s="19"/>
    </row>
    <row r="2370" spans="1:12" ht="18" customHeight="1" x14ac:dyDescent="0.2">
      <c r="A2370" s="99">
        <f t="shared" si="210"/>
        <v>1</v>
      </c>
      <c r="B2370" s="99" t="str">
        <f t="shared" si="211"/>
        <v>Vigilante armado noturno - 12x36h</v>
      </c>
      <c r="C2370" s="99" t="str">
        <f t="shared" si="212"/>
        <v>PONTA GROSSA</v>
      </c>
      <c r="D2370" s="41" t="s">
        <v>221</v>
      </c>
      <c r="E2370" s="498" t="s">
        <v>320</v>
      </c>
      <c r="F2370" s="498"/>
      <c r="G2370" s="498" t="s">
        <v>318</v>
      </c>
      <c r="H2370" s="498"/>
      <c r="I2370" s="56">
        <f>VLOOKUP(J2280,Base!$B$29:$P$30,9)</f>
        <v>7.7999999999999996E-3</v>
      </c>
      <c r="J2370" s="47">
        <f>ROUND(H2365/30*VLOOKUP(J2280,Base!$B$29:$P$30,8)/12*I2370,2)</f>
        <v>4.78</v>
      </c>
      <c r="K2370" s="19"/>
      <c r="L2370" s="19"/>
    </row>
    <row r="2371" spans="1:12" ht="38.25" customHeight="1" x14ac:dyDescent="0.2">
      <c r="A2371" s="99">
        <f t="shared" si="210"/>
        <v>1</v>
      </c>
      <c r="B2371" s="99" t="str">
        <f t="shared" si="211"/>
        <v>Vigilante armado noturno - 12x36h</v>
      </c>
      <c r="C2371" s="99" t="str">
        <f t="shared" si="212"/>
        <v>PONTA GROSSA</v>
      </c>
      <c r="D2371" s="41" t="s">
        <v>223</v>
      </c>
      <c r="E2371" s="498" t="s">
        <v>321</v>
      </c>
      <c r="F2371" s="498"/>
      <c r="G2371" s="506" t="s">
        <v>322</v>
      </c>
      <c r="H2371" s="506"/>
      <c r="I2371" s="56">
        <f>VLOOKUP(J2280,Base!$B$29:$P$30,11)</f>
        <v>0.02</v>
      </c>
      <c r="J2371" s="47">
        <f>((D2365/12+D2365/12/3)*(1+I2335)+I2334*D2365+I2335*D2365/12+J2346-J2339-J2338-J2342+J2360)/30*VLOOKUP(J2280,Base!$B$29:$P$30,10)/12*I2371</f>
        <v>21.013603697777775</v>
      </c>
      <c r="K2371" s="19"/>
      <c r="L2371" s="19"/>
    </row>
    <row r="2372" spans="1:12" ht="27.75" customHeight="1" x14ac:dyDescent="0.2">
      <c r="A2372" s="99">
        <f t="shared" si="210"/>
        <v>1</v>
      </c>
      <c r="B2372" s="99" t="str">
        <f t="shared" si="211"/>
        <v>Vigilante armado noturno - 12x36h</v>
      </c>
      <c r="C2372" s="99" t="str">
        <f t="shared" si="212"/>
        <v>PONTA GROSSA</v>
      </c>
      <c r="D2372" s="41" t="s">
        <v>225</v>
      </c>
      <c r="E2372" s="506" t="s">
        <v>324</v>
      </c>
      <c r="F2372" s="506"/>
      <c r="G2372" s="498" t="s">
        <v>325</v>
      </c>
      <c r="H2372" s="498"/>
      <c r="I2372" s="76">
        <f>VLOOKUP(J2280,Base!$B$29:$P$30,13)</f>
        <v>1</v>
      </c>
      <c r="J2372" s="47">
        <f>ROUND((H2365-J2335+J2334)/30*VLOOKUP(J2280,Base!$B$29:$P$30,12)/12*I2372,2)</f>
        <v>101.56</v>
      </c>
      <c r="K2372" s="19"/>
      <c r="L2372" s="19"/>
    </row>
    <row r="2373" spans="1:12" ht="41.25" customHeight="1" x14ac:dyDescent="0.2">
      <c r="A2373" s="99">
        <f t="shared" si="210"/>
        <v>1</v>
      </c>
      <c r="B2373" s="99" t="str">
        <f t="shared" si="211"/>
        <v>Vigilante armado noturno - 12x36h</v>
      </c>
      <c r="C2373" s="99" t="str">
        <f t="shared" si="212"/>
        <v>PONTA GROSSA</v>
      </c>
      <c r="D2373" s="75" t="s">
        <v>253</v>
      </c>
      <c r="E2373" s="508" t="s">
        <v>326</v>
      </c>
      <c r="F2373" s="508"/>
      <c r="G2373" s="478" t="s">
        <v>327</v>
      </c>
      <c r="H2373" s="478"/>
      <c r="I2373" s="88" t="str">
        <f>VLOOKUP(G2285,Base!$B$236:$I$243,J2290+1,FALSE())</f>
        <v>N</v>
      </c>
      <c r="J2373" s="47">
        <f>IF(I2373="S",(((H2365)/G2301*12)*(VLOOKUP(J2280,Base!$B$29:$P$30,14))*(VLOOKUP(J2280,Base!$B$29:$P$30,15))),IF(I2373="N",0))</f>
        <v>0</v>
      </c>
      <c r="K2373" s="19"/>
      <c r="L2373" s="19"/>
    </row>
    <row r="2374" spans="1:12" ht="18" customHeight="1" x14ac:dyDescent="0.2">
      <c r="A2374" s="99">
        <f t="shared" si="210"/>
        <v>1</v>
      </c>
      <c r="B2374" s="99" t="str">
        <f t="shared" si="211"/>
        <v>Vigilante armado noturno - 12x36h</v>
      </c>
      <c r="C2374" s="99" t="str">
        <f t="shared" si="212"/>
        <v>PONTA GROSSA</v>
      </c>
      <c r="D2374" s="555" t="s">
        <v>328</v>
      </c>
      <c r="E2374" s="555"/>
      <c r="F2374" s="555"/>
      <c r="G2374" s="555"/>
      <c r="H2374" s="555"/>
      <c r="I2374" s="555"/>
      <c r="J2374" s="54">
        <f>SUM(J2367:J2373)</f>
        <v>1129.7636036977776</v>
      </c>
      <c r="K2374" s="19"/>
      <c r="L2374" s="19"/>
    </row>
    <row r="2375" spans="1:12" ht="11.25" customHeight="1" x14ac:dyDescent="0.2">
      <c r="A2375" s="99">
        <f t="shared" si="210"/>
        <v>1</v>
      </c>
      <c r="B2375" s="99" t="str">
        <f t="shared" si="211"/>
        <v>Vigilante armado noturno - 12x36h</v>
      </c>
      <c r="C2375" s="99" t="str">
        <f t="shared" si="212"/>
        <v>PONTA GROSSA</v>
      </c>
      <c r="D2375" s="19"/>
      <c r="E2375" s="19"/>
      <c r="F2375" s="19"/>
      <c r="G2375" s="19"/>
      <c r="H2375" s="19"/>
      <c r="I2375" s="19"/>
      <c r="J2375" s="19"/>
      <c r="K2375" s="19"/>
      <c r="L2375" s="19"/>
    </row>
    <row r="2376" spans="1:12" ht="18" customHeight="1" x14ac:dyDescent="0.2">
      <c r="A2376" s="99">
        <f t="shared" si="210"/>
        <v>1</v>
      </c>
      <c r="B2376" s="99" t="str">
        <f t="shared" si="211"/>
        <v>Vigilante armado noturno - 12x36h</v>
      </c>
      <c r="C2376" s="99" t="str">
        <f t="shared" si="212"/>
        <v>PONTA GROSSA</v>
      </c>
      <c r="D2376" s="495" t="str">
        <f>Raiz!$B$98</f>
        <v>MÓDULO 5 - INSUMOS DIVERSOS</v>
      </c>
      <c r="E2376" s="495"/>
      <c r="F2376" s="495"/>
      <c r="G2376" s="495"/>
      <c r="H2376" s="495"/>
      <c r="I2376" s="495"/>
      <c r="J2376" s="46" t="str">
        <f>Raiz!$H$98</f>
        <v>Valor R$</v>
      </c>
      <c r="K2376" s="19"/>
      <c r="L2376" s="19"/>
    </row>
    <row r="2377" spans="1:12" ht="18" customHeight="1" x14ac:dyDescent="0.2">
      <c r="A2377" s="99">
        <f t="shared" ref="A2377:A2413" si="213">A2376</f>
        <v>1</v>
      </c>
      <c r="B2377" s="99" t="str">
        <f t="shared" ref="B2377:B2413" si="214">B2376</f>
        <v>Vigilante armado noturno - 12x36h</v>
      </c>
      <c r="C2377" s="99" t="str">
        <f t="shared" ref="C2377:C2413" si="215">C2376</f>
        <v>PONTA GROSSA</v>
      </c>
      <c r="D2377" s="41" t="str">
        <f>Raiz!$B$99</f>
        <v>A</v>
      </c>
      <c r="E2377" s="493" t="str">
        <f>Raiz!$C$99</f>
        <v>Uniformes</v>
      </c>
      <c r="F2377" s="493"/>
      <c r="G2377" s="493"/>
      <c r="H2377" s="493"/>
      <c r="I2377" s="493"/>
      <c r="J2377" s="47">
        <f>VLOOKUP(G2285,Base!$B$369:$I$375,J2290+1,FALSE())</f>
        <v>179.7</v>
      </c>
      <c r="K2377" s="24"/>
      <c r="L2377" s="24"/>
    </row>
    <row r="2378" spans="1:12" ht="18" customHeight="1" x14ac:dyDescent="0.2">
      <c r="A2378" s="99">
        <f t="shared" si="213"/>
        <v>1</v>
      </c>
      <c r="B2378" s="99" t="str">
        <f t="shared" si="214"/>
        <v>Vigilante armado noturno - 12x36h</v>
      </c>
      <c r="C2378" s="99" t="str">
        <f t="shared" si="215"/>
        <v>PONTA GROSSA</v>
      </c>
      <c r="D2378" s="41" t="str">
        <f>Raiz!$B$100</f>
        <v>B</v>
      </c>
      <c r="E2378" s="493" t="str">
        <f>Raiz!$C$100</f>
        <v>Materiais de uso individual</v>
      </c>
      <c r="F2378" s="493"/>
      <c r="G2378" s="493"/>
      <c r="H2378" s="493"/>
      <c r="I2378" s="493"/>
      <c r="J2378" s="47">
        <f>VLOOKUP(G2285,Base!$B$380:$I$386,J2290+1,FALSE())</f>
        <v>66.3</v>
      </c>
      <c r="K2378" s="24"/>
      <c r="L2378" s="24"/>
    </row>
    <row r="2379" spans="1:12" ht="18" customHeight="1" x14ac:dyDescent="0.2">
      <c r="A2379" s="99">
        <f t="shared" si="213"/>
        <v>1</v>
      </c>
      <c r="B2379" s="99" t="str">
        <f t="shared" si="214"/>
        <v>Vigilante armado noturno - 12x36h</v>
      </c>
      <c r="C2379" s="99" t="str">
        <f t="shared" si="215"/>
        <v>PONTA GROSSA</v>
      </c>
      <c r="D2379" s="41" t="str">
        <f>Raiz!$B$101</f>
        <v>C</v>
      </c>
      <c r="E2379" s="493" t="str">
        <f>Raiz!$C$101</f>
        <v>Materiais de uso compartilhado</v>
      </c>
      <c r="F2379" s="493"/>
      <c r="G2379" s="493"/>
      <c r="H2379" s="493"/>
      <c r="I2379" s="493"/>
      <c r="J2379" s="47">
        <f>VLOOKUP(G2285,Base!$B$391:$I$397,J2290+1,FALSE())</f>
        <v>102.01000000000002</v>
      </c>
      <c r="K2379" s="24"/>
      <c r="L2379" s="24"/>
    </row>
    <row r="2380" spans="1:12" ht="18" customHeight="1" x14ac:dyDescent="0.2">
      <c r="A2380" s="99">
        <f t="shared" si="213"/>
        <v>1</v>
      </c>
      <c r="B2380" s="99" t="str">
        <f t="shared" si="214"/>
        <v>Vigilante armado noturno - 12x36h</v>
      </c>
      <c r="C2380" s="99" t="str">
        <f t="shared" si="215"/>
        <v>PONTA GROSSA</v>
      </c>
      <c r="D2380" s="41" t="str">
        <f>Raiz!$B$102</f>
        <v>D</v>
      </c>
      <c r="E2380" s="493" t="str">
        <f>Raiz!$C$102</f>
        <v>Relógio Biométrico</v>
      </c>
      <c r="F2380" s="493"/>
      <c r="G2380" s="493"/>
      <c r="H2380" s="493"/>
      <c r="I2380" s="493"/>
      <c r="J2380" s="47">
        <f>VLOOKUP(G2285,Base!$B$402:$I$408,J2290+1,FALSE())</f>
        <v>77.73</v>
      </c>
      <c r="K2380" s="24"/>
      <c r="L2380" s="24"/>
    </row>
    <row r="2381" spans="1:12" ht="18" customHeight="1" x14ac:dyDescent="0.2">
      <c r="A2381" s="99">
        <f t="shared" si="213"/>
        <v>1</v>
      </c>
      <c r="B2381" s="99" t="str">
        <f t="shared" si="214"/>
        <v>Vigilante armado noturno - 12x36h</v>
      </c>
      <c r="C2381" s="99" t="str">
        <f t="shared" si="215"/>
        <v>PONTA GROSSA</v>
      </c>
      <c r="D2381" s="550" t="str">
        <f>Raiz!$B$103</f>
        <v>Total do Módulo 5 - Insumos Diversos</v>
      </c>
      <c r="E2381" s="550"/>
      <c r="F2381" s="550"/>
      <c r="G2381" s="550"/>
      <c r="H2381" s="550"/>
      <c r="I2381" s="550"/>
      <c r="J2381" s="54">
        <f>SUM(J2377:J2380)</f>
        <v>425.74</v>
      </c>
      <c r="K2381" s="19"/>
      <c r="L2381" s="19"/>
    </row>
    <row r="2382" spans="1:12" ht="13.5" customHeight="1" x14ac:dyDescent="0.2">
      <c r="A2382" s="99">
        <f t="shared" si="213"/>
        <v>1</v>
      </c>
      <c r="B2382" s="99" t="str">
        <f t="shared" si="214"/>
        <v>Vigilante armado noturno - 12x36h</v>
      </c>
      <c r="C2382" s="99" t="str">
        <f t="shared" si="215"/>
        <v>PONTA GROSSA</v>
      </c>
      <c r="D2382" s="19"/>
      <c r="E2382" s="19"/>
      <c r="F2382" s="19"/>
      <c r="G2382" s="19"/>
      <c r="H2382" s="19"/>
      <c r="I2382" s="19"/>
      <c r="J2382" s="19"/>
      <c r="K2382" s="19"/>
      <c r="L2382" s="19"/>
    </row>
    <row r="2383" spans="1:12" ht="18" customHeight="1" x14ac:dyDescent="0.2">
      <c r="A2383" s="99">
        <f t="shared" si="213"/>
        <v>1</v>
      </c>
      <c r="B2383" s="99" t="str">
        <f t="shared" si="214"/>
        <v>Vigilante armado noturno - 12x36h</v>
      </c>
      <c r="C2383" s="99" t="str">
        <f t="shared" si="215"/>
        <v>PONTA GROSSA</v>
      </c>
      <c r="D2383" s="505" t="str">
        <f>Raiz!$B$105</f>
        <v>6 - CUSTOS INDIRETOS, TRIBUTOS E LUCRO</v>
      </c>
      <c r="E2383" s="505"/>
      <c r="F2383" s="505"/>
      <c r="G2383" s="505"/>
      <c r="H2383" s="505"/>
      <c r="I2383" s="45" t="str">
        <f>Raiz!$G$105</f>
        <v>%</v>
      </c>
      <c r="J2383" s="46" t="str">
        <f>Raiz!$H$105</f>
        <v>Valor R$</v>
      </c>
      <c r="K2383" s="19"/>
      <c r="L2383" s="19"/>
    </row>
    <row r="2384" spans="1:12" ht="18" customHeight="1" x14ac:dyDescent="0.2">
      <c r="A2384" s="99">
        <f t="shared" si="213"/>
        <v>1</v>
      </c>
      <c r="B2384" s="99" t="str">
        <f t="shared" si="214"/>
        <v>Vigilante armado noturno - 12x36h</v>
      </c>
      <c r="C2384" s="99" t="str">
        <f t="shared" si="215"/>
        <v>PONTA GROSSA</v>
      </c>
      <c r="D2384" s="41" t="str">
        <f>Raiz!$B$106</f>
        <v>A</v>
      </c>
      <c r="E2384" s="498" t="str">
        <f>Raiz!$C$106</f>
        <v>Custos Indiretos (despesas administrativas e operacionais)</v>
      </c>
      <c r="F2384" s="498"/>
      <c r="G2384" s="498"/>
      <c r="H2384" s="498"/>
      <c r="I2384" s="56">
        <f>VLOOKUP(G2285,Base!$B$413:$L$419,J2290+1,FALSE())</f>
        <v>0.06</v>
      </c>
      <c r="J2384" s="47">
        <f>ROUND(J2406*I2384,2)</f>
        <v>983.88</v>
      </c>
      <c r="K2384" s="19"/>
      <c r="L2384" s="19"/>
    </row>
    <row r="2385" spans="1:12" ht="18" customHeight="1" x14ac:dyDescent="0.2">
      <c r="A2385" s="99">
        <f t="shared" si="213"/>
        <v>1</v>
      </c>
      <c r="B2385" s="99" t="str">
        <f t="shared" si="214"/>
        <v>Vigilante armado noturno - 12x36h</v>
      </c>
      <c r="C2385" s="99" t="str">
        <f t="shared" si="215"/>
        <v>PONTA GROSSA</v>
      </c>
      <c r="D2385" s="41" t="str">
        <f>Raiz!$B$107</f>
        <v>B</v>
      </c>
      <c r="E2385" s="498" t="str">
        <f>Raiz!$C$107</f>
        <v>Lucro</v>
      </c>
      <c r="F2385" s="498"/>
      <c r="G2385" s="498"/>
      <c r="H2385" s="498"/>
      <c r="I2385" s="56">
        <f>VLOOKUP(G2285,Base!$B$424:$L$430,J2290+1,FALSE())</f>
        <v>6.7900000000000002E-2</v>
      </c>
      <c r="J2385" s="47">
        <f>ROUND(J2408*I2385,2)</f>
        <v>1180.23</v>
      </c>
      <c r="K2385" s="19"/>
      <c r="L2385" s="19"/>
    </row>
    <row r="2386" spans="1:12" ht="18" customHeight="1" x14ac:dyDescent="0.2">
      <c r="A2386" s="99">
        <f t="shared" si="213"/>
        <v>1</v>
      </c>
      <c r="B2386" s="99" t="str">
        <f t="shared" si="214"/>
        <v>Vigilante armado noturno - 12x36h</v>
      </c>
      <c r="C2386" s="99" t="str">
        <f t="shared" si="215"/>
        <v>PONTA GROSSA</v>
      </c>
      <c r="D2386" s="553" t="str">
        <f>Raiz!$B$108</f>
        <v>Subtotal</v>
      </c>
      <c r="E2386" s="553"/>
      <c r="F2386" s="553"/>
      <c r="G2386" s="553"/>
      <c r="H2386" s="553"/>
      <c r="I2386" s="89">
        <f>SUM(I2384:I2385)</f>
        <v>0.12790000000000001</v>
      </c>
      <c r="J2386" s="90">
        <f>SUM(J2384:J2385)</f>
        <v>2164.11</v>
      </c>
      <c r="K2386" s="19"/>
      <c r="L2386" s="19"/>
    </row>
    <row r="2387" spans="1:12" ht="18" customHeight="1" x14ac:dyDescent="0.2">
      <c r="A2387" s="99">
        <f t="shared" si="213"/>
        <v>1</v>
      </c>
      <c r="B2387" s="99" t="str">
        <f t="shared" si="214"/>
        <v>Vigilante armado noturno - 12x36h</v>
      </c>
      <c r="C2387" s="99" t="str">
        <f t="shared" si="215"/>
        <v>PONTA GROSSA</v>
      </c>
      <c r="D2387" s="41" t="str">
        <f>Raiz!$B$109</f>
        <v>C</v>
      </c>
      <c r="E2387" s="498" t="str">
        <f>Raiz!$C$109</f>
        <v>Tributos</v>
      </c>
      <c r="F2387" s="498"/>
      <c r="G2387" s="498"/>
      <c r="H2387" s="498"/>
      <c r="I2387" s="89">
        <f>SUM(I2388:I2390)</f>
        <v>6.6500000000000004E-2</v>
      </c>
      <c r="J2387" s="90">
        <f>SUM(J2388:J2390)</f>
        <v>1322.31</v>
      </c>
      <c r="K2387" s="19"/>
      <c r="L2387" s="19"/>
    </row>
    <row r="2388" spans="1:12" ht="18" customHeight="1" x14ac:dyDescent="0.2">
      <c r="A2388" s="99">
        <f t="shared" si="213"/>
        <v>1</v>
      </c>
      <c r="B2388" s="99" t="str">
        <f t="shared" si="214"/>
        <v>Vigilante armado noturno - 12x36h</v>
      </c>
      <c r="C2388" s="99" t="str">
        <f t="shared" si="215"/>
        <v>PONTA GROSSA</v>
      </c>
      <c r="D2388" s="500" t="str">
        <f>Raiz!$B$110</f>
        <v>C.1</v>
      </c>
      <c r="E2388" s="501" t="str">
        <f>Raiz!$C$110</f>
        <v>Tributos Federais</v>
      </c>
      <c r="F2388" s="498" t="str">
        <f>Raiz!$D$110</f>
        <v>PIS</v>
      </c>
      <c r="G2388" s="498"/>
      <c r="H2388" s="498"/>
      <c r="I2388" s="76">
        <f>Raiz!$G$110</f>
        <v>6.4999999999999997E-3</v>
      </c>
      <c r="J2388" s="47">
        <f>ROUND(I2388*J2397,2)</f>
        <v>129.25</v>
      </c>
      <c r="K2388" s="19"/>
      <c r="L2388" s="19"/>
    </row>
    <row r="2389" spans="1:12" ht="18" customHeight="1" x14ac:dyDescent="0.2">
      <c r="A2389" s="99">
        <f t="shared" si="213"/>
        <v>1</v>
      </c>
      <c r="B2389" s="99" t="str">
        <f t="shared" si="214"/>
        <v>Vigilante armado noturno - 12x36h</v>
      </c>
      <c r="C2389" s="99" t="str">
        <f t="shared" si="215"/>
        <v>PONTA GROSSA</v>
      </c>
      <c r="D2389" s="500"/>
      <c r="E2389" s="501"/>
      <c r="F2389" s="502" t="str">
        <f>Raiz!$D$111</f>
        <v>COFINS</v>
      </c>
      <c r="G2389" s="502"/>
      <c r="H2389" s="502"/>
      <c r="I2389" s="56">
        <f>Raiz!$G$111</f>
        <v>0.03</v>
      </c>
      <c r="J2389" s="47">
        <f>ROUND(I2389*J2397,2)</f>
        <v>596.53</v>
      </c>
    </row>
    <row r="2390" spans="1:12" ht="18" customHeight="1" x14ac:dyDescent="0.2">
      <c r="A2390" s="99">
        <f t="shared" si="213"/>
        <v>1</v>
      </c>
      <c r="B2390" s="99" t="str">
        <f t="shared" si="214"/>
        <v>Vigilante armado noturno - 12x36h</v>
      </c>
      <c r="C2390" s="99" t="str">
        <f t="shared" si="215"/>
        <v>PONTA GROSSA</v>
      </c>
      <c r="D2390" s="41" t="str">
        <f>Raiz!$B$112</f>
        <v>C.2</v>
      </c>
      <c r="E2390" s="26" t="str">
        <f>Raiz!$C$112</f>
        <v>Tributos Municipais</v>
      </c>
      <c r="F2390" s="498" t="str">
        <f>Raiz!$D$112</f>
        <v>ISS</v>
      </c>
      <c r="G2390" s="498"/>
      <c r="H2390" s="498"/>
      <c r="I2390" s="56">
        <f>VLOOKUP(G2285,Base!$B$38:$D$44,3,FALSE())</f>
        <v>0.03</v>
      </c>
      <c r="J2390" s="47">
        <f>ROUND(I2390*J2397,2)</f>
        <v>596.53</v>
      </c>
    </row>
    <row r="2391" spans="1:12" ht="18" customHeight="1" x14ac:dyDescent="0.2">
      <c r="A2391" s="99">
        <f t="shared" si="213"/>
        <v>1</v>
      </c>
      <c r="B2391" s="99" t="str">
        <f t="shared" si="214"/>
        <v>Vigilante armado noturno - 12x36h</v>
      </c>
      <c r="C2391" s="99" t="str">
        <f t="shared" si="215"/>
        <v>PONTA GROSSA</v>
      </c>
      <c r="D2391" s="554" t="str">
        <f>Raiz!$B$113</f>
        <v>Total do Módulo 6 - Custos Indiretos, Lucro e Tributos</v>
      </c>
      <c r="E2391" s="554"/>
      <c r="F2391" s="554"/>
      <c r="G2391" s="554"/>
      <c r="H2391" s="554"/>
      <c r="I2391" s="66">
        <f>I2386+I2387</f>
        <v>0.19440000000000002</v>
      </c>
      <c r="J2391" s="54">
        <f>J2386+J2387</f>
        <v>3486.42</v>
      </c>
    </row>
    <row r="2392" spans="1:12" ht="12.75" customHeight="1" x14ac:dyDescent="0.2">
      <c r="A2392" s="99">
        <f t="shared" si="213"/>
        <v>1</v>
      </c>
      <c r="B2392" s="99" t="str">
        <f t="shared" si="214"/>
        <v>Vigilante armado noturno - 12x36h</v>
      </c>
      <c r="C2392" s="99" t="str">
        <f t="shared" si="215"/>
        <v>PONTA GROSSA</v>
      </c>
      <c r="D2392" s="19"/>
      <c r="E2392" s="19"/>
      <c r="F2392" s="19"/>
      <c r="G2392" s="19"/>
      <c r="H2392" s="19"/>
      <c r="I2392" s="19"/>
      <c r="J2392" s="19"/>
    </row>
    <row r="2393" spans="1:12" ht="18" customHeight="1" x14ac:dyDescent="0.2">
      <c r="A2393" s="99">
        <f t="shared" si="213"/>
        <v>1</v>
      </c>
      <c r="B2393" s="99" t="str">
        <f t="shared" si="214"/>
        <v>Vigilante armado noturno - 12x36h</v>
      </c>
      <c r="C2393" s="99" t="str">
        <f t="shared" si="215"/>
        <v>PONTA GROSSA</v>
      </c>
      <c r="D2393" s="495" t="str">
        <f>Raiz!$B$115</f>
        <v>TRIBUTOS (percentual incidente sobre o Valor total por empregado)</v>
      </c>
      <c r="E2393" s="495"/>
      <c r="F2393" s="495"/>
      <c r="G2393" s="495"/>
      <c r="H2393" s="495"/>
      <c r="I2393" s="495"/>
      <c r="J2393" s="495"/>
    </row>
    <row r="2394" spans="1:12" ht="18" customHeight="1" x14ac:dyDescent="0.2">
      <c r="A2394" s="99">
        <f t="shared" si="213"/>
        <v>1</v>
      </c>
      <c r="B2394" s="99" t="str">
        <f t="shared" si="214"/>
        <v>Vigilante armado noturno - 12x36h</v>
      </c>
      <c r="C2394" s="99" t="str">
        <f t="shared" si="215"/>
        <v>PONTA GROSSA</v>
      </c>
      <c r="D2394" s="41" t="str">
        <f>Raiz!$B$116</f>
        <v>A</v>
      </c>
      <c r="E2394" s="493" t="str">
        <f>Raiz!$C$116</f>
        <v>Percentual total dos Tributos / 100</v>
      </c>
      <c r="F2394" s="493"/>
      <c r="G2394" s="493"/>
      <c r="H2394" s="493"/>
      <c r="I2394" s="493"/>
      <c r="J2394" s="91">
        <f>I2387</f>
        <v>6.6500000000000004E-2</v>
      </c>
    </row>
    <row r="2395" spans="1:12" ht="18" customHeight="1" x14ac:dyDescent="0.2">
      <c r="A2395" s="99">
        <f t="shared" si="213"/>
        <v>1</v>
      </c>
      <c r="B2395" s="99" t="str">
        <f t="shared" si="214"/>
        <v>Vigilante armado noturno - 12x36h</v>
      </c>
      <c r="C2395" s="99" t="str">
        <f t="shared" si="215"/>
        <v>PONTA GROSSA</v>
      </c>
      <c r="D2395" s="41" t="str">
        <f>Raiz!$B$117</f>
        <v>B</v>
      </c>
      <c r="E2395" s="493" t="str">
        <f>Raiz!$C$117</f>
        <v>1 - A</v>
      </c>
      <c r="F2395" s="493"/>
      <c r="G2395" s="493"/>
      <c r="H2395" s="493"/>
      <c r="I2395" s="493"/>
      <c r="J2395" s="91">
        <f>1-J2394</f>
        <v>0.9335</v>
      </c>
    </row>
    <row r="2396" spans="1:12" ht="18" customHeight="1" x14ac:dyDescent="0.2">
      <c r="A2396" s="99">
        <f t="shared" si="213"/>
        <v>1</v>
      </c>
      <c r="B2396" s="99" t="str">
        <f t="shared" si="214"/>
        <v>Vigilante armado noturno - 12x36h</v>
      </c>
      <c r="C2396" s="99" t="str">
        <f t="shared" si="215"/>
        <v>PONTA GROSSA</v>
      </c>
      <c r="D2396" s="41" t="str">
        <f>Raiz!$B$118</f>
        <v>C</v>
      </c>
      <c r="E2396" s="493" t="str">
        <f>Raiz!$C$118</f>
        <v>Custo antes da incidência dos tributos</v>
      </c>
      <c r="F2396" s="493"/>
      <c r="G2396" s="493"/>
      <c r="H2396" s="493"/>
      <c r="I2396" s="493"/>
      <c r="J2396" s="47">
        <f>J2410</f>
        <v>18562.04160369778</v>
      </c>
    </row>
    <row r="2397" spans="1:12" ht="18" customHeight="1" x14ac:dyDescent="0.2">
      <c r="A2397" s="99">
        <f t="shared" si="213"/>
        <v>1</v>
      </c>
      <c r="B2397" s="99" t="str">
        <f t="shared" si="214"/>
        <v>Vigilante armado noturno - 12x36h</v>
      </c>
      <c r="C2397" s="99" t="str">
        <f t="shared" si="215"/>
        <v>PONTA GROSSA</v>
      </c>
      <c r="D2397" s="41" t="str">
        <f>Raiz!$B$119</f>
        <v>D</v>
      </c>
      <c r="E2397" s="493" t="str">
        <f>Raiz!$C$119</f>
        <v>PREÇO DO POSTO/MÊS (C / B)</v>
      </c>
      <c r="F2397" s="493"/>
      <c r="G2397" s="493"/>
      <c r="H2397" s="493"/>
      <c r="I2397" s="493"/>
      <c r="J2397" s="47">
        <f>ROUND(J2396/J2395,2)</f>
        <v>19884.349999999999</v>
      </c>
    </row>
    <row r="2398" spans="1:12" ht="18" customHeight="1" x14ac:dyDescent="0.2">
      <c r="A2398" s="99">
        <f t="shared" si="213"/>
        <v>1</v>
      </c>
      <c r="B2398" s="99" t="str">
        <f t="shared" si="214"/>
        <v>Vigilante armado noturno - 12x36h</v>
      </c>
      <c r="C2398" s="99" t="str">
        <f t="shared" si="215"/>
        <v>PONTA GROSSA</v>
      </c>
      <c r="D2398" s="550" t="str">
        <f>Raiz!$B$120</f>
        <v>Total dos Tributos = (D – C)</v>
      </c>
      <c r="E2398" s="550"/>
      <c r="F2398" s="550"/>
      <c r="G2398" s="550"/>
      <c r="H2398" s="550"/>
      <c r="I2398" s="550"/>
      <c r="J2398" s="92">
        <f>J2397-J2396</f>
        <v>1322.3083963022182</v>
      </c>
    </row>
    <row r="2399" spans="1:12" ht="12.75" customHeight="1" x14ac:dyDescent="0.2">
      <c r="A2399" s="99">
        <f t="shared" si="213"/>
        <v>1</v>
      </c>
      <c r="B2399" s="99" t="str">
        <f t="shared" si="214"/>
        <v>Vigilante armado noturno - 12x36h</v>
      </c>
      <c r="C2399" s="99" t="str">
        <f t="shared" si="215"/>
        <v>PONTA GROSSA</v>
      </c>
      <c r="D2399" s="19"/>
      <c r="E2399" s="19"/>
      <c r="F2399" s="19"/>
      <c r="G2399" s="19"/>
      <c r="H2399" s="19"/>
      <c r="I2399" s="19"/>
      <c r="J2399" s="19"/>
    </row>
    <row r="2400" spans="1:12" ht="18" customHeight="1" x14ac:dyDescent="0.2">
      <c r="A2400" s="99">
        <f t="shared" si="213"/>
        <v>1</v>
      </c>
      <c r="B2400" s="99" t="str">
        <f t="shared" si="214"/>
        <v>Vigilante armado noturno - 12x36h</v>
      </c>
      <c r="C2400" s="99" t="str">
        <f t="shared" si="215"/>
        <v>PONTA GROSSA</v>
      </c>
      <c r="D2400" s="551" t="str">
        <f>Raiz!$B$122</f>
        <v>2 - QUADRO-RESUMO DO CUSTO POR EMPREGADO</v>
      </c>
      <c r="E2400" s="551"/>
      <c r="F2400" s="551"/>
      <c r="G2400" s="551"/>
      <c r="H2400" s="551"/>
      <c r="I2400" s="551"/>
      <c r="J2400" s="108" t="str">
        <f>Raiz!$H$122</f>
        <v>Valor R$</v>
      </c>
    </row>
    <row r="2401" spans="1:13" ht="18" customHeight="1" x14ac:dyDescent="0.2">
      <c r="A2401" s="99">
        <f t="shared" si="213"/>
        <v>1</v>
      </c>
      <c r="B2401" s="99" t="str">
        <f t="shared" si="214"/>
        <v>Vigilante armado noturno - 12x36h</v>
      </c>
      <c r="C2401" s="99" t="str">
        <f t="shared" si="215"/>
        <v>PONTA GROSSA</v>
      </c>
      <c r="D2401" s="41" t="str">
        <f>Raiz!$B$123</f>
        <v>A</v>
      </c>
      <c r="E2401" s="493" t="str">
        <f>Raiz!$C$123</f>
        <v>Módulo 1 - Composição da Remuneração</v>
      </c>
      <c r="F2401" s="493"/>
      <c r="G2401" s="493"/>
      <c r="H2401" s="493"/>
      <c r="I2401" s="493"/>
      <c r="J2401" s="47">
        <f>J2318</f>
        <v>8291.7279999999992</v>
      </c>
    </row>
    <row r="2402" spans="1:13" ht="18" customHeight="1" x14ac:dyDescent="0.2">
      <c r="A2402" s="99">
        <f t="shared" si="213"/>
        <v>1</v>
      </c>
      <c r="B2402" s="99" t="str">
        <f t="shared" si="214"/>
        <v>Vigilante armado noturno - 12x36h</v>
      </c>
      <c r="C2402" s="99" t="str">
        <f t="shared" si="215"/>
        <v>PONTA GROSSA</v>
      </c>
      <c r="D2402" s="41" t="str">
        <f>Raiz!$B$124</f>
        <v>B</v>
      </c>
      <c r="E2402" s="493" t="str">
        <f>Raiz!$C$124</f>
        <v>Módulo 2 - Encargos e Benefícios Anuais, Mensais e Diários</v>
      </c>
      <c r="F2402" s="493"/>
      <c r="G2402" s="493"/>
      <c r="H2402" s="493"/>
      <c r="I2402" s="493"/>
      <c r="J2402" s="47">
        <f>J2352</f>
        <v>6028.3700000000008</v>
      </c>
    </row>
    <row r="2403" spans="1:13" ht="18" customHeight="1" x14ac:dyDescent="0.2">
      <c r="A2403" s="99">
        <f t="shared" si="213"/>
        <v>1</v>
      </c>
      <c r="B2403" s="99" t="str">
        <f t="shared" si="214"/>
        <v>Vigilante armado noturno - 12x36h</v>
      </c>
      <c r="C2403" s="99" t="str">
        <f t="shared" si="215"/>
        <v>PONTA GROSSA</v>
      </c>
      <c r="D2403" s="41" t="str">
        <f>Raiz!$B$125</f>
        <v>C</v>
      </c>
      <c r="E2403" s="493" t="str">
        <f>Raiz!$C$125</f>
        <v>Módulo 3 - Provisão para Rescisão</v>
      </c>
      <c r="F2403" s="493"/>
      <c r="G2403" s="493"/>
      <c r="H2403" s="493"/>
      <c r="I2403" s="493"/>
      <c r="J2403" s="47">
        <f>J2360</f>
        <v>522.32999999999993</v>
      </c>
    </row>
    <row r="2404" spans="1:13" ht="18" customHeight="1" x14ac:dyDescent="0.2">
      <c r="A2404" s="99">
        <f t="shared" si="213"/>
        <v>1</v>
      </c>
      <c r="B2404" s="99" t="str">
        <f t="shared" si="214"/>
        <v>Vigilante armado noturno - 12x36h</v>
      </c>
      <c r="C2404" s="99" t="str">
        <f t="shared" si="215"/>
        <v>PONTA GROSSA</v>
      </c>
      <c r="D2404" s="41" t="str">
        <f>Raiz!$B$126</f>
        <v>D</v>
      </c>
      <c r="E2404" s="493" t="str">
        <f>Raiz!$C$126</f>
        <v>Módulo 4 - Custo de Reposição do Profissional Ausente</v>
      </c>
      <c r="F2404" s="493"/>
      <c r="G2404" s="493"/>
      <c r="H2404" s="493"/>
      <c r="I2404" s="493"/>
      <c r="J2404" s="47">
        <f>J2374</f>
        <v>1129.7636036977776</v>
      </c>
    </row>
    <row r="2405" spans="1:13" ht="18" customHeight="1" x14ac:dyDescent="0.2">
      <c r="A2405" s="99">
        <f t="shared" si="213"/>
        <v>1</v>
      </c>
      <c r="B2405" s="99" t="str">
        <f t="shared" si="214"/>
        <v>Vigilante armado noturno - 12x36h</v>
      </c>
      <c r="C2405" s="99" t="str">
        <f t="shared" si="215"/>
        <v>PONTA GROSSA</v>
      </c>
      <c r="D2405" s="41" t="str">
        <f>Raiz!$B$127</f>
        <v>E</v>
      </c>
      <c r="E2405" s="493" t="str">
        <f>Raiz!$C$127</f>
        <v>Módulo 5 - Insumos Diversos</v>
      </c>
      <c r="F2405" s="493"/>
      <c r="G2405" s="493"/>
      <c r="H2405" s="493"/>
      <c r="I2405" s="493"/>
      <c r="J2405" s="47">
        <f>J2381</f>
        <v>425.74</v>
      </c>
    </row>
    <row r="2406" spans="1:13" ht="18" customHeight="1" x14ac:dyDescent="0.2">
      <c r="A2406" s="99">
        <f t="shared" si="213"/>
        <v>1</v>
      </c>
      <c r="B2406" s="99" t="str">
        <f t="shared" si="214"/>
        <v>Vigilante armado noturno - 12x36h</v>
      </c>
      <c r="C2406" s="99" t="str">
        <f t="shared" si="215"/>
        <v>PONTA GROSSA</v>
      </c>
      <c r="D2406" s="552" t="str">
        <f>Raiz!$B$128</f>
        <v>Subtotal (A + B + C+ D + E)</v>
      </c>
      <c r="E2406" s="552"/>
      <c r="F2406" s="552"/>
      <c r="G2406" s="552"/>
      <c r="H2406" s="552"/>
      <c r="I2406" s="552"/>
      <c r="J2406" s="90">
        <f>SUM(J2401:J2405)</f>
        <v>16397.93160369778</v>
      </c>
    </row>
    <row r="2407" spans="1:13" ht="18" customHeight="1" x14ac:dyDescent="0.2">
      <c r="A2407" s="99">
        <f t="shared" si="213"/>
        <v>1</v>
      </c>
      <c r="B2407" s="99" t="str">
        <f t="shared" si="214"/>
        <v>Vigilante armado noturno - 12x36h</v>
      </c>
      <c r="C2407" s="99" t="str">
        <f t="shared" si="215"/>
        <v>PONTA GROSSA</v>
      </c>
      <c r="D2407" s="41" t="str">
        <f>Raiz!$B$129</f>
        <v>F</v>
      </c>
      <c r="E2407" s="493" t="str">
        <f>Raiz!$C$129</f>
        <v>Módulo 6-A - Custos Indiretos (despesas administrativas e operacionais)</v>
      </c>
      <c r="F2407" s="493"/>
      <c r="G2407" s="493"/>
      <c r="H2407" s="493"/>
      <c r="I2407" s="493"/>
      <c r="J2407" s="47">
        <f>J2384</f>
        <v>983.88</v>
      </c>
    </row>
    <row r="2408" spans="1:13" ht="18" customHeight="1" x14ac:dyDescent="0.2">
      <c r="A2408" s="99">
        <f t="shared" si="213"/>
        <v>1</v>
      </c>
      <c r="B2408" s="99" t="str">
        <f t="shared" si="214"/>
        <v>Vigilante armado noturno - 12x36h</v>
      </c>
      <c r="C2408" s="99" t="str">
        <f t="shared" si="215"/>
        <v>PONTA GROSSA</v>
      </c>
      <c r="D2408" s="552" t="str">
        <f>Raiz!$B$130</f>
        <v>Subtotal (antes da incidência dos lucros)</v>
      </c>
      <c r="E2408" s="552"/>
      <c r="F2408" s="552"/>
      <c r="G2408" s="552"/>
      <c r="H2408" s="552"/>
      <c r="I2408" s="552"/>
      <c r="J2408" s="49">
        <f>J2406+J2407</f>
        <v>17381.811603697781</v>
      </c>
    </row>
    <row r="2409" spans="1:13" ht="18" customHeight="1" x14ac:dyDescent="0.2">
      <c r="A2409" s="99">
        <f t="shared" si="213"/>
        <v>1</v>
      </c>
      <c r="B2409" s="99" t="str">
        <f t="shared" si="214"/>
        <v>Vigilante armado noturno - 12x36h</v>
      </c>
      <c r="C2409" s="99" t="str">
        <f t="shared" si="215"/>
        <v>PONTA GROSSA</v>
      </c>
      <c r="D2409" s="41" t="str">
        <f>Raiz!$B$131</f>
        <v>G</v>
      </c>
      <c r="E2409" s="493" t="str">
        <f>Raiz!$C$131</f>
        <v>Módulo 6-B - Lucro</v>
      </c>
      <c r="F2409" s="493"/>
      <c r="G2409" s="493"/>
      <c r="H2409" s="493"/>
      <c r="I2409" s="493"/>
      <c r="J2409" s="49">
        <f>J2385</f>
        <v>1180.23</v>
      </c>
    </row>
    <row r="2410" spans="1:13" ht="18" customHeight="1" x14ac:dyDescent="0.2">
      <c r="A2410" s="99">
        <f t="shared" si="213"/>
        <v>1</v>
      </c>
      <c r="B2410" s="99" t="str">
        <f t="shared" si="214"/>
        <v>Vigilante armado noturno - 12x36h</v>
      </c>
      <c r="C2410" s="99" t="str">
        <f t="shared" si="215"/>
        <v>PONTA GROSSA</v>
      </c>
      <c r="D2410" s="552" t="str">
        <f>Raiz!$B$132</f>
        <v>Subtotal (antes da incidência dos tributos)</v>
      </c>
      <c r="E2410" s="552"/>
      <c r="F2410" s="552"/>
      <c r="G2410" s="552"/>
      <c r="H2410" s="552"/>
      <c r="I2410" s="552"/>
      <c r="J2410" s="49">
        <f>SUM(J2408:J2409)</f>
        <v>18562.04160369778</v>
      </c>
    </row>
    <row r="2411" spans="1:13" ht="18" customHeight="1" x14ac:dyDescent="0.2">
      <c r="A2411" s="99">
        <f t="shared" si="213"/>
        <v>1</v>
      </c>
      <c r="B2411" s="99" t="str">
        <f t="shared" si="214"/>
        <v>Vigilante armado noturno - 12x36h</v>
      </c>
      <c r="C2411" s="99" t="str">
        <f t="shared" si="215"/>
        <v>PONTA GROSSA</v>
      </c>
      <c r="D2411" s="55" t="str">
        <f>Raiz!$B$133</f>
        <v>H</v>
      </c>
      <c r="E2411" s="548" t="str">
        <f>Raiz!$C$133</f>
        <v>Módulo 6-C - Tributos</v>
      </c>
      <c r="F2411" s="548"/>
      <c r="G2411" s="548"/>
      <c r="H2411" s="548"/>
      <c r="I2411" s="548"/>
      <c r="J2411" s="49">
        <f>J2387</f>
        <v>1322.31</v>
      </c>
    </row>
    <row r="2412" spans="1:13" ht="30" customHeight="1" x14ac:dyDescent="0.2">
      <c r="A2412" s="99">
        <f t="shared" si="213"/>
        <v>1</v>
      </c>
      <c r="B2412" s="99" t="str">
        <f t="shared" si="214"/>
        <v>Vigilante armado noturno - 12x36h</v>
      </c>
      <c r="C2412" s="99" t="str">
        <f t="shared" si="215"/>
        <v>PONTA GROSSA</v>
      </c>
      <c r="D2412" s="549" t="str">
        <f>Raiz!$B$134</f>
        <v>Valor Total por Posto / Mês</v>
      </c>
      <c r="E2412" s="549"/>
      <c r="F2412" s="549"/>
      <c r="G2412" s="549" t="str">
        <f>CONCATENATE(G2290," - ",G2285)</f>
        <v>Vigilante armado noturno - 12x36h - PONTA GROSSA</v>
      </c>
      <c r="H2412" s="549"/>
      <c r="I2412" s="549"/>
      <c r="J2412" s="109">
        <f>SUM(J2410:J2411)</f>
        <v>19884.351603697782</v>
      </c>
      <c r="M2412" s="107"/>
    </row>
    <row r="2413" spans="1:13" ht="13.5" customHeight="1" x14ac:dyDescent="0.2">
      <c r="A2413" s="99">
        <f t="shared" si="213"/>
        <v>1</v>
      </c>
      <c r="B2413" s="99" t="str">
        <f t="shared" si="214"/>
        <v>Vigilante armado noturno - 12x36h</v>
      </c>
      <c r="C2413" s="99" t="str">
        <f t="shared" si="215"/>
        <v>PONTA GROSSA</v>
      </c>
      <c r="M2413" s="107"/>
    </row>
    <row r="2414" spans="1:13" ht="30" customHeight="1" x14ac:dyDescent="0.2">
      <c r="A2414" s="99">
        <f>J2414</f>
        <v>1</v>
      </c>
      <c r="B2414" s="99" t="str">
        <f>G2424</f>
        <v>Vigilante armado diurno - 12x36h</v>
      </c>
      <c r="C2414" s="99" t="str">
        <f>G2419</f>
        <v>SÃO JOSÉ DOS PINHAIS</v>
      </c>
      <c r="D2414" s="559" t="str">
        <f>Raiz!$B$2</f>
        <v>PLANILHA DE CUSTOS E FORMAÇÃO DE PREÇOS</v>
      </c>
      <c r="E2414" s="559"/>
      <c r="F2414" s="559"/>
      <c r="G2414" s="559"/>
      <c r="H2414" s="559"/>
      <c r="I2414" s="39" t="str">
        <f>Raiz!$G$2</f>
        <v>GRUPO</v>
      </c>
      <c r="J2414" s="40">
        <f>VLOOKUP(G2419,Base!$B$38:$C$44,2,FALSE())</f>
        <v>1</v>
      </c>
      <c r="K2414" s="24"/>
      <c r="L2414" s="100" t="s">
        <v>112</v>
      </c>
      <c r="M2414" s="101">
        <f>M2280+1</f>
        <v>19</v>
      </c>
    </row>
    <row r="2415" spans="1:13" s="19" customFormat="1" ht="18" customHeight="1" x14ac:dyDescent="0.2">
      <c r="A2415" s="99">
        <f t="shared" ref="A2415:A2446" si="216">A2414</f>
        <v>1</v>
      </c>
      <c r="B2415" s="99" t="str">
        <f t="shared" ref="B2415:B2446" si="217">B2414</f>
        <v>Vigilante armado diurno - 12x36h</v>
      </c>
      <c r="C2415" s="99" t="str">
        <f t="shared" ref="C2415:C2446" si="218">C2414</f>
        <v>SÃO JOSÉ DOS PINHAIS</v>
      </c>
      <c r="D2415" s="544" t="str">
        <f>Raiz!$B$3</f>
        <v>DISCRIMINAÇÃO DOS SERVIÇOS (DADOS REFERENTES À CONTRATAÇÃO)</v>
      </c>
      <c r="E2415" s="544"/>
      <c r="F2415" s="544"/>
      <c r="G2415" s="544"/>
      <c r="H2415" s="544"/>
      <c r="I2415" s="544"/>
      <c r="J2415" s="544"/>
    </row>
    <row r="2416" spans="1:13" s="19" customFormat="1" ht="18" customHeight="1" x14ac:dyDescent="0.2">
      <c r="A2416" s="99">
        <f t="shared" si="216"/>
        <v>1</v>
      </c>
      <c r="B2416" s="99" t="str">
        <f t="shared" si="217"/>
        <v>Vigilante armado diurno - 12x36h</v>
      </c>
      <c r="C2416" s="99" t="str">
        <f t="shared" si="218"/>
        <v>SÃO JOSÉ DOS PINHAIS</v>
      </c>
      <c r="D2416" s="41" t="str">
        <f>Raiz!$B$4</f>
        <v>A</v>
      </c>
      <c r="E2416" s="498" t="str">
        <f>Raiz!$C$4</f>
        <v>Processo nº</v>
      </c>
      <c r="F2416" s="498"/>
      <c r="G2416" s="560" t="str">
        <f>Base!$C$2</f>
        <v>-</v>
      </c>
      <c r="H2416" s="560"/>
      <c r="I2416" s="560"/>
      <c r="J2416" s="560"/>
    </row>
    <row r="2417" spans="1:12" s="19" customFormat="1" ht="18" customHeight="1" x14ac:dyDescent="0.2">
      <c r="A2417" s="99">
        <f t="shared" si="216"/>
        <v>1</v>
      </c>
      <c r="B2417" s="99" t="str">
        <f t="shared" si="217"/>
        <v>Vigilante armado diurno - 12x36h</v>
      </c>
      <c r="C2417" s="99" t="str">
        <f t="shared" si="218"/>
        <v>SÃO JOSÉ DOS PINHAIS</v>
      </c>
      <c r="D2417" s="41" t="str">
        <f>Raiz!$B$5</f>
        <v>B</v>
      </c>
      <c r="E2417" s="498" t="str">
        <f>Raiz!$C$5</f>
        <v>Licitação nº</v>
      </c>
      <c r="F2417" s="498"/>
      <c r="G2417" s="560" t="str">
        <f>Base!$C$3</f>
        <v>-</v>
      </c>
      <c r="H2417" s="560"/>
      <c r="I2417" s="560"/>
      <c r="J2417" s="560"/>
    </row>
    <row r="2418" spans="1:12" s="19" customFormat="1" ht="18" customHeight="1" x14ac:dyDescent="0.2">
      <c r="A2418" s="99">
        <f t="shared" si="216"/>
        <v>1</v>
      </c>
      <c r="B2418" s="99" t="str">
        <f t="shared" si="217"/>
        <v>Vigilante armado diurno - 12x36h</v>
      </c>
      <c r="C2418" s="99" t="str">
        <f t="shared" si="218"/>
        <v>SÃO JOSÉ DOS PINHAIS</v>
      </c>
      <c r="D2418" s="41" t="str">
        <f>Raiz!$B$6</f>
        <v>C</v>
      </c>
      <c r="E2418" s="498" t="str">
        <f>Raiz!$C$6</f>
        <v>Data de apresentação da proposta</v>
      </c>
      <c r="F2418" s="498"/>
      <c r="G2418" s="560" t="str">
        <f>Base!$C$4</f>
        <v>-</v>
      </c>
      <c r="H2418" s="560"/>
      <c r="I2418" s="560"/>
      <c r="J2418" s="560"/>
    </row>
    <row r="2419" spans="1:12" s="19" customFormat="1" ht="18" customHeight="1" x14ac:dyDescent="0.2">
      <c r="A2419" s="99">
        <f t="shared" si="216"/>
        <v>1</v>
      </c>
      <c r="B2419" s="99" t="str">
        <f t="shared" si="217"/>
        <v>Vigilante armado diurno - 12x36h</v>
      </c>
      <c r="C2419" s="99" t="str">
        <f t="shared" si="218"/>
        <v>SÃO JOSÉ DOS PINHAIS</v>
      </c>
      <c r="D2419" s="41" t="str">
        <f>Raiz!$B$7</f>
        <v>D</v>
      </c>
      <c r="E2419" s="498" t="str">
        <f>Raiz!$C$7</f>
        <v>Local da prestação do serviço</v>
      </c>
      <c r="F2419" s="498"/>
      <c r="G2419" s="547" t="str">
        <f>VLOOKUP(M2414,Base!$N$48:$P$98,2,FALSE())</f>
        <v>SÃO JOSÉ DOS PINHAIS</v>
      </c>
      <c r="H2419" s="547"/>
      <c r="I2419" s="547"/>
      <c r="J2419" s="547"/>
      <c r="K2419" s="24"/>
      <c r="L2419" s="24"/>
    </row>
    <row r="2420" spans="1:12" s="19" customFormat="1" ht="18" customHeight="1" x14ac:dyDescent="0.2">
      <c r="A2420" s="99">
        <f t="shared" si="216"/>
        <v>1</v>
      </c>
      <c r="B2420" s="99" t="str">
        <f t="shared" si="217"/>
        <v>Vigilante armado diurno - 12x36h</v>
      </c>
      <c r="C2420" s="99" t="str">
        <f t="shared" si="218"/>
        <v>SÃO JOSÉ DOS PINHAIS</v>
      </c>
      <c r="D2420" s="41" t="str">
        <f>Raiz!$B$8</f>
        <v>E</v>
      </c>
      <c r="E2420" s="498" t="str">
        <f>Raiz!$C$8</f>
        <v>Ano do Acordo, Convenção ou Dissídio Coletivo:</v>
      </c>
      <c r="F2420" s="498"/>
      <c r="G2420" s="561" t="str">
        <f>VLOOKUP(G2419,Base!$B$94:$I$100,J2424+1,FALSE())</f>
        <v>2026/2028</v>
      </c>
      <c r="H2420" s="561"/>
      <c r="I2420" s="561"/>
      <c r="J2420" s="561"/>
    </row>
    <row r="2421" spans="1:12" s="19" customFormat="1" ht="18" customHeight="1" x14ac:dyDescent="0.2">
      <c r="A2421" s="99">
        <f t="shared" si="216"/>
        <v>1</v>
      </c>
      <c r="B2421" s="99" t="str">
        <f t="shared" si="217"/>
        <v>Vigilante armado diurno - 12x36h</v>
      </c>
      <c r="C2421" s="99" t="str">
        <f t="shared" si="218"/>
        <v>SÃO JOSÉ DOS PINHAIS</v>
      </c>
      <c r="D2421" s="43" t="str">
        <f>Raiz!$B$9</f>
        <v>F</v>
      </c>
      <c r="E2421" s="529" t="str">
        <f>Raiz!$C$9</f>
        <v>Tempo de Execução (meses)</v>
      </c>
      <c r="F2421" s="529"/>
      <c r="G2421" s="535">
        <f>VLOOKUP(G2419,Base!$B$72:$I$78,J2424+1,FALSE())</f>
        <v>24</v>
      </c>
      <c r="H2421" s="535"/>
      <c r="I2421" s="535"/>
      <c r="J2421" s="535"/>
    </row>
    <row r="2422" spans="1:12" ht="14.25" customHeight="1" x14ac:dyDescent="0.2">
      <c r="A2422" s="99">
        <f t="shared" si="216"/>
        <v>1</v>
      </c>
      <c r="B2422" s="99" t="str">
        <f t="shared" si="217"/>
        <v>Vigilante armado diurno - 12x36h</v>
      </c>
      <c r="C2422" s="99" t="str">
        <f t="shared" si="218"/>
        <v>SÃO JOSÉ DOS PINHAIS</v>
      </c>
      <c r="D2422" s="102"/>
    </row>
    <row r="2423" spans="1:12" s="19" customFormat="1" ht="18" customHeight="1" x14ac:dyDescent="0.2">
      <c r="A2423" s="99">
        <f t="shared" si="216"/>
        <v>1</v>
      </c>
      <c r="B2423" s="99" t="str">
        <f t="shared" si="217"/>
        <v>Vigilante armado diurno - 12x36h</v>
      </c>
      <c r="C2423" s="99" t="str">
        <f t="shared" si="218"/>
        <v>SÃO JOSÉ DOS PINHAIS</v>
      </c>
      <c r="D2423" s="536" t="str">
        <f>Raiz!$B$11</f>
        <v>IDENTIFICAÇÃO DO SERVIÇO</v>
      </c>
      <c r="E2423" s="536"/>
      <c r="F2423" s="536"/>
      <c r="G2423" s="536"/>
      <c r="H2423" s="536"/>
      <c r="I2423" s="536"/>
      <c r="J2423" s="536"/>
    </row>
    <row r="2424" spans="1:12" s="19" customFormat="1" ht="18" customHeight="1" x14ac:dyDescent="0.2">
      <c r="A2424" s="99">
        <f t="shared" si="216"/>
        <v>1</v>
      </c>
      <c r="B2424" s="99" t="str">
        <f t="shared" si="217"/>
        <v>Vigilante armado diurno - 12x36h</v>
      </c>
      <c r="C2424" s="99" t="str">
        <f t="shared" si="218"/>
        <v>SÃO JOSÉ DOS PINHAIS</v>
      </c>
      <c r="D2424" s="540" t="str">
        <f>Raiz!$B$12</f>
        <v>Tipo de Serviço</v>
      </c>
      <c r="E2424" s="540"/>
      <c r="F2424" s="540"/>
      <c r="G2424" s="558" t="str">
        <f>VLOOKUP(M2414,Base!$N$48:$P$98,3,FALSE())</f>
        <v>Vigilante armado diurno - 12x36h</v>
      </c>
      <c r="H2424" s="558"/>
      <c r="I2424" s="558"/>
      <c r="J2424" s="103">
        <f>VLOOKUP(G2424,Base!$B$11:$E$17,4,FALSE())</f>
        <v>1</v>
      </c>
    </row>
    <row r="2425" spans="1:12" s="19" customFormat="1" ht="18" customHeight="1" x14ac:dyDescent="0.2">
      <c r="A2425" s="99">
        <f t="shared" si="216"/>
        <v>1</v>
      </c>
      <c r="B2425" s="99" t="str">
        <f t="shared" si="217"/>
        <v>Vigilante armado diurno - 12x36h</v>
      </c>
      <c r="C2425" s="99" t="str">
        <f t="shared" si="218"/>
        <v>SÃO JOSÉ DOS PINHAIS</v>
      </c>
      <c r="D2425" s="540" t="str">
        <f>Raiz!$B$13</f>
        <v>Unidade de medida</v>
      </c>
      <c r="E2425" s="540"/>
      <c r="F2425" s="540"/>
      <c r="G2425" s="542" t="str">
        <f>Base!$C$6</f>
        <v>Posto</v>
      </c>
      <c r="H2425" s="542"/>
      <c r="I2425" s="542"/>
      <c r="J2425" s="542"/>
    </row>
    <row r="2426" spans="1:12" s="19" customFormat="1" ht="18" customHeight="1" x14ac:dyDescent="0.2">
      <c r="A2426" s="99">
        <f t="shared" si="216"/>
        <v>1</v>
      </c>
      <c r="B2426" s="99" t="str">
        <f t="shared" si="217"/>
        <v>Vigilante armado diurno - 12x36h</v>
      </c>
      <c r="C2426" s="99" t="str">
        <f t="shared" si="218"/>
        <v>SÃO JOSÉ DOS PINHAIS</v>
      </c>
      <c r="D2426" s="534" t="str">
        <f>Raiz!$B$14</f>
        <v>Quantidade a contratar (unidade de medida)</v>
      </c>
      <c r="E2426" s="534"/>
      <c r="F2426" s="534"/>
      <c r="G2426" s="535">
        <f>VLOOKUP(G2419,Base!$B$49:$I$55,1+J2424,FALSE())</f>
        <v>2</v>
      </c>
      <c r="H2426" s="535"/>
      <c r="I2426" s="535"/>
      <c r="J2426" s="535"/>
    </row>
    <row r="2427" spans="1:12" s="19" customFormat="1" ht="14.25" customHeight="1" x14ac:dyDescent="0.2">
      <c r="A2427" s="99">
        <f t="shared" si="216"/>
        <v>1</v>
      </c>
      <c r="B2427" s="99" t="str">
        <f t="shared" si="217"/>
        <v>Vigilante armado diurno - 12x36h</v>
      </c>
      <c r="C2427" s="99" t="str">
        <f t="shared" si="218"/>
        <v>SÃO JOSÉ DOS PINHAIS</v>
      </c>
      <c r="D2427" s="97"/>
      <c r="E2427" s="97"/>
      <c r="F2427" s="97"/>
      <c r="G2427" s="97"/>
      <c r="H2427" s="97"/>
      <c r="I2427" s="97"/>
      <c r="J2427" s="97"/>
      <c r="K2427" s="97"/>
      <c r="L2427" s="97"/>
    </row>
    <row r="2428" spans="1:12" s="19" customFormat="1" ht="18" customHeight="1" x14ac:dyDescent="0.2">
      <c r="A2428" s="99">
        <f t="shared" si="216"/>
        <v>1</v>
      </c>
      <c r="B2428" s="99" t="str">
        <f t="shared" si="217"/>
        <v>Vigilante armado diurno - 12x36h</v>
      </c>
      <c r="C2428" s="99" t="str">
        <f t="shared" si="218"/>
        <v>SÃO JOSÉ DOS PINHAIS</v>
      </c>
      <c r="D2428" s="536" t="str">
        <f>Raiz!$B$16</f>
        <v>1. MÓDULOS: Mão de obra vinculada à execução contratual</v>
      </c>
      <c r="E2428" s="536"/>
      <c r="F2428" s="536"/>
      <c r="G2428" s="536"/>
      <c r="H2428" s="536"/>
      <c r="I2428" s="536"/>
      <c r="J2428" s="536"/>
    </row>
    <row r="2429" spans="1:12" s="19" customFormat="1" ht="18" customHeight="1" x14ac:dyDescent="0.2">
      <c r="A2429" s="99">
        <f t="shared" si="216"/>
        <v>1</v>
      </c>
      <c r="B2429" s="99" t="str">
        <f t="shared" si="217"/>
        <v>Vigilante armado diurno - 12x36h</v>
      </c>
      <c r="C2429" s="99" t="str">
        <f t="shared" si="218"/>
        <v>SÃO JOSÉ DOS PINHAIS</v>
      </c>
      <c r="D2429" s="537" t="str">
        <f>Raiz!$B$17</f>
        <v>Dados para composição dos custos referentes a mão de obra</v>
      </c>
      <c r="E2429" s="537"/>
      <c r="F2429" s="537"/>
      <c r="G2429" s="537"/>
      <c r="H2429" s="537"/>
      <c r="I2429" s="537"/>
      <c r="J2429" s="537"/>
    </row>
    <row r="2430" spans="1:12" s="19" customFormat="1" ht="18" customHeight="1" x14ac:dyDescent="0.2">
      <c r="A2430" s="99">
        <f t="shared" si="216"/>
        <v>1</v>
      </c>
      <c r="B2430" s="99" t="str">
        <f t="shared" si="217"/>
        <v>Vigilante armado diurno - 12x36h</v>
      </c>
      <c r="C2430" s="99" t="str">
        <f t="shared" si="218"/>
        <v>SÃO JOSÉ DOS PINHAIS</v>
      </c>
      <c r="D2430" s="41">
        <f>Raiz!$B$18</f>
        <v>1</v>
      </c>
      <c r="E2430" s="498" t="str">
        <f>Raiz!$C$18</f>
        <v>Tipo de Serviço</v>
      </c>
      <c r="F2430" s="498"/>
      <c r="G2430" s="538" t="str">
        <f>G2424</f>
        <v>Vigilante armado diurno - 12x36h</v>
      </c>
      <c r="H2430" s="538"/>
      <c r="I2430" s="538"/>
      <c r="J2430" s="538"/>
    </row>
    <row r="2431" spans="1:12" s="19" customFormat="1" ht="18" customHeight="1" x14ac:dyDescent="0.2">
      <c r="A2431" s="99">
        <f t="shared" si="216"/>
        <v>1</v>
      </c>
      <c r="B2431" s="99" t="str">
        <f t="shared" si="217"/>
        <v>Vigilante armado diurno - 12x36h</v>
      </c>
      <c r="C2431" s="99" t="str">
        <f t="shared" si="218"/>
        <v>SÃO JOSÉ DOS PINHAIS</v>
      </c>
      <c r="D2431" s="41">
        <f>Raiz!$B$19</f>
        <v>2</v>
      </c>
      <c r="E2431" s="498" t="str">
        <f>Raiz!$C$19</f>
        <v>Classificação Brasileira de Ocupações (CBO)</v>
      </c>
      <c r="F2431" s="498"/>
      <c r="G2431" s="531" t="str">
        <f>VLOOKUP(G2424,Base!$B$11:$C$17,2,FALSE())</f>
        <v>5173-30</v>
      </c>
      <c r="H2431" s="531"/>
      <c r="I2431" s="531"/>
      <c r="J2431" s="531"/>
      <c r="K2431" s="24"/>
      <c r="L2431" s="24"/>
    </row>
    <row r="2432" spans="1:12" s="19" customFormat="1" ht="18" customHeight="1" x14ac:dyDescent="0.2">
      <c r="A2432" s="99">
        <f t="shared" si="216"/>
        <v>1</v>
      </c>
      <c r="B2432" s="99" t="str">
        <f t="shared" si="217"/>
        <v>Vigilante armado diurno - 12x36h</v>
      </c>
      <c r="C2432" s="99" t="str">
        <f t="shared" si="218"/>
        <v>SÃO JOSÉ DOS PINHAIS</v>
      </c>
      <c r="D2432" s="41">
        <f>Raiz!$B$20</f>
        <v>3</v>
      </c>
      <c r="E2432" s="525" t="str">
        <f>Raiz!$C$20</f>
        <v>Salário Normativo da Categoria</v>
      </c>
      <c r="F2432" s="525"/>
      <c r="G2432" s="528">
        <f>VLOOKUP(G2419,Base!$B$116:$I$122,J2424+1,FALSE())</f>
        <v>2536</v>
      </c>
      <c r="H2432" s="528"/>
      <c r="I2432" s="528"/>
      <c r="J2432" s="528"/>
      <c r="K2432" s="24"/>
      <c r="L2432" s="24"/>
    </row>
    <row r="2433" spans="1:12" s="19" customFormat="1" ht="18" customHeight="1" x14ac:dyDescent="0.2">
      <c r="A2433" s="99">
        <f t="shared" si="216"/>
        <v>1</v>
      </c>
      <c r="B2433" s="99" t="str">
        <f t="shared" si="217"/>
        <v>Vigilante armado diurno - 12x36h</v>
      </c>
      <c r="C2433" s="99" t="str">
        <f t="shared" si="218"/>
        <v>SÃO JOSÉ DOS PINHAIS</v>
      </c>
      <c r="D2433" s="75">
        <f>Raiz!$B$21</f>
        <v>4</v>
      </c>
      <c r="E2433" s="498" t="str">
        <f>Raiz!$C$21</f>
        <v>Categoria Profissional (vinculada à execução contratual)</v>
      </c>
      <c r="F2433" s="498"/>
      <c r="G2433" s="531" t="str">
        <f>VLOOKUP(G2419,Base!$B$83:$I$89,J2424+1,FALSE())</f>
        <v>Empreg  Empresas Seg Vigilância de Curitiba e Região</v>
      </c>
      <c r="H2433" s="531"/>
      <c r="I2433" s="531"/>
      <c r="J2433" s="531"/>
      <c r="K2433" s="24"/>
      <c r="L2433" s="24"/>
    </row>
    <row r="2434" spans="1:12" s="19" customFormat="1" ht="18" customHeight="1" x14ac:dyDescent="0.2">
      <c r="A2434" s="99">
        <f t="shared" si="216"/>
        <v>1</v>
      </c>
      <c r="B2434" s="99" t="str">
        <f t="shared" si="217"/>
        <v>Vigilante armado diurno - 12x36h</v>
      </c>
      <c r="C2434" s="99" t="str">
        <f t="shared" si="218"/>
        <v>SÃO JOSÉ DOS PINHAIS</v>
      </c>
      <c r="D2434" s="41">
        <f>Raiz!$B$22</f>
        <v>5</v>
      </c>
      <c r="E2434" s="502" t="str">
        <f>Raiz!$C$22</f>
        <v>CCT - Data-Base da Categoria (dia/mês/ano)</v>
      </c>
      <c r="F2434" s="502"/>
      <c r="G2434" s="532">
        <f>VLOOKUP(G2419,Base!$B$105:$I$111,J2424+1,FALSE())</f>
        <v>46054</v>
      </c>
      <c r="H2434" s="532"/>
      <c r="I2434" s="532"/>
      <c r="J2434" s="532"/>
      <c r="K2434" s="24"/>
      <c r="L2434" s="24"/>
    </row>
    <row r="2435" spans="1:12" s="19" customFormat="1" ht="18" customHeight="1" x14ac:dyDescent="0.2">
      <c r="A2435" s="99">
        <f t="shared" si="216"/>
        <v>1</v>
      </c>
      <c r="B2435" s="99" t="str">
        <f t="shared" si="217"/>
        <v>Vigilante armado diurno - 12x36h</v>
      </c>
      <c r="C2435" s="99" t="str">
        <f t="shared" si="218"/>
        <v>SÃO JOSÉ DOS PINHAIS</v>
      </c>
      <c r="D2435" s="41">
        <f>Raiz!$B$23</f>
        <v>6</v>
      </c>
      <c r="E2435" s="498" t="str">
        <f>Raiz!$C$23</f>
        <v>Carga horária a contratar (Horas/Mês)</v>
      </c>
      <c r="F2435" s="498"/>
      <c r="G2435" s="533">
        <f>VLOOKUP(G2419,Base!$B$138:$I$144,J2424+1,FALSE())</f>
        <v>220</v>
      </c>
      <c r="H2435" s="533"/>
      <c r="I2435" s="533"/>
      <c r="J2435" s="533"/>
      <c r="K2435" s="24"/>
      <c r="L2435" s="24"/>
    </row>
    <row r="2436" spans="1:12" s="19" customFormat="1" ht="18" customHeight="1" x14ac:dyDescent="0.2">
      <c r="A2436" s="99">
        <f t="shared" si="216"/>
        <v>1</v>
      </c>
      <c r="B2436" s="99" t="str">
        <f t="shared" si="217"/>
        <v>Vigilante armado diurno - 12x36h</v>
      </c>
      <c r="C2436" s="99" t="str">
        <f t="shared" si="218"/>
        <v>SÃO JOSÉ DOS PINHAIS</v>
      </c>
      <c r="D2436" s="41">
        <f>Raiz!$B$24</f>
        <v>7</v>
      </c>
      <c r="E2436" s="498" t="str">
        <f>Raiz!$C$24</f>
        <v>Quantidade de empregados (por unidade de medida)</v>
      </c>
      <c r="F2436" s="498"/>
      <c r="G2436" s="531">
        <f>VLOOKUP(G2419,Base!$B$61:$I$67,J2424+1,FALSE())</f>
        <v>2</v>
      </c>
      <c r="H2436" s="531"/>
      <c r="I2436" s="531"/>
      <c r="J2436" s="531"/>
      <c r="K2436" s="24"/>
      <c r="L2436" s="24"/>
    </row>
    <row r="2437" spans="1:12" s="19" customFormat="1" ht="18" customHeight="1" x14ac:dyDescent="0.2">
      <c r="A2437" s="99">
        <f t="shared" si="216"/>
        <v>1</v>
      </c>
      <c r="B2437" s="99" t="str">
        <f t="shared" si="217"/>
        <v>Vigilante armado diurno - 12x36h</v>
      </c>
      <c r="C2437" s="99" t="str">
        <f t="shared" si="218"/>
        <v>SÃO JOSÉ DOS PINHAIS</v>
      </c>
      <c r="D2437" s="41">
        <f>Raiz!$B$25</f>
        <v>8</v>
      </c>
      <c r="E2437" s="498" t="str">
        <f>Raiz!$C$25</f>
        <v>Valor do vale transporte</v>
      </c>
      <c r="F2437" s="498"/>
      <c r="G2437" s="528">
        <f>VLOOKUP(G2419,Base!$B$38:$E$44,4,FALSE())</f>
        <v>4.5999999999999996</v>
      </c>
      <c r="H2437" s="528" t="s">
        <v>240</v>
      </c>
      <c r="I2437" s="528"/>
      <c r="J2437" s="528"/>
    </row>
    <row r="2438" spans="1:12" s="19" customFormat="1" ht="18" customHeight="1" x14ac:dyDescent="0.2">
      <c r="A2438" s="99">
        <f t="shared" si="216"/>
        <v>1</v>
      </c>
      <c r="B2438" s="99" t="str">
        <f t="shared" si="217"/>
        <v>Vigilante armado diurno - 12x36h</v>
      </c>
      <c r="C2438" s="99" t="str">
        <f t="shared" si="218"/>
        <v>SÃO JOSÉ DOS PINHAIS</v>
      </c>
      <c r="D2438" s="41">
        <f>Raiz!$B$26</f>
        <v>9</v>
      </c>
      <c r="E2438" s="498" t="str">
        <f>Raiz!$C$26</f>
        <v>Valor do vale alimentação</v>
      </c>
      <c r="F2438" s="498"/>
      <c r="G2438" s="528">
        <f>VLOOKUP(G2419,Base!$B$259:$I$265,J2424+1,FALSE())</f>
        <v>56</v>
      </c>
      <c r="H2438" s="528"/>
      <c r="I2438" s="528"/>
      <c r="J2438" s="528"/>
      <c r="K2438" s="24"/>
      <c r="L2438" s="24"/>
    </row>
    <row r="2439" spans="1:12" s="19" customFormat="1" ht="18" customHeight="1" x14ac:dyDescent="0.2">
      <c r="A2439" s="99">
        <f t="shared" si="216"/>
        <v>1</v>
      </c>
      <c r="B2439" s="99" t="str">
        <f t="shared" si="217"/>
        <v>Vigilante armado diurno - 12x36h</v>
      </c>
      <c r="C2439" s="99" t="str">
        <f t="shared" si="218"/>
        <v>SÃO JOSÉ DOS PINHAIS</v>
      </c>
      <c r="D2439" s="43">
        <f>Raiz!$B$27</f>
        <v>10</v>
      </c>
      <c r="E2439" s="529" t="str">
        <f>Raiz!$C$27</f>
        <v>Salário Mínimo Vigente</v>
      </c>
      <c r="F2439" s="529"/>
      <c r="G2439" s="530">
        <f>Base!$C$5</f>
        <v>1621</v>
      </c>
      <c r="H2439" s="530"/>
      <c r="I2439" s="530"/>
      <c r="J2439" s="530"/>
    </row>
    <row r="2440" spans="1:12" ht="13.5" customHeight="1" x14ac:dyDescent="0.2">
      <c r="A2440" s="99">
        <f t="shared" si="216"/>
        <v>1</v>
      </c>
      <c r="B2440" s="99" t="str">
        <f t="shared" si="217"/>
        <v>Vigilante armado diurno - 12x36h</v>
      </c>
      <c r="C2440" s="99" t="str">
        <f t="shared" si="218"/>
        <v>SÃO JOSÉ DOS PINHAIS</v>
      </c>
      <c r="D2440" s="19"/>
      <c r="E2440" s="19"/>
      <c r="F2440" s="19"/>
      <c r="G2440" s="19"/>
      <c r="H2440" s="19"/>
      <c r="I2440" s="19"/>
      <c r="J2440" s="19"/>
    </row>
    <row r="2441" spans="1:12" ht="18" customHeight="1" x14ac:dyDescent="0.2">
      <c r="A2441" s="99">
        <f t="shared" si="216"/>
        <v>1</v>
      </c>
      <c r="B2441" s="99" t="str">
        <f t="shared" si="217"/>
        <v>Vigilante armado diurno - 12x36h</v>
      </c>
      <c r="C2441" s="99" t="str">
        <f t="shared" si="218"/>
        <v>SÃO JOSÉ DOS PINHAIS</v>
      </c>
      <c r="D2441" s="523" t="str">
        <f>Raiz!$B$29</f>
        <v>MÓDULO 1 – COMPOSIÇÃO DA REMUNERAÇÃO</v>
      </c>
      <c r="E2441" s="523"/>
      <c r="F2441" s="523"/>
      <c r="G2441" s="523"/>
      <c r="H2441" s="523"/>
      <c r="I2441" s="45" t="str">
        <f>Raiz!G$29</f>
        <v>%</v>
      </c>
      <c r="J2441" s="46" t="str">
        <f>Raiz!$H$29</f>
        <v>Valor R$</v>
      </c>
    </row>
    <row r="2442" spans="1:12" ht="18" customHeight="1" x14ac:dyDescent="0.2">
      <c r="A2442" s="99">
        <f t="shared" si="216"/>
        <v>1</v>
      </c>
      <c r="B2442" s="99" t="str">
        <f t="shared" si="217"/>
        <v>Vigilante armado diurno - 12x36h</v>
      </c>
      <c r="C2442" s="99" t="str">
        <f t="shared" si="218"/>
        <v>SÃO JOSÉ DOS PINHAIS</v>
      </c>
      <c r="D2442" s="41" t="str">
        <f>Raiz!$B$30</f>
        <v>A</v>
      </c>
      <c r="E2442" s="527" t="str">
        <f>Raiz!$C$30</f>
        <v>Salário-Base</v>
      </c>
      <c r="F2442" s="527"/>
      <c r="G2442" s="527"/>
      <c r="H2442" s="527"/>
      <c r="I2442" s="527"/>
      <c r="J2442" s="47">
        <f>VLOOKUP(G2419,Base!$B$160:$I$166,J2424+1,FALSE())*G2436</f>
        <v>5072</v>
      </c>
      <c r="K2442" s="102"/>
      <c r="L2442" s="102"/>
    </row>
    <row r="2443" spans="1:12" ht="18" customHeight="1" x14ac:dyDescent="0.2">
      <c r="A2443" s="99">
        <f t="shared" si="216"/>
        <v>1</v>
      </c>
      <c r="B2443" s="99" t="str">
        <f t="shared" si="217"/>
        <v>Vigilante armado diurno - 12x36h</v>
      </c>
      <c r="C2443" s="99" t="str">
        <f t="shared" si="218"/>
        <v>SÃO JOSÉ DOS PINHAIS</v>
      </c>
      <c r="D2443" s="41" t="str">
        <f>Raiz!$B$31</f>
        <v>B</v>
      </c>
      <c r="E2443" s="498" t="str">
        <f>Raiz!$C$31</f>
        <v>Adicional de Periculosidade</v>
      </c>
      <c r="F2443" s="498"/>
      <c r="G2443" s="498"/>
      <c r="H2443" s="498"/>
      <c r="I2443" s="48">
        <f>VLOOKUP(G2419,Base!$B$171:$I$177,J2424+1,FALSE())</f>
        <v>0.3</v>
      </c>
      <c r="J2443" s="47">
        <f>ROUND(I2443*J2442,2)</f>
        <v>1521.6</v>
      </c>
      <c r="K2443" s="102"/>
      <c r="L2443" s="102"/>
    </row>
    <row r="2444" spans="1:12" ht="18" customHeight="1" x14ac:dyDescent="0.2">
      <c r="A2444" s="99">
        <f t="shared" si="216"/>
        <v>1</v>
      </c>
      <c r="B2444" s="99" t="str">
        <f t="shared" si="217"/>
        <v>Vigilante armado diurno - 12x36h</v>
      </c>
      <c r="C2444" s="99" t="str">
        <f t="shared" si="218"/>
        <v>SÃO JOSÉ DOS PINHAIS</v>
      </c>
      <c r="D2444" s="41" t="str">
        <f>Raiz!$B$32</f>
        <v>C</v>
      </c>
      <c r="E2444" s="498" t="str">
        <f>Raiz!$C$32</f>
        <v>Adicional NOTURNO</v>
      </c>
      <c r="F2444" s="498"/>
      <c r="G2444" s="50">
        <f>VLOOKUP(G2419,Base!$B$182:$I$188,J2424+1,FALSE())</f>
        <v>0</v>
      </c>
      <c r="H2444" s="521"/>
      <c r="I2444" s="521"/>
      <c r="J2444" s="47">
        <f>ROUND((J2442+J2443)/G2435*G2444*7*15,2)</f>
        <v>0</v>
      </c>
      <c r="K2444" s="102"/>
      <c r="L2444" s="102"/>
    </row>
    <row r="2445" spans="1:12" ht="18" customHeight="1" x14ac:dyDescent="0.2">
      <c r="A2445" s="99">
        <f t="shared" si="216"/>
        <v>1</v>
      </c>
      <c r="B2445" s="99" t="str">
        <f t="shared" si="217"/>
        <v>Vigilante armado diurno - 12x36h</v>
      </c>
      <c r="C2445" s="99" t="str">
        <f t="shared" si="218"/>
        <v>SÃO JOSÉ DOS PINHAIS</v>
      </c>
      <c r="D2445" s="41" t="str">
        <f>Raiz!$B$33</f>
        <v>D</v>
      </c>
      <c r="E2445" s="498" t="str">
        <f>Raiz!$C$33</f>
        <v>Reflexo do adicional noturno sobre o DSR</v>
      </c>
      <c r="F2445" s="498"/>
      <c r="G2445" s="50" t="str">
        <f>VLOOKUP(G2419,Base!$B$193:$I$199,J2424+1,FALSE())</f>
        <v>N</v>
      </c>
      <c r="H2445" s="521"/>
      <c r="I2445" s="521"/>
      <c r="J2445" s="47">
        <f>IF(G2445="S",(J2444*0.2),IF(G2445="N",0))</f>
        <v>0</v>
      </c>
      <c r="K2445" s="102"/>
      <c r="L2445" s="102"/>
    </row>
    <row r="2446" spans="1:12" ht="18" customHeight="1" x14ac:dyDescent="0.2">
      <c r="A2446" s="99">
        <f t="shared" si="216"/>
        <v>1</v>
      </c>
      <c r="B2446" s="99" t="str">
        <f t="shared" si="217"/>
        <v>Vigilante armado diurno - 12x36h</v>
      </c>
      <c r="C2446" s="99" t="str">
        <f t="shared" si="218"/>
        <v>SÃO JOSÉ DOS PINHAIS</v>
      </c>
      <c r="D2446" s="41" t="str">
        <f>Raiz!$B$34</f>
        <v>E</v>
      </c>
      <c r="E2446" s="498" t="str">
        <f>Raiz!$C$34</f>
        <v>Adicional de Hora Noturna Reduzida</v>
      </c>
      <c r="F2446" s="498"/>
      <c r="G2446" s="50" t="str">
        <f>VLOOKUP(G2419,Base!$B$203:$I$210,J2424+1,FALSE())</f>
        <v>N</v>
      </c>
      <c r="H2446" s="521"/>
      <c r="I2446" s="521"/>
      <c r="J2446" s="47">
        <f>IF(G2446="S",ROUND(((J2442+J2443)/G2436/G2435*1.2*15*2),2),IF(G2446="N",0))</f>
        <v>0</v>
      </c>
      <c r="K2446" s="102"/>
      <c r="L2446" s="102"/>
    </row>
    <row r="2447" spans="1:12" ht="18" customHeight="1" x14ac:dyDescent="0.2">
      <c r="A2447" s="99">
        <f t="shared" ref="A2447:A2478" si="219">A2446</f>
        <v>1</v>
      </c>
      <c r="B2447" s="99" t="str">
        <f t="shared" ref="B2447:B2478" si="220">B2446</f>
        <v>Vigilante armado diurno - 12x36h</v>
      </c>
      <c r="C2447" s="99" t="str">
        <f t="shared" ref="C2447:C2478" si="221">C2446</f>
        <v>SÃO JOSÉ DOS PINHAIS</v>
      </c>
      <c r="D2447" s="41" t="str">
        <f>Raiz!$B$35</f>
        <v>F</v>
      </c>
      <c r="E2447" s="527" t="str">
        <f>Raiz!$C$35</f>
        <v>Outros (especificar): Adicional de função</v>
      </c>
      <c r="F2447" s="527"/>
      <c r="G2447" s="527"/>
      <c r="H2447" s="527"/>
      <c r="I2447" s="527"/>
      <c r="J2447" s="47">
        <f>VLOOKUP(G2419,Base!$B$226:$I$232,J2424+1,FALSE())*G2436</f>
        <v>0</v>
      </c>
      <c r="K2447" s="102"/>
      <c r="L2447" s="102"/>
    </row>
    <row r="2448" spans="1:12" ht="18" customHeight="1" x14ac:dyDescent="0.2">
      <c r="A2448" s="99">
        <f t="shared" si="219"/>
        <v>1</v>
      </c>
      <c r="B2448" s="99" t="str">
        <f t="shared" si="220"/>
        <v>Vigilante armado diurno - 12x36h</v>
      </c>
      <c r="C2448" s="99" t="str">
        <f t="shared" si="221"/>
        <v>SÃO JOSÉ DOS PINHAIS</v>
      </c>
      <c r="D2448" s="522" t="str">
        <f>Raiz!$B$36</f>
        <v>Remuneração 1 = Total da Remuneração de verbas de natureza salarial nas quais incidem INSS + FGTS + Férias + 13º, etc.</v>
      </c>
      <c r="E2448" s="522"/>
      <c r="F2448" s="522"/>
      <c r="G2448" s="522"/>
      <c r="H2448" s="522"/>
      <c r="I2448" s="522"/>
      <c r="J2448" s="52">
        <f>SUM(J2442:J2447)</f>
        <v>6593.6</v>
      </c>
      <c r="K2448" s="102"/>
      <c r="L2448" s="102"/>
    </row>
    <row r="2449" spans="1:12" ht="18" customHeight="1" x14ac:dyDescent="0.2">
      <c r="A2449" s="99">
        <f t="shared" si="219"/>
        <v>1</v>
      </c>
      <c r="B2449" s="99" t="str">
        <f t="shared" si="220"/>
        <v>Vigilante armado diurno - 12x36h</v>
      </c>
      <c r="C2449" s="99" t="str">
        <f t="shared" si="221"/>
        <v>SÃO JOSÉ DOS PINHAIS</v>
      </c>
      <c r="D2449" s="41" t="s">
        <v>253</v>
      </c>
      <c r="E2449" s="498" t="s">
        <v>254</v>
      </c>
      <c r="F2449" s="498"/>
      <c r="G2449" s="51" t="str">
        <f>VLOOKUP(G2419,Base!$B$214:$I$221,J2424+1,FALSE())</f>
        <v>S</v>
      </c>
      <c r="H2449" s="521"/>
      <c r="I2449" s="521"/>
      <c r="J2449" s="49">
        <f>IF(G2449="S",ROUND(((J2442+J2443+J2444+J2445+J2446)/G2435*1.5*15/G2436),2),IF(G2446="N",0))</f>
        <v>337.17</v>
      </c>
      <c r="K2449" s="102"/>
      <c r="L2449" s="102"/>
    </row>
    <row r="2450" spans="1:12" ht="18" customHeight="1" x14ac:dyDescent="0.2">
      <c r="A2450" s="99">
        <f t="shared" si="219"/>
        <v>1</v>
      </c>
      <c r="B2450" s="99" t="str">
        <f t="shared" si="220"/>
        <v>Vigilante armado diurno - 12x36h</v>
      </c>
      <c r="C2450" s="99" t="str">
        <f t="shared" si="221"/>
        <v>SÃO JOSÉ DOS PINHAIS</v>
      </c>
      <c r="D2450" s="41" t="str">
        <f>Raiz!$B$38</f>
        <v>H</v>
      </c>
      <c r="E2450" s="527" t="str">
        <f>Raiz!$C$38</f>
        <v>Outros (especificar)</v>
      </c>
      <c r="F2450" s="527"/>
      <c r="G2450" s="527"/>
      <c r="H2450" s="527"/>
      <c r="I2450" s="527"/>
      <c r="J2450" s="47"/>
      <c r="K2450" s="102"/>
      <c r="L2450" s="102"/>
    </row>
    <row r="2451" spans="1:12" ht="18" customHeight="1" x14ac:dyDescent="0.2">
      <c r="A2451" s="99">
        <f t="shared" si="219"/>
        <v>1</v>
      </c>
      <c r="B2451" s="99" t="str">
        <f t="shared" si="220"/>
        <v>Vigilante armado diurno - 12x36h</v>
      </c>
      <c r="C2451" s="99" t="str">
        <f t="shared" si="221"/>
        <v>SÃO JOSÉ DOS PINHAIS</v>
      </c>
      <c r="D2451" s="522" t="str">
        <f>Raiz!$B$39</f>
        <v xml:space="preserve">Remuneração 2 = Total da Remuneração de verbas de natureza indenizatória nas quais não incidem INSS, FGTS, Férias, 13º, etc.  </v>
      </c>
      <c r="E2451" s="522"/>
      <c r="F2451" s="522"/>
      <c r="G2451" s="522"/>
      <c r="H2451" s="522"/>
      <c r="I2451" s="522"/>
      <c r="J2451" s="52">
        <f>SUM(J2449:J2450)</f>
        <v>337.17</v>
      </c>
    </row>
    <row r="2452" spans="1:12" ht="18" customHeight="1" x14ac:dyDescent="0.2">
      <c r="A2452" s="99">
        <f t="shared" si="219"/>
        <v>1</v>
      </c>
      <c r="B2452" s="99" t="str">
        <f t="shared" si="220"/>
        <v>Vigilante armado diurno - 12x36h</v>
      </c>
      <c r="C2452" s="99" t="str">
        <f t="shared" si="221"/>
        <v>SÃO JOSÉ DOS PINHAIS</v>
      </c>
      <c r="D2452" s="556" t="str">
        <f>Raiz!$B$40</f>
        <v>Total do Módulo 1 - Composição da Remuneração</v>
      </c>
      <c r="E2452" s="556"/>
      <c r="F2452" s="556"/>
      <c r="G2452" s="556"/>
      <c r="H2452" s="556"/>
      <c r="I2452" s="556"/>
      <c r="J2452" s="54">
        <f>J2448+J2451</f>
        <v>6930.77</v>
      </c>
    </row>
    <row r="2453" spans="1:12" ht="12.75" customHeight="1" x14ac:dyDescent="0.2">
      <c r="A2453" s="99">
        <f t="shared" si="219"/>
        <v>1</v>
      </c>
      <c r="B2453" s="99" t="str">
        <f t="shared" si="220"/>
        <v>Vigilante armado diurno - 12x36h</v>
      </c>
      <c r="C2453" s="99" t="str">
        <f t="shared" si="221"/>
        <v>SÃO JOSÉ DOS PINHAIS</v>
      </c>
      <c r="D2453" s="19"/>
      <c r="E2453" s="19"/>
      <c r="F2453" s="19"/>
      <c r="G2453" s="19"/>
      <c r="H2453" s="19"/>
      <c r="I2453" s="19"/>
      <c r="J2453" s="19"/>
    </row>
    <row r="2454" spans="1:12" ht="18" customHeight="1" x14ac:dyDescent="0.2">
      <c r="A2454" s="99">
        <f t="shared" si="219"/>
        <v>1</v>
      </c>
      <c r="B2454" s="99" t="str">
        <f t="shared" si="220"/>
        <v>Vigilante armado diurno - 12x36h</v>
      </c>
      <c r="C2454" s="99" t="str">
        <f t="shared" si="221"/>
        <v>SÃO JOSÉ DOS PINHAIS</v>
      </c>
      <c r="D2454" s="523" t="str">
        <f>Raiz!$B$42</f>
        <v>MÓDULO 2 – ENCARGOS E BENEFÍCIOS ANUAIS, MENSAIS E DIÁRIOS</v>
      </c>
      <c r="E2454" s="523"/>
      <c r="F2454" s="523"/>
      <c r="G2454" s="523"/>
      <c r="H2454" s="523"/>
      <c r="I2454" s="45" t="str">
        <f>Raiz!$G$42</f>
        <v>%</v>
      </c>
      <c r="J2454" s="46" t="str">
        <f>Raiz!$H$42</f>
        <v>Valor R$</v>
      </c>
    </row>
    <row r="2455" spans="1:12" ht="18" customHeight="1" x14ac:dyDescent="0.2">
      <c r="A2455" s="99">
        <f t="shared" si="219"/>
        <v>1</v>
      </c>
      <c r="B2455" s="99" t="str">
        <f t="shared" si="220"/>
        <v>Vigilante armado diurno - 12x36h</v>
      </c>
      <c r="C2455" s="99" t="str">
        <f t="shared" si="221"/>
        <v>SÃO JOSÉ DOS PINHAIS</v>
      </c>
      <c r="D2455" s="524" t="str">
        <f>Raiz!$B$43</f>
        <v xml:space="preserve"> Submódulo 2.1 - 13º (décimo terceiro) Salário e Adicional de Férias</v>
      </c>
      <c r="E2455" s="524"/>
      <c r="F2455" s="524"/>
      <c r="G2455" s="524"/>
      <c r="H2455" s="524"/>
      <c r="I2455" s="524"/>
      <c r="J2455" s="524"/>
    </row>
    <row r="2456" spans="1:12" ht="18" customHeight="1" x14ac:dyDescent="0.2">
      <c r="A2456" s="99">
        <f t="shared" si="219"/>
        <v>1</v>
      </c>
      <c r="B2456" s="99" t="str">
        <f t="shared" si="220"/>
        <v>Vigilante armado diurno - 12x36h</v>
      </c>
      <c r="C2456" s="99" t="str">
        <f t="shared" si="221"/>
        <v>SÃO JOSÉ DOS PINHAIS</v>
      </c>
      <c r="D2456" s="55" t="str">
        <f>Raiz!$B$44</f>
        <v>A</v>
      </c>
      <c r="E2456" s="498" t="str">
        <f>Raiz!$C$44</f>
        <v>13º Salário</v>
      </c>
      <c r="F2456" s="498"/>
      <c r="G2456" s="498"/>
      <c r="H2456" s="498"/>
      <c r="I2456" s="104">
        <f>Raiz!$G$44</f>
        <v>8.3333333333333329E-2</v>
      </c>
      <c r="J2456" s="57">
        <f>ROUND(I2456*J2448,2)</f>
        <v>549.47</v>
      </c>
    </row>
    <row r="2457" spans="1:12" ht="18" customHeight="1" x14ac:dyDescent="0.2">
      <c r="A2457" s="99">
        <f t="shared" si="219"/>
        <v>1</v>
      </c>
      <c r="B2457" s="99" t="str">
        <f t="shared" si="220"/>
        <v>Vigilante armado diurno - 12x36h</v>
      </c>
      <c r="C2457" s="99" t="str">
        <f t="shared" si="221"/>
        <v>SÃO JOSÉ DOS PINHAIS</v>
      </c>
      <c r="D2457" s="41" t="str">
        <f>Raiz!$B$45</f>
        <v>B</v>
      </c>
      <c r="E2457" s="498" t="str">
        <f>Raiz!$C$45</f>
        <v xml:space="preserve">Adicional de Férias </v>
      </c>
      <c r="F2457" s="498"/>
      <c r="G2457" s="498"/>
      <c r="H2457" s="498"/>
      <c r="I2457" s="105">
        <f>Raiz!$G$45</f>
        <v>2.7777777777777776E-2</v>
      </c>
      <c r="J2457" s="59">
        <f>ROUND(I2457*J2448,2)</f>
        <v>183.16</v>
      </c>
      <c r="K2457" s="19"/>
      <c r="L2457" s="19"/>
    </row>
    <row r="2458" spans="1:12" ht="18" customHeight="1" x14ac:dyDescent="0.2">
      <c r="A2458" s="99">
        <f t="shared" si="219"/>
        <v>1</v>
      </c>
      <c r="B2458" s="99" t="str">
        <f t="shared" si="220"/>
        <v>Vigilante armado diurno - 12x36h</v>
      </c>
      <c r="C2458" s="99" t="str">
        <f t="shared" si="221"/>
        <v>SÃO JOSÉ DOS PINHAIS</v>
      </c>
      <c r="D2458" s="556" t="str">
        <f>Raiz!$B$46</f>
        <v>Total do Submódulo 2.1</v>
      </c>
      <c r="E2458" s="556"/>
      <c r="F2458" s="556"/>
      <c r="G2458" s="556"/>
      <c r="H2458" s="556"/>
      <c r="I2458" s="556"/>
      <c r="J2458" s="54">
        <f>SUM(J2456:J2457)</f>
        <v>732.63</v>
      </c>
      <c r="K2458" s="19"/>
      <c r="L2458" s="19"/>
    </row>
    <row r="2459" spans="1:12" ht="14.25" customHeight="1" x14ac:dyDescent="0.2">
      <c r="A2459" s="99">
        <f t="shared" si="219"/>
        <v>1</v>
      </c>
      <c r="B2459" s="99" t="str">
        <f t="shared" si="220"/>
        <v>Vigilante armado diurno - 12x36h</v>
      </c>
      <c r="C2459" s="99" t="str">
        <f t="shared" si="221"/>
        <v>SÃO JOSÉ DOS PINHAIS</v>
      </c>
      <c r="D2459" s="19"/>
      <c r="E2459" s="19"/>
      <c r="F2459" s="19"/>
      <c r="G2459" s="19"/>
      <c r="H2459" s="19"/>
      <c r="I2459" s="19"/>
      <c r="J2459" s="19"/>
      <c r="K2459" s="19"/>
      <c r="L2459" s="19"/>
    </row>
    <row r="2460" spans="1:12" ht="18" customHeight="1" x14ac:dyDescent="0.2">
      <c r="A2460" s="99">
        <f t="shared" si="219"/>
        <v>1</v>
      </c>
      <c r="B2460" s="99" t="str">
        <f t="shared" si="220"/>
        <v>Vigilante armado diurno - 12x36h</v>
      </c>
      <c r="C2460" s="99" t="str">
        <f t="shared" si="221"/>
        <v>SÃO JOSÉ DOS PINHAIS</v>
      </c>
      <c r="D2460" s="520" t="str">
        <f>Raiz!$B$48</f>
        <v xml:space="preserve"> Submódulo 2.2 - Encargos Previdenciários (GPS), FGTS e outras contribuições</v>
      </c>
      <c r="E2460" s="520"/>
      <c r="F2460" s="520"/>
      <c r="G2460" s="520"/>
      <c r="H2460" s="520"/>
      <c r="I2460" s="520"/>
      <c r="J2460" s="520"/>
      <c r="K2460" s="19"/>
      <c r="L2460" s="19"/>
    </row>
    <row r="2461" spans="1:12" ht="18" customHeight="1" x14ac:dyDescent="0.2">
      <c r="A2461" s="99">
        <f t="shared" si="219"/>
        <v>1</v>
      </c>
      <c r="B2461" s="99" t="str">
        <f t="shared" si="220"/>
        <v>Vigilante armado diurno - 12x36h</v>
      </c>
      <c r="C2461" s="99" t="str">
        <f t="shared" si="221"/>
        <v>SÃO JOSÉ DOS PINHAIS</v>
      </c>
      <c r="D2461" s="41" t="str">
        <f>Raiz!$B$49</f>
        <v>A</v>
      </c>
      <c r="E2461" s="519" t="str">
        <f>Raiz!$C$49</f>
        <v>INSS</v>
      </c>
      <c r="F2461" s="519"/>
      <c r="G2461" s="519"/>
      <c r="H2461" s="519"/>
      <c r="I2461" s="60">
        <f>Raiz!$G$49</f>
        <v>0.2</v>
      </c>
      <c r="J2461" s="57">
        <f>ROUND((J2448+J2458)*$I2461,2)</f>
        <v>1465.25</v>
      </c>
      <c r="K2461" s="19"/>
      <c r="L2461" s="19"/>
    </row>
    <row r="2462" spans="1:12" ht="18" customHeight="1" x14ac:dyDescent="0.2">
      <c r="A2462" s="99">
        <f t="shared" si="219"/>
        <v>1</v>
      </c>
      <c r="B2462" s="99" t="str">
        <f t="shared" si="220"/>
        <v>Vigilante armado diurno - 12x36h</v>
      </c>
      <c r="C2462" s="99" t="str">
        <f t="shared" si="221"/>
        <v>SÃO JOSÉ DOS PINHAIS</v>
      </c>
      <c r="D2462" s="41" t="str">
        <f>Raiz!$B$50</f>
        <v>B</v>
      </c>
      <c r="E2462" s="519" t="str">
        <f>Raiz!$C$50</f>
        <v>Salário Educação</v>
      </c>
      <c r="F2462" s="519"/>
      <c r="G2462" s="519"/>
      <c r="H2462" s="519"/>
      <c r="I2462" s="60">
        <f>Raiz!$G$50</f>
        <v>2.5000000000000001E-2</v>
      </c>
      <c r="J2462" s="57">
        <f>ROUND((J2448+J2458)*$I2462,2)</f>
        <v>183.16</v>
      </c>
      <c r="K2462" s="19"/>
      <c r="L2462" s="19"/>
    </row>
    <row r="2463" spans="1:12" ht="18" customHeight="1" x14ac:dyDescent="0.2">
      <c r="A2463" s="99">
        <f t="shared" si="219"/>
        <v>1</v>
      </c>
      <c r="B2463" s="99" t="str">
        <f t="shared" si="220"/>
        <v>Vigilante armado diurno - 12x36h</v>
      </c>
      <c r="C2463" s="99" t="str">
        <f t="shared" si="221"/>
        <v>SÃO JOSÉ DOS PINHAIS</v>
      </c>
      <c r="D2463" s="41" t="str">
        <f>Raiz!$B$51</f>
        <v>C</v>
      </c>
      <c r="E2463" s="21" t="str">
        <f>Raiz!$C$51</f>
        <v>RAT X FAP       RAT=</v>
      </c>
      <c r="F2463" s="63">
        <f>VLOOKUP(J2414,Base!$B$22:$C$23,2,FALSE())</f>
        <v>0.03</v>
      </c>
      <c r="G2463" s="106" t="str">
        <f>Raiz!$E$51</f>
        <v>FAP=</v>
      </c>
      <c r="H2463" s="65">
        <f>VLOOKUP(J2414,Base!$B$22:$D$23,3,FALSE())</f>
        <v>1</v>
      </c>
      <c r="I2463" s="60">
        <f>F2463*H2463</f>
        <v>0.03</v>
      </c>
      <c r="J2463" s="57">
        <f>ROUND((J2448+J2458)*$I2463,2)</f>
        <v>219.79</v>
      </c>
      <c r="K2463" s="19"/>
      <c r="L2463" s="19"/>
    </row>
    <row r="2464" spans="1:12" ht="18" customHeight="1" x14ac:dyDescent="0.2">
      <c r="A2464" s="99">
        <f t="shared" si="219"/>
        <v>1</v>
      </c>
      <c r="B2464" s="99" t="str">
        <f t="shared" si="220"/>
        <v>Vigilante armado diurno - 12x36h</v>
      </c>
      <c r="C2464" s="99" t="str">
        <f t="shared" si="221"/>
        <v>SÃO JOSÉ DOS PINHAIS</v>
      </c>
      <c r="D2464" s="41" t="str">
        <f>Raiz!$B$52</f>
        <v>D</v>
      </c>
      <c r="E2464" s="519" t="str">
        <f>Raiz!$C$52</f>
        <v>SESI ou SESC</v>
      </c>
      <c r="F2464" s="519"/>
      <c r="G2464" s="519"/>
      <c r="H2464" s="519"/>
      <c r="I2464" s="60">
        <f>Raiz!$G$52</f>
        <v>1.4999999999999999E-2</v>
      </c>
      <c r="J2464" s="57">
        <f>ROUND((J2448+J2458)*$I2464,2)</f>
        <v>109.89</v>
      </c>
      <c r="K2464" s="19"/>
      <c r="L2464" s="19"/>
    </row>
    <row r="2465" spans="1:12" ht="18" customHeight="1" x14ac:dyDescent="0.2">
      <c r="A2465" s="99">
        <f t="shared" si="219"/>
        <v>1</v>
      </c>
      <c r="B2465" s="99" t="str">
        <f t="shared" si="220"/>
        <v>Vigilante armado diurno - 12x36h</v>
      </c>
      <c r="C2465" s="99" t="str">
        <f t="shared" si="221"/>
        <v>SÃO JOSÉ DOS PINHAIS</v>
      </c>
      <c r="D2465" s="41" t="str">
        <f>Raiz!$B$53</f>
        <v>E</v>
      </c>
      <c r="E2465" s="519" t="str">
        <f>Raiz!$C$53</f>
        <v>SENAI ou SENAC</v>
      </c>
      <c r="F2465" s="519"/>
      <c r="G2465" s="519"/>
      <c r="H2465" s="519"/>
      <c r="I2465" s="60">
        <f>Raiz!$G$53</f>
        <v>0.01</v>
      </c>
      <c r="J2465" s="57">
        <f>ROUND((J2448+J2458)*$I2465,2)</f>
        <v>73.260000000000005</v>
      </c>
      <c r="K2465" s="19"/>
      <c r="L2465" s="19"/>
    </row>
    <row r="2466" spans="1:12" ht="18" customHeight="1" x14ac:dyDescent="0.2">
      <c r="A2466" s="99">
        <f t="shared" si="219"/>
        <v>1</v>
      </c>
      <c r="B2466" s="99" t="str">
        <f t="shared" si="220"/>
        <v>Vigilante armado diurno - 12x36h</v>
      </c>
      <c r="C2466" s="99" t="str">
        <f t="shared" si="221"/>
        <v>SÃO JOSÉ DOS PINHAIS</v>
      </c>
      <c r="D2466" s="41" t="str">
        <f>Raiz!$B$54</f>
        <v>F</v>
      </c>
      <c r="E2466" s="519" t="str">
        <f>Raiz!$C$54</f>
        <v>SEBRAE</v>
      </c>
      <c r="F2466" s="519"/>
      <c r="G2466" s="519"/>
      <c r="H2466" s="519"/>
      <c r="I2466" s="60">
        <f>Raiz!$G$54</f>
        <v>6.0000000000000001E-3</v>
      </c>
      <c r="J2466" s="57">
        <f>ROUND((J2448+J2458)*$I2466,2)</f>
        <v>43.96</v>
      </c>
      <c r="K2466" s="19"/>
      <c r="L2466" s="19"/>
    </row>
    <row r="2467" spans="1:12" ht="18" customHeight="1" x14ac:dyDescent="0.2">
      <c r="A2467" s="99">
        <f t="shared" si="219"/>
        <v>1</v>
      </c>
      <c r="B2467" s="99" t="str">
        <f t="shared" si="220"/>
        <v>Vigilante armado diurno - 12x36h</v>
      </c>
      <c r="C2467" s="99" t="str">
        <f t="shared" si="221"/>
        <v>SÃO JOSÉ DOS PINHAIS</v>
      </c>
      <c r="D2467" s="41" t="str">
        <f>Raiz!$B$55</f>
        <v>G</v>
      </c>
      <c r="E2467" s="519" t="str">
        <f>Raiz!$C$55</f>
        <v>INCRA</v>
      </c>
      <c r="F2467" s="519"/>
      <c r="G2467" s="519"/>
      <c r="H2467" s="519"/>
      <c r="I2467" s="60">
        <f>Raiz!$G$55</f>
        <v>2E-3</v>
      </c>
      <c r="J2467" s="57">
        <f>ROUND((J2448+J2458)*$I2467,2)</f>
        <v>14.65</v>
      </c>
      <c r="K2467" s="19"/>
      <c r="L2467" s="19"/>
    </row>
    <row r="2468" spans="1:12" ht="18" customHeight="1" x14ac:dyDescent="0.2">
      <c r="A2468" s="99">
        <f t="shared" si="219"/>
        <v>1</v>
      </c>
      <c r="B2468" s="99" t="str">
        <f t="shared" si="220"/>
        <v>Vigilante armado diurno - 12x36h</v>
      </c>
      <c r="C2468" s="99" t="str">
        <f t="shared" si="221"/>
        <v>SÃO JOSÉ DOS PINHAIS</v>
      </c>
      <c r="D2468" s="41" t="str">
        <f>Raiz!$B$56</f>
        <v>H</v>
      </c>
      <c r="E2468" s="519" t="str">
        <f>Raiz!$C$56</f>
        <v>FGTS</v>
      </c>
      <c r="F2468" s="519"/>
      <c r="G2468" s="519"/>
      <c r="H2468" s="519"/>
      <c r="I2468" s="60">
        <f>Raiz!$G$56</f>
        <v>0.08</v>
      </c>
      <c r="J2468" s="57">
        <f>ROUND((J2448+J2458)*$I2468,2)</f>
        <v>586.1</v>
      </c>
      <c r="K2468" s="19"/>
      <c r="L2468" s="19"/>
    </row>
    <row r="2469" spans="1:12" ht="18" customHeight="1" x14ac:dyDescent="0.2">
      <c r="A2469" s="99">
        <f t="shared" si="219"/>
        <v>1</v>
      </c>
      <c r="B2469" s="99" t="str">
        <f t="shared" si="220"/>
        <v>Vigilante armado diurno - 12x36h</v>
      </c>
      <c r="C2469" s="99" t="str">
        <f t="shared" si="221"/>
        <v>SÃO JOSÉ DOS PINHAIS</v>
      </c>
      <c r="D2469" s="554" t="str">
        <f>Raiz!$B$57</f>
        <v>Total do Submódulo 2.2</v>
      </c>
      <c r="E2469" s="554"/>
      <c r="F2469" s="554"/>
      <c r="G2469" s="554"/>
      <c r="H2469" s="554"/>
      <c r="I2469" s="66">
        <f>SUM(I2461:I2468)</f>
        <v>0.36800000000000005</v>
      </c>
      <c r="J2469" s="54">
        <f>SUM(J2461:J2468)</f>
        <v>2696.0600000000004</v>
      </c>
      <c r="K2469" s="19"/>
      <c r="L2469" s="19"/>
    </row>
    <row r="2470" spans="1:12" ht="13.5" customHeight="1" x14ac:dyDescent="0.2">
      <c r="A2470" s="99">
        <f t="shared" si="219"/>
        <v>1</v>
      </c>
      <c r="B2470" s="99" t="str">
        <f t="shared" si="220"/>
        <v>Vigilante armado diurno - 12x36h</v>
      </c>
      <c r="C2470" s="99" t="str">
        <f t="shared" si="221"/>
        <v>SÃO JOSÉ DOS PINHAIS</v>
      </c>
      <c r="D2470" s="19"/>
      <c r="E2470" s="19"/>
      <c r="F2470" s="19"/>
      <c r="G2470" s="19"/>
      <c r="H2470" s="19"/>
      <c r="I2470" s="19"/>
      <c r="J2470" s="19"/>
      <c r="K2470" s="19"/>
      <c r="L2470" s="19"/>
    </row>
    <row r="2471" spans="1:12" ht="18" customHeight="1" x14ac:dyDescent="0.2">
      <c r="A2471" s="99">
        <f t="shared" si="219"/>
        <v>1</v>
      </c>
      <c r="B2471" s="99" t="str">
        <f t="shared" si="220"/>
        <v>Vigilante armado diurno - 12x36h</v>
      </c>
      <c r="C2471" s="99" t="str">
        <f t="shared" si="221"/>
        <v>SÃO JOSÉ DOS PINHAIS</v>
      </c>
      <c r="D2471" s="520" t="str">
        <f>Raiz!$B$59</f>
        <v xml:space="preserve"> Submódulo 2.3 - Benefícios Mensais e Diários</v>
      </c>
      <c r="E2471" s="520"/>
      <c r="F2471" s="520"/>
      <c r="G2471" s="520"/>
      <c r="H2471" s="520"/>
      <c r="I2471" s="520"/>
      <c r="J2471" s="520"/>
      <c r="K2471" s="19"/>
      <c r="L2471" s="19"/>
    </row>
    <row r="2472" spans="1:12" ht="33" customHeight="1" x14ac:dyDescent="0.2">
      <c r="A2472" s="99">
        <f t="shared" si="219"/>
        <v>1</v>
      </c>
      <c r="B2472" s="99" t="str">
        <f t="shared" si="220"/>
        <v>Vigilante armado diurno - 12x36h</v>
      </c>
      <c r="C2472" s="99" t="str">
        <f t="shared" si="221"/>
        <v>SÃO JOSÉ DOS PINHAIS</v>
      </c>
      <c r="D2472" s="41" t="str">
        <f>Raiz!$B$60</f>
        <v>A</v>
      </c>
      <c r="E2472" s="67" t="str">
        <f>Raiz!$C$60</f>
        <v>Transporte</v>
      </c>
      <c r="F2472" s="68" t="str">
        <f>Raiz!$D$60</f>
        <v>Quantidade</v>
      </c>
      <c r="G2472" s="23">
        <f>VLOOKUP(G2419,Base!$B$248:$I$254,J2424+1,FALSE())</f>
        <v>60</v>
      </c>
      <c r="H2472" s="521" t="s">
        <v>278</v>
      </c>
      <c r="I2472" s="521"/>
      <c r="J2472" s="47">
        <f>IF(ROUND((G2472*G2437)-(J2442*0.06),2)&lt;0,0,ROUND((G2472*G2437)-(J2442*0.06),2))</f>
        <v>0</v>
      </c>
      <c r="K2472" s="19"/>
      <c r="L2472" s="19"/>
    </row>
    <row r="2473" spans="1:12" ht="33" x14ac:dyDescent="0.2">
      <c r="A2473" s="99">
        <f t="shared" si="219"/>
        <v>1</v>
      </c>
      <c r="B2473" s="99" t="str">
        <f t="shared" si="220"/>
        <v>Vigilante armado diurno - 12x36h</v>
      </c>
      <c r="C2473" s="99" t="str">
        <f t="shared" si="221"/>
        <v>SÃO JOSÉ DOS PINHAIS</v>
      </c>
      <c r="D2473" s="41" t="str">
        <f>Raiz!$B$61</f>
        <v>B</v>
      </c>
      <c r="E2473" s="67" t="str">
        <f>Raiz!$C$61</f>
        <v>Auxílio Alimentação</v>
      </c>
      <c r="F2473" s="68" t="str">
        <f>Raiz!$D$61</f>
        <v>Quantidade</v>
      </c>
      <c r="G2473" s="23">
        <f>VLOOKUP(G2419,Base!$B$270:$I$276,J2424+1,FALSE())</f>
        <v>30</v>
      </c>
      <c r="H2473" s="69" t="s">
        <v>280</v>
      </c>
      <c r="I2473" s="70">
        <f>VLOOKUP(G2419,Base!$B$281:$I$287,J2424+1,FALSE())</f>
        <v>0.2</v>
      </c>
      <c r="J2473" s="47">
        <f>ROUND(G2438*G2473*(1-I2473),2)</f>
        <v>1344</v>
      </c>
      <c r="K2473" s="24"/>
      <c r="L2473" s="24"/>
    </row>
    <row r="2474" spans="1:12" ht="18" customHeight="1" x14ac:dyDescent="0.2">
      <c r="A2474" s="99">
        <f t="shared" si="219"/>
        <v>1</v>
      </c>
      <c r="B2474" s="99" t="str">
        <f t="shared" si="220"/>
        <v>Vigilante armado diurno - 12x36h</v>
      </c>
      <c r="C2474" s="99" t="str">
        <f t="shared" si="221"/>
        <v>SÃO JOSÉ DOS PINHAIS</v>
      </c>
      <c r="D2474" s="41" t="str">
        <f>Raiz!$B$62</f>
        <v>C</v>
      </c>
      <c r="E2474" s="493" t="str">
        <f>Raiz!$C$62</f>
        <v>Convênio Saúde</v>
      </c>
      <c r="F2474" s="493"/>
      <c r="G2474" s="493"/>
      <c r="H2474" s="493"/>
      <c r="I2474" s="493"/>
      <c r="J2474" s="47">
        <f>VLOOKUP(G2419,Base!$B$303:$K$309,J2424+1,FALSE())</f>
        <v>200.56</v>
      </c>
      <c r="K2474" s="24"/>
      <c r="L2474" s="24"/>
    </row>
    <row r="2475" spans="1:12" ht="18" customHeight="1" x14ac:dyDescent="0.2">
      <c r="A2475" s="99">
        <f t="shared" si="219"/>
        <v>1</v>
      </c>
      <c r="B2475" s="99" t="str">
        <f t="shared" si="220"/>
        <v>Vigilante armado diurno - 12x36h</v>
      </c>
      <c r="C2475" s="99" t="str">
        <f t="shared" si="221"/>
        <v>SÃO JOSÉ DOS PINHAIS</v>
      </c>
      <c r="D2475" s="41" t="str">
        <f>Raiz!$B$63</f>
        <v>D</v>
      </c>
      <c r="E2475" s="493" t="str">
        <f>Raiz!$C$63</f>
        <v>Benefício Social Familiar</v>
      </c>
      <c r="F2475" s="493"/>
      <c r="G2475" s="493"/>
      <c r="H2475" s="493"/>
      <c r="I2475" s="493"/>
      <c r="J2475" s="47">
        <f>VLOOKUP(G2419,Base!$B$314:$K$320,J2424+1,FALSE())</f>
        <v>0</v>
      </c>
      <c r="K2475" s="24"/>
      <c r="L2475" s="24"/>
    </row>
    <row r="2476" spans="1:12" ht="18" customHeight="1" x14ac:dyDescent="0.2">
      <c r="A2476" s="99">
        <f t="shared" si="219"/>
        <v>1</v>
      </c>
      <c r="B2476" s="99" t="str">
        <f t="shared" si="220"/>
        <v>Vigilante armado diurno - 12x36h</v>
      </c>
      <c r="C2476" s="99" t="str">
        <f t="shared" si="221"/>
        <v>SÃO JOSÉ DOS PINHAIS</v>
      </c>
      <c r="D2476" s="41" t="str">
        <f>Raiz!$B$64</f>
        <v>E</v>
      </c>
      <c r="E2476" s="498" t="str">
        <f>Raiz!$C$64</f>
        <v>Adicional de Assiduidade</v>
      </c>
      <c r="F2476" s="498"/>
      <c r="G2476" s="498"/>
      <c r="H2476" s="498"/>
      <c r="I2476" s="70">
        <f>VLOOKUP(G2419,Base!$B$325:$K$331,J2424+1,FALSE())</f>
        <v>0</v>
      </c>
      <c r="J2476" s="47">
        <f>ROUND(I2476*J2452,2)</f>
        <v>0</v>
      </c>
      <c r="K2476" s="24"/>
      <c r="L2476" s="24"/>
    </row>
    <row r="2477" spans="1:12" ht="18" customHeight="1" x14ac:dyDescent="0.2">
      <c r="A2477" s="99">
        <f t="shared" si="219"/>
        <v>1</v>
      </c>
      <c r="B2477" s="99" t="str">
        <f t="shared" si="220"/>
        <v>Vigilante armado diurno - 12x36h</v>
      </c>
      <c r="C2477" s="99" t="str">
        <f t="shared" si="221"/>
        <v>SÃO JOSÉ DOS PINHAIS</v>
      </c>
      <c r="D2477" s="41" t="str">
        <f>Raiz!$B$65</f>
        <v>F</v>
      </c>
      <c r="E2477" s="493" t="str">
        <f>Raiz!$C$65</f>
        <v>Seguro de Vida</v>
      </c>
      <c r="F2477" s="493"/>
      <c r="G2477" s="493"/>
      <c r="H2477" s="493"/>
      <c r="I2477" s="493"/>
      <c r="J2477" s="47">
        <f>VLOOKUP(G2419,Base!$B$336:$K$342,J2424+1,FALSE())</f>
        <v>39.43</v>
      </c>
      <c r="K2477" s="24"/>
      <c r="L2477" s="24"/>
    </row>
    <row r="2478" spans="1:12" ht="18" customHeight="1" x14ac:dyDescent="0.2">
      <c r="A2478" s="99">
        <f t="shared" si="219"/>
        <v>1</v>
      </c>
      <c r="B2478" s="99" t="str">
        <f t="shared" si="220"/>
        <v>Vigilante armado diurno - 12x36h</v>
      </c>
      <c r="C2478" s="99" t="str">
        <f t="shared" si="221"/>
        <v>SÃO JOSÉ DOS PINHAIS</v>
      </c>
      <c r="D2478" s="41" t="str">
        <f>Raiz!$B$66</f>
        <v>G</v>
      </c>
      <c r="E2478" s="493" t="str">
        <f>Raiz!$C$66</f>
        <v>Auxílio funeral</v>
      </c>
      <c r="F2478" s="493"/>
      <c r="G2478" s="493"/>
      <c r="H2478" s="493"/>
      <c r="I2478" s="493"/>
      <c r="J2478" s="47">
        <f>VLOOKUP(G2419,Base!$B$347:$I$353,J2424+1,FALSE())</f>
        <v>1.1000000000000001</v>
      </c>
      <c r="K2478" s="24"/>
      <c r="L2478" s="24"/>
    </row>
    <row r="2479" spans="1:12" ht="18" customHeight="1" x14ac:dyDescent="0.2">
      <c r="A2479" s="99">
        <f t="shared" ref="A2479:A2510" si="222">A2478</f>
        <v>1</v>
      </c>
      <c r="B2479" s="99" t="str">
        <f t="shared" ref="B2479:B2510" si="223">B2478</f>
        <v>Vigilante armado diurno - 12x36h</v>
      </c>
      <c r="C2479" s="99" t="str">
        <f t="shared" ref="C2479:C2510" si="224">C2478</f>
        <v>SÃO JOSÉ DOS PINHAIS</v>
      </c>
      <c r="D2479" s="41" t="str">
        <f>Raiz!$B$67</f>
        <v>H</v>
      </c>
      <c r="E2479" s="493" t="str">
        <f>Raiz!$C$67</f>
        <v>Auxílio Creche</v>
      </c>
      <c r="F2479" s="493"/>
      <c r="G2479" s="493"/>
      <c r="H2479" s="493"/>
      <c r="I2479" s="493"/>
      <c r="J2479" s="47">
        <f>VLOOKUP(G2419,Base!$B$358:$K$364,J2424+1,FALSE())</f>
        <v>210.66</v>
      </c>
      <c r="K2479" s="24"/>
      <c r="L2479" s="24"/>
    </row>
    <row r="2480" spans="1:12" ht="18" customHeight="1" x14ac:dyDescent="0.2">
      <c r="A2480" s="99">
        <f t="shared" si="222"/>
        <v>1</v>
      </c>
      <c r="B2480" s="99" t="str">
        <f t="shared" si="223"/>
        <v>Vigilante armado diurno - 12x36h</v>
      </c>
      <c r="C2480" s="99" t="str">
        <f t="shared" si="224"/>
        <v>SÃO JOSÉ DOS PINHAIS</v>
      </c>
      <c r="D2480" s="550" t="str">
        <f>Raiz!$B$68</f>
        <v> Total do Submódulo 2.3</v>
      </c>
      <c r="E2480" s="550"/>
      <c r="F2480" s="550"/>
      <c r="G2480" s="550"/>
      <c r="H2480" s="550"/>
      <c r="I2480" s="550"/>
      <c r="J2480" s="54">
        <f>SUM(J2472:J2479)</f>
        <v>1795.75</v>
      </c>
      <c r="K2480" s="19"/>
      <c r="L2480" s="19"/>
    </row>
    <row r="2481" spans="1:12" ht="13.5" customHeight="1" x14ac:dyDescent="0.2">
      <c r="A2481" s="99">
        <f t="shared" si="222"/>
        <v>1</v>
      </c>
      <c r="B2481" s="99" t="str">
        <f t="shared" si="223"/>
        <v>Vigilante armado diurno - 12x36h</v>
      </c>
      <c r="C2481" s="99" t="str">
        <f t="shared" si="224"/>
        <v>SÃO JOSÉ DOS PINHAIS</v>
      </c>
      <c r="D2481" s="19"/>
      <c r="E2481" s="19"/>
      <c r="F2481" s="19"/>
      <c r="G2481" s="19"/>
      <c r="H2481" s="19"/>
      <c r="I2481" s="19"/>
      <c r="J2481" s="19"/>
      <c r="K2481" s="19"/>
      <c r="L2481" s="19"/>
    </row>
    <row r="2482" spans="1:12" ht="18" customHeight="1" x14ac:dyDescent="0.2">
      <c r="A2482" s="99">
        <f t="shared" si="222"/>
        <v>1</v>
      </c>
      <c r="B2482" s="99" t="str">
        <f t="shared" si="223"/>
        <v>Vigilante armado diurno - 12x36h</v>
      </c>
      <c r="C2482" s="99" t="str">
        <f t="shared" si="224"/>
        <v>SÃO JOSÉ DOS PINHAIS</v>
      </c>
      <c r="D2482" s="518" t="str">
        <f>Raiz!$B$70</f>
        <v>Quadro-Resumo do Módulo 2 - Encargos e Benefícios Anuais, Mensais e Diários</v>
      </c>
      <c r="E2482" s="518"/>
      <c r="F2482" s="518"/>
      <c r="G2482" s="518"/>
      <c r="H2482" s="518"/>
      <c r="I2482" s="518"/>
      <c r="J2482" s="73" t="str">
        <f>Raiz!$H$70</f>
        <v>Valor R$</v>
      </c>
      <c r="K2482" s="19"/>
      <c r="L2482" s="19"/>
    </row>
    <row r="2483" spans="1:12" ht="18" customHeight="1" x14ac:dyDescent="0.2">
      <c r="A2483" s="99">
        <f t="shared" si="222"/>
        <v>1</v>
      </c>
      <c r="B2483" s="99" t="str">
        <f t="shared" si="223"/>
        <v>Vigilante armado diurno - 12x36h</v>
      </c>
      <c r="C2483" s="99" t="str">
        <f t="shared" si="224"/>
        <v>SÃO JOSÉ DOS PINHAIS</v>
      </c>
      <c r="D2483" s="41" t="str">
        <f>Raiz!$B$71</f>
        <v>2.1</v>
      </c>
      <c r="E2483" s="493" t="str">
        <f>Raiz!$C$71</f>
        <v>13º Salário e Adicional de Férias</v>
      </c>
      <c r="F2483" s="493"/>
      <c r="G2483" s="493"/>
      <c r="H2483" s="493"/>
      <c r="I2483" s="493"/>
      <c r="J2483" s="74">
        <f>J2458</f>
        <v>732.63</v>
      </c>
      <c r="K2483" s="19"/>
      <c r="L2483" s="19"/>
    </row>
    <row r="2484" spans="1:12" ht="18" customHeight="1" x14ac:dyDescent="0.2">
      <c r="A2484" s="99">
        <f t="shared" si="222"/>
        <v>1</v>
      </c>
      <c r="B2484" s="99" t="str">
        <f t="shared" si="223"/>
        <v>Vigilante armado diurno - 12x36h</v>
      </c>
      <c r="C2484" s="99" t="str">
        <f t="shared" si="224"/>
        <v>SÃO JOSÉ DOS PINHAIS</v>
      </c>
      <c r="D2484" s="41" t="str">
        <f>Raiz!$B$72</f>
        <v>2.2</v>
      </c>
      <c r="E2484" s="493" t="str">
        <f>Raiz!$C$72</f>
        <v>Encargos Previdenciários (GPS), FGTS e outras contribuições</v>
      </c>
      <c r="F2484" s="493"/>
      <c r="G2484" s="493"/>
      <c r="H2484" s="493"/>
      <c r="I2484" s="493"/>
      <c r="J2484" s="74">
        <f>J2469</f>
        <v>2696.0600000000004</v>
      </c>
      <c r="K2484" s="19"/>
      <c r="L2484" s="19"/>
    </row>
    <row r="2485" spans="1:12" ht="18" customHeight="1" x14ac:dyDescent="0.2">
      <c r="A2485" s="99">
        <f t="shared" si="222"/>
        <v>1</v>
      </c>
      <c r="B2485" s="99" t="str">
        <f t="shared" si="223"/>
        <v>Vigilante armado diurno - 12x36h</v>
      </c>
      <c r="C2485" s="99" t="str">
        <f t="shared" si="224"/>
        <v>SÃO JOSÉ DOS PINHAIS</v>
      </c>
      <c r="D2485" s="41" t="str">
        <f>Raiz!$B$73</f>
        <v>2.3</v>
      </c>
      <c r="E2485" s="493" t="str">
        <f>Raiz!$C$73</f>
        <v>Benefícios Mensais e Diários</v>
      </c>
      <c r="F2485" s="493"/>
      <c r="G2485" s="493"/>
      <c r="H2485" s="493"/>
      <c r="I2485" s="493"/>
      <c r="J2485" s="74">
        <f>J2480</f>
        <v>1795.75</v>
      </c>
      <c r="K2485" s="19"/>
      <c r="L2485" s="19"/>
    </row>
    <row r="2486" spans="1:12" ht="18" customHeight="1" x14ac:dyDescent="0.2">
      <c r="A2486" s="99">
        <f t="shared" si="222"/>
        <v>1</v>
      </c>
      <c r="B2486" s="99" t="str">
        <f t="shared" si="223"/>
        <v>Vigilante armado diurno - 12x36h</v>
      </c>
      <c r="C2486" s="99" t="str">
        <f t="shared" si="224"/>
        <v>SÃO JOSÉ DOS PINHAIS</v>
      </c>
      <c r="D2486" s="550" t="str">
        <f>Raiz!$B$74</f>
        <v> Total do Módulo 2 - Encargos e Benefícios Anuais, mensais e Diários</v>
      </c>
      <c r="E2486" s="550"/>
      <c r="F2486" s="550"/>
      <c r="G2486" s="550"/>
      <c r="H2486" s="550"/>
      <c r="I2486" s="550"/>
      <c r="J2486" s="54">
        <f>SUM(J2483:J2485)</f>
        <v>5224.4400000000005</v>
      </c>
      <c r="K2486" s="19"/>
      <c r="L2486" s="19"/>
    </row>
    <row r="2487" spans="1:12" ht="13.5" customHeight="1" x14ac:dyDescent="0.2">
      <c r="A2487" s="99">
        <f t="shared" si="222"/>
        <v>1</v>
      </c>
      <c r="B2487" s="99" t="str">
        <f t="shared" si="223"/>
        <v>Vigilante armado diurno - 12x36h</v>
      </c>
      <c r="C2487" s="99" t="str">
        <f t="shared" si="224"/>
        <v>SÃO JOSÉ DOS PINHAIS</v>
      </c>
      <c r="D2487" s="19"/>
      <c r="E2487" s="19"/>
      <c r="F2487" s="19"/>
      <c r="G2487" s="19"/>
      <c r="H2487" s="19"/>
      <c r="I2487" s="19"/>
      <c r="J2487" s="19"/>
      <c r="K2487" s="19"/>
      <c r="L2487" s="19"/>
    </row>
    <row r="2488" spans="1:12" ht="18" customHeight="1" x14ac:dyDescent="0.2">
      <c r="A2488" s="99">
        <f t="shared" si="222"/>
        <v>1</v>
      </c>
      <c r="B2488" s="99" t="str">
        <f t="shared" si="223"/>
        <v>Vigilante armado diurno - 12x36h</v>
      </c>
      <c r="C2488" s="99" t="str">
        <f t="shared" si="224"/>
        <v>SÃO JOSÉ DOS PINHAIS</v>
      </c>
      <c r="D2488" s="510" t="str">
        <f>Raiz!$B$76</f>
        <v>MÓDULO 3 – PROVISÃO PARA RESCISÃO</v>
      </c>
      <c r="E2488" s="510"/>
      <c r="F2488" s="510"/>
      <c r="G2488" s="510"/>
      <c r="H2488" s="510"/>
      <c r="I2488" s="45" t="str">
        <f>Raiz!$G$76</f>
        <v>%</v>
      </c>
      <c r="J2488" s="46" t="str">
        <f>Raiz!$H$76</f>
        <v>Valor R$</v>
      </c>
      <c r="K2488" s="19"/>
      <c r="L2488" s="19"/>
    </row>
    <row r="2489" spans="1:12" ht="28.5" customHeight="1" x14ac:dyDescent="0.2">
      <c r="A2489" s="99">
        <f t="shared" si="222"/>
        <v>1</v>
      </c>
      <c r="B2489" s="99" t="str">
        <f t="shared" si="223"/>
        <v>Vigilante armado diurno - 12x36h</v>
      </c>
      <c r="C2489" s="99" t="str">
        <f t="shared" si="224"/>
        <v>SÃO JOSÉ DOS PINHAIS</v>
      </c>
      <c r="D2489" s="75" t="str">
        <f>Raiz!$B$77</f>
        <v>A</v>
      </c>
      <c r="E2489" s="26" t="s">
        <v>296</v>
      </c>
      <c r="F2489" s="498" t="s">
        <v>297</v>
      </c>
      <c r="G2489" s="498"/>
      <c r="H2489" s="498"/>
      <c r="I2489" s="76">
        <f>(1/12+1/12/12+1/12/12+1/12/12/3)*30/30*VLOOKUP(J2414,Base!$B$29:$S$30,2)</f>
        <v>4.9768518518518521E-3</v>
      </c>
      <c r="J2489" s="47">
        <f>ROUND(I2489*(J2448+J2458),2)</f>
        <v>36.46</v>
      </c>
      <c r="K2489" s="19"/>
      <c r="L2489" s="19"/>
    </row>
    <row r="2490" spans="1:12" ht="18" customHeight="1" x14ac:dyDescent="0.2">
      <c r="A2490" s="99">
        <f t="shared" si="222"/>
        <v>1</v>
      </c>
      <c r="B2490" s="99" t="str">
        <f t="shared" si="223"/>
        <v>Vigilante armado diurno - 12x36h</v>
      </c>
      <c r="C2490" s="99" t="str">
        <f t="shared" si="224"/>
        <v>SÃO JOSÉ DOS PINHAIS</v>
      </c>
      <c r="D2490" s="41" t="str">
        <f>Raiz!$B$78</f>
        <v>B</v>
      </c>
      <c r="E2490" s="498" t="s">
        <v>298</v>
      </c>
      <c r="F2490" s="498"/>
      <c r="G2490" s="498"/>
      <c r="H2490" s="498"/>
      <c r="I2490" s="76">
        <f>I2468*I2489</f>
        <v>3.9814814814814818E-4</v>
      </c>
      <c r="J2490" s="47">
        <f>ROUND((J2448+J2456)*I2490,2)</f>
        <v>2.84</v>
      </c>
      <c r="K2490" s="19"/>
      <c r="L2490" s="19"/>
    </row>
    <row r="2491" spans="1:12" ht="24.75" customHeight="1" x14ac:dyDescent="0.2">
      <c r="A2491" s="99">
        <f t="shared" si="222"/>
        <v>1</v>
      </c>
      <c r="B2491" s="99" t="str">
        <f t="shared" si="223"/>
        <v>Vigilante armado diurno - 12x36h</v>
      </c>
      <c r="C2491" s="99" t="str">
        <f t="shared" si="224"/>
        <v>SÃO JOSÉ DOS PINHAIS</v>
      </c>
      <c r="D2491" s="75" t="str">
        <f>Raiz!$B$79</f>
        <v>C</v>
      </c>
      <c r="E2491" s="26" t="s">
        <v>299</v>
      </c>
      <c r="F2491" s="517" t="s">
        <v>300</v>
      </c>
      <c r="G2491" s="517"/>
      <c r="H2491" s="517"/>
      <c r="I2491" s="76">
        <f>1/30*7/G2421*1</f>
        <v>9.7222222222222224E-3</v>
      </c>
      <c r="J2491" s="47">
        <f>ROUND((J2448+J2458)/30*7/20,2)</f>
        <v>85.47</v>
      </c>
      <c r="K2491" s="19"/>
      <c r="L2491" s="19"/>
    </row>
    <row r="2492" spans="1:12" ht="18" customHeight="1" x14ac:dyDescent="0.2">
      <c r="A2492" s="99">
        <f t="shared" si="222"/>
        <v>1</v>
      </c>
      <c r="B2492" s="99" t="str">
        <f t="shared" si="223"/>
        <v>Vigilante armado diurno - 12x36h</v>
      </c>
      <c r="C2492" s="99" t="str">
        <f t="shared" si="224"/>
        <v>SÃO JOSÉ DOS PINHAIS</v>
      </c>
      <c r="D2492" s="41" t="str">
        <f>Raiz!$B$80</f>
        <v>D</v>
      </c>
      <c r="E2492" s="498" t="s">
        <v>301</v>
      </c>
      <c r="F2492" s="498"/>
      <c r="G2492" s="498"/>
      <c r="H2492" s="498"/>
      <c r="I2492" s="76">
        <f>I2469*I2491</f>
        <v>3.5777777777777782E-3</v>
      </c>
      <c r="J2492" s="47">
        <f>ROUND(I2492*(J2448+J2458),2)</f>
        <v>26.21</v>
      </c>
      <c r="K2492" s="19"/>
      <c r="L2492" s="19"/>
    </row>
    <row r="2493" spans="1:12" ht="18" customHeight="1" x14ac:dyDescent="0.2">
      <c r="A2493" s="99">
        <f t="shared" si="222"/>
        <v>1</v>
      </c>
      <c r="B2493" s="99" t="str">
        <f t="shared" si="223"/>
        <v>Vigilante armado diurno - 12x36h</v>
      </c>
      <c r="C2493" s="99" t="str">
        <f t="shared" si="224"/>
        <v>SÃO JOSÉ DOS PINHAIS</v>
      </c>
      <c r="D2493" s="41" t="str">
        <f>Raiz!$B$81</f>
        <v>E</v>
      </c>
      <c r="E2493" s="498" t="s">
        <v>302</v>
      </c>
      <c r="F2493" s="498"/>
      <c r="G2493" s="498"/>
      <c r="H2493" s="498"/>
      <c r="I2493" s="79">
        <f>I2468*0.4*ROUND(1+1/12*2+1/12/3,2)+0.4*I2468*ROUND(1+1/12*2+1/12/3,2)*VLOOKUP(J2414,Base!$B$29:$S$30,2)</f>
        <v>3.9983999999999999E-2</v>
      </c>
      <c r="J2493" s="47">
        <f>ROUND((J2448+J2456)*I2493,2)</f>
        <v>285.61</v>
      </c>
      <c r="K2493" s="19"/>
      <c r="L2493" s="19"/>
    </row>
    <row r="2494" spans="1:12" ht="18" customHeight="1" x14ac:dyDescent="0.2">
      <c r="A2494" s="99">
        <f t="shared" si="222"/>
        <v>1</v>
      </c>
      <c r="B2494" s="99" t="str">
        <f t="shared" si="223"/>
        <v>Vigilante armado diurno - 12x36h</v>
      </c>
      <c r="C2494" s="99" t="str">
        <f t="shared" si="224"/>
        <v>SÃO JOSÉ DOS PINHAIS</v>
      </c>
      <c r="D2494" s="556" t="str">
        <f>Raiz!$B$82</f>
        <v>Total do Módulo 3 - Provisão para Rescisão</v>
      </c>
      <c r="E2494" s="556"/>
      <c r="F2494" s="556"/>
      <c r="G2494" s="556"/>
      <c r="H2494" s="556"/>
      <c r="I2494" s="556"/>
      <c r="J2494" s="54">
        <f>SUM(J2489:J2493)</f>
        <v>436.59000000000003</v>
      </c>
      <c r="K2494" s="19"/>
      <c r="L2494" s="19"/>
    </row>
    <row r="2495" spans="1:12" ht="13.5" customHeight="1" x14ac:dyDescent="0.2">
      <c r="A2495" s="99">
        <f t="shared" si="222"/>
        <v>1</v>
      </c>
      <c r="B2495" s="99" t="str">
        <f t="shared" si="223"/>
        <v>Vigilante armado diurno - 12x36h</v>
      </c>
      <c r="C2495" s="99" t="str">
        <f t="shared" si="224"/>
        <v>SÃO JOSÉ DOS PINHAIS</v>
      </c>
      <c r="D2495" s="19"/>
      <c r="E2495" s="19"/>
      <c r="F2495" s="19"/>
      <c r="G2495" s="19"/>
      <c r="H2495" s="19"/>
      <c r="I2495" s="19"/>
      <c r="J2495" s="19"/>
      <c r="K2495" s="19"/>
      <c r="L2495" s="19"/>
    </row>
    <row r="2496" spans="1:12" ht="18" customHeight="1" x14ac:dyDescent="0.2">
      <c r="A2496" s="99">
        <f t="shared" si="222"/>
        <v>1</v>
      </c>
      <c r="B2496" s="99" t="str">
        <f t="shared" si="223"/>
        <v>Vigilante armado diurno - 12x36h</v>
      </c>
      <c r="C2496" s="99" t="str">
        <f t="shared" si="224"/>
        <v>SÃO JOSÉ DOS PINHAIS</v>
      </c>
      <c r="D2496" s="523" t="str">
        <f>Raiz!$B$84</f>
        <v>MÓDULO 4 – CUSTO DE REPOSIÇÃO DO PROFISSIONAL AUSENTE</v>
      </c>
      <c r="E2496" s="523"/>
      <c r="F2496" s="523"/>
      <c r="G2496" s="523"/>
      <c r="H2496" s="523"/>
      <c r="I2496" s="80" t="str">
        <f>Raiz!$G$84</f>
        <v>%</v>
      </c>
      <c r="J2496" s="81" t="str">
        <f>Raiz!$H$84</f>
        <v>Valor R$</v>
      </c>
      <c r="K2496" s="19"/>
      <c r="L2496" s="19"/>
    </row>
    <row r="2497" spans="1:14" ht="39.75" customHeight="1" x14ac:dyDescent="0.2">
      <c r="A2497" s="99">
        <f t="shared" si="222"/>
        <v>1</v>
      </c>
      <c r="B2497" s="99" t="str">
        <f t="shared" si="223"/>
        <v>Vigilante armado diurno - 12x36h</v>
      </c>
      <c r="C2497" s="99" t="str">
        <f t="shared" si="224"/>
        <v>SÃO JOSÉ DOS PINHAIS</v>
      </c>
      <c r="D2497" s="511" t="str">
        <f>Raiz!$B$85</f>
        <v>Base de Cálculo para o Custo de Reposição do Profissional Ausente (substituto): BCCPA = MÓDULO 1 (Rem1) + MÓDULO 2 (sem VA e VT) + MÓDULO 3 - exceto o Afastamento maternidade, pois a Remuneração e o 13º Salário são compensados pelo INSS - Conforme item 89 do Relatório do Acórdão TCU nº 1.753/2008 – Plenário).</v>
      </c>
      <c r="E2497" s="511"/>
      <c r="F2497" s="511"/>
      <c r="G2497" s="511"/>
      <c r="H2497" s="511"/>
      <c r="I2497" s="511"/>
      <c r="J2497" s="511"/>
      <c r="K2497" s="19"/>
      <c r="L2497" s="19"/>
    </row>
    <row r="2498" spans="1:14" ht="24.75" customHeight="1" x14ac:dyDescent="0.2">
      <c r="A2498" s="99">
        <f t="shared" si="222"/>
        <v>1</v>
      </c>
      <c r="B2498" s="99" t="str">
        <f t="shared" si="223"/>
        <v>Vigilante armado diurno - 12x36h</v>
      </c>
      <c r="C2498" s="99" t="str">
        <f t="shared" si="224"/>
        <v>SÃO JOSÉ DOS PINHAIS</v>
      </c>
      <c r="D2498" s="500" t="str">
        <f>Raiz!$B$86</f>
        <v>MÓDULO 1</v>
      </c>
      <c r="E2498" s="500"/>
      <c r="F2498" s="82" t="str">
        <f>Raiz!$D$86</f>
        <v>MÓDULO 2
(sem VA e VT ou apenas sem VT)</v>
      </c>
      <c r="G2498" s="82" t="str">
        <f>Raiz!$E$86</f>
        <v>MÓDULO 3</v>
      </c>
      <c r="H2498" s="478" t="str">
        <f>Raiz!$F$86</f>
        <v>BCCPA</v>
      </c>
      <c r="I2498" s="478"/>
      <c r="J2498" s="83" t="str">
        <f>Raiz!$H$86</f>
        <v>VA nas Férias</v>
      </c>
      <c r="K2498" s="19"/>
      <c r="L2498" s="19"/>
    </row>
    <row r="2499" spans="1:14" ht="18" customHeight="1" x14ac:dyDescent="0.2">
      <c r="A2499" s="99">
        <f t="shared" si="222"/>
        <v>1</v>
      </c>
      <c r="B2499" s="99" t="str">
        <f t="shared" si="223"/>
        <v>Vigilante armado diurno - 12x36h</v>
      </c>
      <c r="C2499" s="99" t="str">
        <f t="shared" si="224"/>
        <v>SÃO JOSÉ DOS PINHAIS</v>
      </c>
      <c r="D2499" s="557">
        <f>J2452</f>
        <v>6930.77</v>
      </c>
      <c r="E2499" s="557"/>
      <c r="F2499" s="84">
        <f>IF(J2499="S",(J2486-J2472),IF(J2499="N",(J2486-(J2472+J2473))))</f>
        <v>5224.4400000000005</v>
      </c>
      <c r="G2499" s="84">
        <f>J2494</f>
        <v>436.59000000000003</v>
      </c>
      <c r="H2499" s="514">
        <f>SUM(D2499:G2499)</f>
        <v>12591.800000000001</v>
      </c>
      <c r="I2499" s="514"/>
      <c r="J2499" s="85" t="str">
        <f>VLOOKUP($G2419,Base!$B$292:$I$298,$J2424+1,FALSE())</f>
        <v>S</v>
      </c>
      <c r="K2499" s="19"/>
      <c r="L2499" s="61"/>
      <c r="N2499" s="107"/>
    </row>
    <row r="2500" spans="1:14" ht="33" customHeight="1" x14ac:dyDescent="0.2">
      <c r="A2500" s="99">
        <f t="shared" si="222"/>
        <v>1</v>
      </c>
      <c r="B2500" s="99" t="str">
        <f t="shared" si="223"/>
        <v>Vigilante armado diurno - 12x36h</v>
      </c>
      <c r="C2500" s="99" t="str">
        <f t="shared" si="224"/>
        <v>SÃO JOSÉ DOS PINHAIS</v>
      </c>
      <c r="D2500" s="515" t="s">
        <v>311</v>
      </c>
      <c r="E2500" s="515"/>
      <c r="F2500" s="515"/>
      <c r="G2500" s="516" t="s">
        <v>312</v>
      </c>
      <c r="H2500" s="516"/>
      <c r="I2500" s="87" t="s">
        <v>313</v>
      </c>
      <c r="J2500" s="86" t="s">
        <v>245</v>
      </c>
      <c r="K2500" s="19"/>
      <c r="L2500" s="19"/>
    </row>
    <row r="2501" spans="1:14" ht="33" customHeight="1" x14ac:dyDescent="0.2">
      <c r="A2501" s="99">
        <f t="shared" si="222"/>
        <v>1</v>
      </c>
      <c r="B2501" s="99" t="str">
        <f t="shared" si="223"/>
        <v>Vigilante armado diurno - 12x36h</v>
      </c>
      <c r="C2501" s="99" t="str">
        <f t="shared" si="224"/>
        <v>SÃO JOSÉ DOS PINHAIS</v>
      </c>
      <c r="D2501" s="75" t="s">
        <v>215</v>
      </c>
      <c r="E2501" s="498" t="s">
        <v>314</v>
      </c>
      <c r="F2501" s="498"/>
      <c r="G2501" s="498" t="s">
        <v>315</v>
      </c>
      <c r="H2501" s="498"/>
      <c r="I2501" s="76">
        <f>VLOOKUP(J2414,Base!$B$29:$P$30,3)</f>
        <v>0.5</v>
      </c>
      <c r="J2501" s="47">
        <f>ROUND((D2499/12)+(F2499+G2499)*I2501/12,2)</f>
        <v>813.44</v>
      </c>
      <c r="K2501" s="19"/>
      <c r="L2501" s="19"/>
    </row>
    <row r="2502" spans="1:14" ht="18" customHeight="1" x14ac:dyDescent="0.2">
      <c r="A2502" s="99">
        <f t="shared" si="222"/>
        <v>1</v>
      </c>
      <c r="B2502" s="99" t="str">
        <f t="shared" si="223"/>
        <v>Vigilante armado diurno - 12x36h</v>
      </c>
      <c r="C2502" s="99" t="str">
        <f t="shared" si="224"/>
        <v>SÃO JOSÉ DOS PINHAIS</v>
      </c>
      <c r="D2502" s="41" t="s">
        <v>217</v>
      </c>
      <c r="E2502" s="502" t="s">
        <v>317</v>
      </c>
      <c r="F2502" s="502"/>
      <c r="G2502" s="498" t="s">
        <v>318</v>
      </c>
      <c r="H2502" s="498"/>
      <c r="I2502" s="56">
        <f>VLOOKUP(J2414,Base!$B$29:$P$30,5)</f>
        <v>1</v>
      </c>
      <c r="J2502" s="47">
        <f>ROUND(H2499/30*VLOOKUP(J2414,Base!$B$29:$P$30,4)/12*I2502,2)</f>
        <v>34.979999999999997</v>
      </c>
      <c r="K2502" s="19"/>
      <c r="L2502" s="19"/>
    </row>
    <row r="2503" spans="1:14" ht="18" customHeight="1" x14ac:dyDescent="0.2">
      <c r="A2503" s="99">
        <f t="shared" si="222"/>
        <v>1</v>
      </c>
      <c r="B2503" s="99" t="str">
        <f t="shared" si="223"/>
        <v>Vigilante armado diurno - 12x36h</v>
      </c>
      <c r="C2503" s="99" t="str">
        <f t="shared" si="224"/>
        <v>SÃO JOSÉ DOS PINHAIS</v>
      </c>
      <c r="D2503" s="41" t="s">
        <v>219</v>
      </c>
      <c r="E2503" s="498" t="s">
        <v>319</v>
      </c>
      <c r="F2503" s="498"/>
      <c r="G2503" s="498" t="s">
        <v>318</v>
      </c>
      <c r="H2503" s="498"/>
      <c r="I2503" s="56">
        <f>VLOOKUP(J2414,Base!$B$29:$P$30,7)</f>
        <v>1.4999999999999999E-2</v>
      </c>
      <c r="J2503" s="47">
        <f>ROUND(H2499/30*VLOOKUP(J2414,Base!$B$29:$P$30,6)/12*I2503,2)</f>
        <v>2.62</v>
      </c>
      <c r="K2503" s="19"/>
      <c r="L2503" s="19"/>
    </row>
    <row r="2504" spans="1:14" ht="18" customHeight="1" x14ac:dyDescent="0.2">
      <c r="A2504" s="99">
        <f t="shared" si="222"/>
        <v>1</v>
      </c>
      <c r="B2504" s="99" t="str">
        <f t="shared" si="223"/>
        <v>Vigilante armado diurno - 12x36h</v>
      </c>
      <c r="C2504" s="99" t="str">
        <f t="shared" si="224"/>
        <v>SÃO JOSÉ DOS PINHAIS</v>
      </c>
      <c r="D2504" s="41" t="s">
        <v>221</v>
      </c>
      <c r="E2504" s="498" t="s">
        <v>320</v>
      </c>
      <c r="F2504" s="498"/>
      <c r="G2504" s="498" t="s">
        <v>318</v>
      </c>
      <c r="H2504" s="498"/>
      <c r="I2504" s="56">
        <f>VLOOKUP(J2414,Base!$B$29:$P$30,9)</f>
        <v>7.7999999999999996E-3</v>
      </c>
      <c r="J2504" s="47">
        <f>ROUND(H2499/30*VLOOKUP(J2414,Base!$B$29:$P$30,8)/12*I2504,2)</f>
        <v>4.09</v>
      </c>
      <c r="K2504" s="19"/>
      <c r="L2504" s="19"/>
    </row>
    <row r="2505" spans="1:14" ht="41.25" customHeight="1" x14ac:dyDescent="0.2">
      <c r="A2505" s="99">
        <f t="shared" si="222"/>
        <v>1</v>
      </c>
      <c r="B2505" s="99" t="str">
        <f t="shared" si="223"/>
        <v>Vigilante armado diurno - 12x36h</v>
      </c>
      <c r="C2505" s="99" t="str">
        <f t="shared" si="224"/>
        <v>SÃO JOSÉ DOS PINHAIS</v>
      </c>
      <c r="D2505" s="41" t="s">
        <v>223</v>
      </c>
      <c r="E2505" s="498" t="s">
        <v>321</v>
      </c>
      <c r="F2505" s="498"/>
      <c r="G2505" s="506" t="s">
        <v>322</v>
      </c>
      <c r="H2505" s="506"/>
      <c r="I2505" s="56">
        <f>VLOOKUP(J2414,Base!$B$29:$P$30,11)</f>
        <v>0.02</v>
      </c>
      <c r="J2505" s="47">
        <f>((D2499/12+D2499/12/3)*(1+I2469)+I2468*D2499+I2469*D2499/12+J2480-J2473-J2472-J2476+J2494)/30*VLOOKUP(J2414,Base!$B$29:$P$30,10)/12*I2505</f>
        <v>18.058815022222227</v>
      </c>
      <c r="K2505" s="19"/>
      <c r="L2505" s="19"/>
    </row>
    <row r="2506" spans="1:14" ht="30" customHeight="1" x14ac:dyDescent="0.2">
      <c r="A2506" s="99">
        <f t="shared" si="222"/>
        <v>1</v>
      </c>
      <c r="B2506" s="99" t="str">
        <f t="shared" si="223"/>
        <v>Vigilante armado diurno - 12x36h</v>
      </c>
      <c r="C2506" s="99" t="str">
        <f t="shared" si="224"/>
        <v>SÃO JOSÉ DOS PINHAIS</v>
      </c>
      <c r="D2506" s="41" t="s">
        <v>225</v>
      </c>
      <c r="E2506" s="506" t="s">
        <v>324</v>
      </c>
      <c r="F2506" s="506"/>
      <c r="G2506" s="498" t="s">
        <v>325</v>
      </c>
      <c r="H2506" s="498"/>
      <c r="I2506" s="76">
        <f>VLOOKUP(J2414,Base!$B$29:$P$30,13)</f>
        <v>1</v>
      </c>
      <c r="J2506" s="47">
        <f>ROUND((H2499-J2469+J2468)/30*VLOOKUP(J2414,Base!$B$29:$P$30,12)/12*I2506,2)</f>
        <v>87.35</v>
      </c>
      <c r="K2506" s="19"/>
      <c r="L2506" s="19"/>
    </row>
    <row r="2507" spans="1:14" ht="33" customHeight="1" x14ac:dyDescent="0.2">
      <c r="A2507" s="99">
        <f t="shared" si="222"/>
        <v>1</v>
      </c>
      <c r="B2507" s="99" t="str">
        <f t="shared" si="223"/>
        <v>Vigilante armado diurno - 12x36h</v>
      </c>
      <c r="C2507" s="99" t="str">
        <f t="shared" si="224"/>
        <v>SÃO JOSÉ DOS PINHAIS</v>
      </c>
      <c r="D2507" s="75" t="s">
        <v>253</v>
      </c>
      <c r="E2507" s="508" t="s">
        <v>326</v>
      </c>
      <c r="F2507" s="508"/>
      <c r="G2507" s="478" t="s">
        <v>327</v>
      </c>
      <c r="H2507" s="478"/>
      <c r="I2507" s="88" t="str">
        <f>VLOOKUP(G2419,Base!$B$236:$I$243,J2424+1,FALSE())</f>
        <v>N</v>
      </c>
      <c r="J2507" s="47">
        <f>IF(I2507="S",(((H2499)/G2435*12)*(VLOOKUP(J2414,Base!$B$29:$P$30,14))*(VLOOKUP(J2414,Base!$B$29:$P$30,15))),IF(I2507="N",0))</f>
        <v>0</v>
      </c>
      <c r="K2507" s="19"/>
      <c r="L2507" s="19"/>
    </row>
    <row r="2508" spans="1:14" ht="18" customHeight="1" x14ac:dyDescent="0.2">
      <c r="A2508" s="99">
        <f t="shared" si="222"/>
        <v>1</v>
      </c>
      <c r="B2508" s="99" t="str">
        <f t="shared" si="223"/>
        <v>Vigilante armado diurno - 12x36h</v>
      </c>
      <c r="C2508" s="99" t="str">
        <f t="shared" si="224"/>
        <v>SÃO JOSÉ DOS PINHAIS</v>
      </c>
      <c r="D2508" s="555" t="s">
        <v>328</v>
      </c>
      <c r="E2508" s="555"/>
      <c r="F2508" s="555"/>
      <c r="G2508" s="555"/>
      <c r="H2508" s="555"/>
      <c r="I2508" s="555"/>
      <c r="J2508" s="54">
        <f>SUM(J2501:J2507)</f>
        <v>960.53881502222237</v>
      </c>
      <c r="K2508" s="19"/>
      <c r="L2508" s="19"/>
    </row>
    <row r="2509" spans="1:14" ht="12.75" customHeight="1" x14ac:dyDescent="0.2">
      <c r="A2509" s="99">
        <f t="shared" si="222"/>
        <v>1</v>
      </c>
      <c r="B2509" s="99" t="str">
        <f t="shared" si="223"/>
        <v>Vigilante armado diurno - 12x36h</v>
      </c>
      <c r="C2509" s="99" t="str">
        <f t="shared" si="224"/>
        <v>SÃO JOSÉ DOS PINHAIS</v>
      </c>
      <c r="D2509" s="19"/>
      <c r="E2509" s="19"/>
      <c r="F2509" s="19"/>
      <c r="G2509" s="19"/>
      <c r="H2509" s="19"/>
      <c r="I2509" s="19"/>
      <c r="J2509" s="19"/>
      <c r="K2509" s="19"/>
      <c r="L2509" s="19"/>
    </row>
    <row r="2510" spans="1:14" ht="18" customHeight="1" x14ac:dyDescent="0.2">
      <c r="A2510" s="99">
        <f t="shared" si="222"/>
        <v>1</v>
      </c>
      <c r="B2510" s="99" t="str">
        <f t="shared" si="223"/>
        <v>Vigilante armado diurno - 12x36h</v>
      </c>
      <c r="C2510" s="99" t="str">
        <f t="shared" si="224"/>
        <v>SÃO JOSÉ DOS PINHAIS</v>
      </c>
      <c r="D2510" s="495" t="str">
        <f>Raiz!$B$98</f>
        <v>MÓDULO 5 - INSUMOS DIVERSOS</v>
      </c>
      <c r="E2510" s="495"/>
      <c r="F2510" s="495"/>
      <c r="G2510" s="495"/>
      <c r="H2510" s="495"/>
      <c r="I2510" s="495"/>
      <c r="J2510" s="46" t="str">
        <f>Raiz!$H$98</f>
        <v>Valor R$</v>
      </c>
      <c r="K2510" s="19"/>
      <c r="L2510" s="19"/>
    </row>
    <row r="2511" spans="1:14" ht="18" customHeight="1" x14ac:dyDescent="0.2">
      <c r="A2511" s="99">
        <f t="shared" ref="A2511:A2547" si="225">A2510</f>
        <v>1</v>
      </c>
      <c r="B2511" s="99" t="str">
        <f t="shared" ref="B2511:B2547" si="226">B2510</f>
        <v>Vigilante armado diurno - 12x36h</v>
      </c>
      <c r="C2511" s="99" t="str">
        <f t="shared" ref="C2511:C2547" si="227">C2510</f>
        <v>SÃO JOSÉ DOS PINHAIS</v>
      </c>
      <c r="D2511" s="41" t="str">
        <f>Raiz!$B$99</f>
        <v>A</v>
      </c>
      <c r="E2511" s="493" t="str">
        <f>Raiz!$C$99</f>
        <v>Uniformes</v>
      </c>
      <c r="F2511" s="493"/>
      <c r="G2511" s="493"/>
      <c r="H2511" s="493"/>
      <c r="I2511" s="493"/>
      <c r="J2511" s="47">
        <f>VLOOKUP(G2419,Base!$B$369:$I$375,J2424+1,FALSE())</f>
        <v>179.7</v>
      </c>
      <c r="K2511" s="24"/>
      <c r="L2511" s="24"/>
    </row>
    <row r="2512" spans="1:14" ht="18" customHeight="1" x14ac:dyDescent="0.2">
      <c r="A2512" s="99">
        <f t="shared" si="225"/>
        <v>1</v>
      </c>
      <c r="B2512" s="99" t="str">
        <f t="shared" si="226"/>
        <v>Vigilante armado diurno - 12x36h</v>
      </c>
      <c r="C2512" s="99" t="str">
        <f t="shared" si="227"/>
        <v>SÃO JOSÉ DOS PINHAIS</v>
      </c>
      <c r="D2512" s="41" t="str">
        <f>Raiz!$B$100</f>
        <v>B</v>
      </c>
      <c r="E2512" s="493" t="str">
        <f>Raiz!$C$100</f>
        <v>Materiais de uso individual</v>
      </c>
      <c r="F2512" s="493"/>
      <c r="G2512" s="493"/>
      <c r="H2512" s="493"/>
      <c r="I2512" s="493"/>
      <c r="J2512" s="47">
        <f>VLOOKUP(G2419,Base!$B$380:$I$386,J2424+1,FALSE())</f>
        <v>66.3</v>
      </c>
      <c r="K2512" s="24"/>
      <c r="L2512" s="24"/>
    </row>
    <row r="2513" spans="1:12" ht="18" customHeight="1" x14ac:dyDescent="0.2">
      <c r="A2513" s="99">
        <f t="shared" si="225"/>
        <v>1</v>
      </c>
      <c r="B2513" s="99" t="str">
        <f t="shared" si="226"/>
        <v>Vigilante armado diurno - 12x36h</v>
      </c>
      <c r="C2513" s="99" t="str">
        <f t="shared" si="227"/>
        <v>SÃO JOSÉ DOS PINHAIS</v>
      </c>
      <c r="D2513" s="41" t="str">
        <f>Raiz!$B$101</f>
        <v>C</v>
      </c>
      <c r="E2513" s="493" t="str">
        <f>Raiz!$C$101</f>
        <v>Materiais de uso compartilhado</v>
      </c>
      <c r="F2513" s="493"/>
      <c r="G2513" s="493"/>
      <c r="H2513" s="493"/>
      <c r="I2513" s="493"/>
      <c r="J2513" s="47">
        <f>VLOOKUP(G2419,Base!$B$391:$I$397,J2424+1,FALSE())</f>
        <v>101.10000000000002</v>
      </c>
      <c r="K2513" s="24"/>
      <c r="L2513" s="24"/>
    </row>
    <row r="2514" spans="1:12" ht="18" customHeight="1" x14ac:dyDescent="0.2">
      <c r="A2514" s="99">
        <f t="shared" si="225"/>
        <v>1</v>
      </c>
      <c r="B2514" s="99" t="str">
        <f t="shared" si="226"/>
        <v>Vigilante armado diurno - 12x36h</v>
      </c>
      <c r="C2514" s="99" t="str">
        <f t="shared" si="227"/>
        <v>SÃO JOSÉ DOS PINHAIS</v>
      </c>
      <c r="D2514" s="41" t="str">
        <f>Raiz!$B$102</f>
        <v>D</v>
      </c>
      <c r="E2514" s="493" t="str">
        <f>Raiz!$C$102</f>
        <v>Relógio Biométrico</v>
      </c>
      <c r="F2514" s="493"/>
      <c r="G2514" s="493"/>
      <c r="H2514" s="493"/>
      <c r="I2514" s="493"/>
      <c r="J2514" s="47">
        <f>VLOOKUP(G2419,Base!$B$402:$I$408,J2424+1,FALSE())</f>
        <v>77.73</v>
      </c>
      <c r="K2514" s="24"/>
      <c r="L2514" s="24"/>
    </row>
    <row r="2515" spans="1:12" ht="18" customHeight="1" x14ac:dyDescent="0.2">
      <c r="A2515" s="99">
        <f t="shared" si="225"/>
        <v>1</v>
      </c>
      <c r="B2515" s="99" t="str">
        <f t="shared" si="226"/>
        <v>Vigilante armado diurno - 12x36h</v>
      </c>
      <c r="C2515" s="99" t="str">
        <f t="shared" si="227"/>
        <v>SÃO JOSÉ DOS PINHAIS</v>
      </c>
      <c r="D2515" s="550" t="str">
        <f>Raiz!$B$103</f>
        <v>Total do Módulo 5 - Insumos Diversos</v>
      </c>
      <c r="E2515" s="550"/>
      <c r="F2515" s="550"/>
      <c r="G2515" s="550"/>
      <c r="H2515" s="550"/>
      <c r="I2515" s="550"/>
      <c r="J2515" s="54">
        <f>SUM(J2511:J2514)</f>
        <v>424.83000000000004</v>
      </c>
      <c r="K2515" s="19"/>
      <c r="L2515" s="19"/>
    </row>
    <row r="2516" spans="1:12" ht="13.5" customHeight="1" x14ac:dyDescent="0.2">
      <c r="A2516" s="99">
        <f t="shared" si="225"/>
        <v>1</v>
      </c>
      <c r="B2516" s="99" t="str">
        <f t="shared" si="226"/>
        <v>Vigilante armado diurno - 12x36h</v>
      </c>
      <c r="C2516" s="99" t="str">
        <f t="shared" si="227"/>
        <v>SÃO JOSÉ DOS PINHAIS</v>
      </c>
      <c r="D2516" s="19"/>
      <c r="E2516" s="19"/>
      <c r="F2516" s="19"/>
      <c r="G2516" s="19"/>
      <c r="H2516" s="19"/>
      <c r="I2516" s="19"/>
      <c r="J2516" s="19"/>
      <c r="K2516" s="19"/>
      <c r="L2516" s="19"/>
    </row>
    <row r="2517" spans="1:12" ht="18" customHeight="1" x14ac:dyDescent="0.2">
      <c r="A2517" s="99">
        <f t="shared" si="225"/>
        <v>1</v>
      </c>
      <c r="B2517" s="99" t="str">
        <f t="shared" si="226"/>
        <v>Vigilante armado diurno - 12x36h</v>
      </c>
      <c r="C2517" s="99" t="str">
        <f t="shared" si="227"/>
        <v>SÃO JOSÉ DOS PINHAIS</v>
      </c>
      <c r="D2517" s="505" t="str">
        <f>Raiz!$B$105</f>
        <v>6 - CUSTOS INDIRETOS, TRIBUTOS E LUCRO</v>
      </c>
      <c r="E2517" s="505"/>
      <c r="F2517" s="505"/>
      <c r="G2517" s="505"/>
      <c r="H2517" s="505"/>
      <c r="I2517" s="45" t="str">
        <f>Raiz!$G$105</f>
        <v>%</v>
      </c>
      <c r="J2517" s="46" t="str">
        <f>Raiz!$H$105</f>
        <v>Valor R$</v>
      </c>
      <c r="K2517" s="19"/>
      <c r="L2517" s="19"/>
    </row>
    <row r="2518" spans="1:12" ht="18" customHeight="1" x14ac:dyDescent="0.2">
      <c r="A2518" s="99">
        <f t="shared" si="225"/>
        <v>1</v>
      </c>
      <c r="B2518" s="99" t="str">
        <f t="shared" si="226"/>
        <v>Vigilante armado diurno - 12x36h</v>
      </c>
      <c r="C2518" s="99" t="str">
        <f t="shared" si="227"/>
        <v>SÃO JOSÉ DOS PINHAIS</v>
      </c>
      <c r="D2518" s="41" t="str">
        <f>Raiz!$B$106</f>
        <v>A</v>
      </c>
      <c r="E2518" s="498" t="str">
        <f>Raiz!$C$106</f>
        <v>Custos Indiretos (despesas administrativas e operacionais)</v>
      </c>
      <c r="F2518" s="498"/>
      <c r="G2518" s="498"/>
      <c r="H2518" s="498"/>
      <c r="I2518" s="56">
        <f>VLOOKUP(G2419,Base!$B$413:$L$419,J2424+1,FALSE())</f>
        <v>0.06</v>
      </c>
      <c r="J2518" s="47">
        <f>ROUND(J2540*I2518,2)</f>
        <v>838.63</v>
      </c>
      <c r="K2518" s="19"/>
      <c r="L2518" s="19"/>
    </row>
    <row r="2519" spans="1:12" ht="18" customHeight="1" x14ac:dyDescent="0.2">
      <c r="A2519" s="99">
        <f t="shared" si="225"/>
        <v>1</v>
      </c>
      <c r="B2519" s="99" t="str">
        <f t="shared" si="226"/>
        <v>Vigilante armado diurno - 12x36h</v>
      </c>
      <c r="C2519" s="99" t="str">
        <f t="shared" si="227"/>
        <v>SÃO JOSÉ DOS PINHAIS</v>
      </c>
      <c r="D2519" s="41" t="str">
        <f>Raiz!$B$107</f>
        <v>B</v>
      </c>
      <c r="E2519" s="498" t="str">
        <f>Raiz!$C$107</f>
        <v>Lucro</v>
      </c>
      <c r="F2519" s="498"/>
      <c r="G2519" s="498"/>
      <c r="H2519" s="498"/>
      <c r="I2519" s="56">
        <f>VLOOKUP(G2419,Base!$B$424:$L$430,J2424+1,FALSE())</f>
        <v>6.7900000000000002E-2</v>
      </c>
      <c r="J2519" s="47">
        <f>ROUND(J2542*I2519,2)</f>
        <v>1005.99</v>
      </c>
      <c r="K2519" s="19"/>
      <c r="L2519" s="19"/>
    </row>
    <row r="2520" spans="1:12" ht="18" customHeight="1" x14ac:dyDescent="0.2">
      <c r="A2520" s="99">
        <f t="shared" si="225"/>
        <v>1</v>
      </c>
      <c r="B2520" s="99" t="str">
        <f t="shared" si="226"/>
        <v>Vigilante armado diurno - 12x36h</v>
      </c>
      <c r="C2520" s="99" t="str">
        <f t="shared" si="227"/>
        <v>SÃO JOSÉ DOS PINHAIS</v>
      </c>
      <c r="D2520" s="553" t="str">
        <f>Raiz!$B$108</f>
        <v>Subtotal</v>
      </c>
      <c r="E2520" s="553"/>
      <c r="F2520" s="553"/>
      <c r="G2520" s="553"/>
      <c r="H2520" s="553"/>
      <c r="I2520" s="89">
        <f>SUM(I2518:I2519)</f>
        <v>0.12790000000000001</v>
      </c>
      <c r="J2520" s="90">
        <f>SUM(J2518:J2519)</f>
        <v>1844.62</v>
      </c>
      <c r="K2520" s="19"/>
      <c r="L2520" s="19"/>
    </row>
    <row r="2521" spans="1:12" ht="18" customHeight="1" x14ac:dyDescent="0.2">
      <c r="A2521" s="99">
        <f t="shared" si="225"/>
        <v>1</v>
      </c>
      <c r="B2521" s="99" t="str">
        <f t="shared" si="226"/>
        <v>Vigilante armado diurno - 12x36h</v>
      </c>
      <c r="C2521" s="99" t="str">
        <f t="shared" si="227"/>
        <v>SÃO JOSÉ DOS PINHAIS</v>
      </c>
      <c r="D2521" s="41" t="str">
        <f>Raiz!$B$109</f>
        <v>C</v>
      </c>
      <c r="E2521" s="498" t="str">
        <f>Raiz!$C$109</f>
        <v>Tributos</v>
      </c>
      <c r="F2521" s="498"/>
      <c r="G2521" s="498"/>
      <c r="H2521" s="498"/>
      <c r="I2521" s="89">
        <f>SUM(I2522:I2524)</f>
        <v>6.6500000000000004E-2</v>
      </c>
      <c r="J2521" s="90">
        <f>SUM(J2522:J2524)</f>
        <v>1127.1100000000001</v>
      </c>
      <c r="K2521" s="19"/>
      <c r="L2521" s="19"/>
    </row>
    <row r="2522" spans="1:12" ht="18" customHeight="1" x14ac:dyDescent="0.2">
      <c r="A2522" s="99">
        <f t="shared" si="225"/>
        <v>1</v>
      </c>
      <c r="B2522" s="99" t="str">
        <f t="shared" si="226"/>
        <v>Vigilante armado diurno - 12x36h</v>
      </c>
      <c r="C2522" s="99" t="str">
        <f t="shared" si="227"/>
        <v>SÃO JOSÉ DOS PINHAIS</v>
      </c>
      <c r="D2522" s="500" t="str">
        <f>Raiz!$B$110</f>
        <v>C.1</v>
      </c>
      <c r="E2522" s="501" t="str">
        <f>Raiz!$C$110</f>
        <v>Tributos Federais</v>
      </c>
      <c r="F2522" s="498" t="str">
        <f>Raiz!$D$110</f>
        <v>PIS</v>
      </c>
      <c r="G2522" s="498"/>
      <c r="H2522" s="498"/>
      <c r="I2522" s="76">
        <f>Raiz!$G$110</f>
        <v>6.4999999999999997E-3</v>
      </c>
      <c r="J2522" s="47">
        <f>ROUND(I2522*J2531,2)</f>
        <v>110.17</v>
      </c>
      <c r="K2522" s="19"/>
      <c r="L2522" s="19"/>
    </row>
    <row r="2523" spans="1:12" ht="18" customHeight="1" x14ac:dyDescent="0.2">
      <c r="A2523" s="99">
        <f t="shared" si="225"/>
        <v>1</v>
      </c>
      <c r="B2523" s="99" t="str">
        <f t="shared" si="226"/>
        <v>Vigilante armado diurno - 12x36h</v>
      </c>
      <c r="C2523" s="99" t="str">
        <f t="shared" si="227"/>
        <v>SÃO JOSÉ DOS PINHAIS</v>
      </c>
      <c r="D2523" s="500"/>
      <c r="E2523" s="501"/>
      <c r="F2523" s="502" t="str">
        <f>Raiz!$D$111</f>
        <v>COFINS</v>
      </c>
      <c r="G2523" s="502"/>
      <c r="H2523" s="502"/>
      <c r="I2523" s="56">
        <f>Raiz!$G$111</f>
        <v>0.03</v>
      </c>
      <c r="J2523" s="47">
        <f>ROUND(I2523*J2531,2)</f>
        <v>508.47</v>
      </c>
    </row>
    <row r="2524" spans="1:12" ht="18" customHeight="1" x14ac:dyDescent="0.2">
      <c r="A2524" s="99">
        <f t="shared" si="225"/>
        <v>1</v>
      </c>
      <c r="B2524" s="99" t="str">
        <f t="shared" si="226"/>
        <v>Vigilante armado diurno - 12x36h</v>
      </c>
      <c r="C2524" s="99" t="str">
        <f t="shared" si="227"/>
        <v>SÃO JOSÉ DOS PINHAIS</v>
      </c>
      <c r="D2524" s="41" t="str">
        <f>Raiz!$B$112</f>
        <v>C.2</v>
      </c>
      <c r="E2524" s="26" t="str">
        <f>Raiz!$C$112</f>
        <v>Tributos Municipais</v>
      </c>
      <c r="F2524" s="498" t="str">
        <f>Raiz!$D$112</f>
        <v>ISS</v>
      </c>
      <c r="G2524" s="498"/>
      <c r="H2524" s="498"/>
      <c r="I2524" s="56">
        <f>VLOOKUP(G2419,Base!$B$38:$D$44,3,FALSE())</f>
        <v>0.03</v>
      </c>
      <c r="J2524" s="47">
        <f>ROUND(I2524*J2531,2)</f>
        <v>508.47</v>
      </c>
    </row>
    <row r="2525" spans="1:12" ht="18" customHeight="1" x14ac:dyDescent="0.2">
      <c r="A2525" s="99">
        <f t="shared" si="225"/>
        <v>1</v>
      </c>
      <c r="B2525" s="99" t="str">
        <f t="shared" si="226"/>
        <v>Vigilante armado diurno - 12x36h</v>
      </c>
      <c r="C2525" s="99" t="str">
        <f t="shared" si="227"/>
        <v>SÃO JOSÉ DOS PINHAIS</v>
      </c>
      <c r="D2525" s="554" t="str">
        <f>Raiz!$B$113</f>
        <v>Total do Módulo 6 - Custos Indiretos, Lucro e Tributos</v>
      </c>
      <c r="E2525" s="554"/>
      <c r="F2525" s="554"/>
      <c r="G2525" s="554"/>
      <c r="H2525" s="554"/>
      <c r="I2525" s="66">
        <f>I2520+I2521</f>
        <v>0.19440000000000002</v>
      </c>
      <c r="J2525" s="54">
        <f>J2520+J2521</f>
        <v>2971.73</v>
      </c>
    </row>
    <row r="2526" spans="1:12" ht="12.75" customHeight="1" x14ac:dyDescent="0.2">
      <c r="A2526" s="99">
        <f t="shared" si="225"/>
        <v>1</v>
      </c>
      <c r="B2526" s="99" t="str">
        <f t="shared" si="226"/>
        <v>Vigilante armado diurno - 12x36h</v>
      </c>
      <c r="C2526" s="99" t="str">
        <f t="shared" si="227"/>
        <v>SÃO JOSÉ DOS PINHAIS</v>
      </c>
      <c r="D2526" s="19"/>
      <c r="E2526" s="19"/>
      <c r="F2526" s="19"/>
      <c r="G2526" s="19"/>
      <c r="H2526" s="19"/>
      <c r="I2526" s="19"/>
      <c r="J2526" s="19"/>
    </row>
    <row r="2527" spans="1:12" ht="18" customHeight="1" x14ac:dyDescent="0.2">
      <c r="A2527" s="99">
        <f t="shared" si="225"/>
        <v>1</v>
      </c>
      <c r="B2527" s="99" t="str">
        <f t="shared" si="226"/>
        <v>Vigilante armado diurno - 12x36h</v>
      </c>
      <c r="C2527" s="99" t="str">
        <f t="shared" si="227"/>
        <v>SÃO JOSÉ DOS PINHAIS</v>
      </c>
      <c r="D2527" s="495" t="str">
        <f>Raiz!$B$115</f>
        <v>TRIBUTOS (percentual incidente sobre o Valor total por empregado)</v>
      </c>
      <c r="E2527" s="495"/>
      <c r="F2527" s="495"/>
      <c r="G2527" s="495"/>
      <c r="H2527" s="495"/>
      <c r="I2527" s="495"/>
      <c r="J2527" s="495"/>
    </row>
    <row r="2528" spans="1:12" ht="18" customHeight="1" x14ac:dyDescent="0.2">
      <c r="A2528" s="99">
        <f t="shared" si="225"/>
        <v>1</v>
      </c>
      <c r="B2528" s="99" t="str">
        <f t="shared" si="226"/>
        <v>Vigilante armado diurno - 12x36h</v>
      </c>
      <c r="C2528" s="99" t="str">
        <f t="shared" si="227"/>
        <v>SÃO JOSÉ DOS PINHAIS</v>
      </c>
      <c r="D2528" s="41" t="str">
        <f>Raiz!$B$116</f>
        <v>A</v>
      </c>
      <c r="E2528" s="493" t="str">
        <f>Raiz!$C$116</f>
        <v>Percentual total dos Tributos / 100</v>
      </c>
      <c r="F2528" s="493"/>
      <c r="G2528" s="493"/>
      <c r="H2528" s="493"/>
      <c r="I2528" s="493"/>
      <c r="J2528" s="91">
        <f>I2521</f>
        <v>6.6500000000000004E-2</v>
      </c>
    </row>
    <row r="2529" spans="1:10" ht="18" customHeight="1" x14ac:dyDescent="0.2">
      <c r="A2529" s="99">
        <f t="shared" si="225"/>
        <v>1</v>
      </c>
      <c r="B2529" s="99" t="str">
        <f t="shared" si="226"/>
        <v>Vigilante armado diurno - 12x36h</v>
      </c>
      <c r="C2529" s="99" t="str">
        <f t="shared" si="227"/>
        <v>SÃO JOSÉ DOS PINHAIS</v>
      </c>
      <c r="D2529" s="41" t="str">
        <f>Raiz!$B$117</f>
        <v>B</v>
      </c>
      <c r="E2529" s="493" t="str">
        <f>Raiz!$C$117</f>
        <v>1 - A</v>
      </c>
      <c r="F2529" s="493"/>
      <c r="G2529" s="493"/>
      <c r="H2529" s="493"/>
      <c r="I2529" s="493"/>
      <c r="J2529" s="91">
        <f>1-J2528</f>
        <v>0.9335</v>
      </c>
    </row>
    <row r="2530" spans="1:10" ht="18" customHeight="1" x14ac:dyDescent="0.2">
      <c r="A2530" s="99">
        <f t="shared" si="225"/>
        <v>1</v>
      </c>
      <c r="B2530" s="99" t="str">
        <f t="shared" si="226"/>
        <v>Vigilante armado diurno - 12x36h</v>
      </c>
      <c r="C2530" s="99" t="str">
        <f t="shared" si="227"/>
        <v>SÃO JOSÉ DOS PINHAIS</v>
      </c>
      <c r="D2530" s="41" t="str">
        <f>Raiz!$B$118</f>
        <v>C</v>
      </c>
      <c r="E2530" s="493" t="str">
        <f>Raiz!$C$118</f>
        <v>Custo antes da incidência dos tributos</v>
      </c>
      <c r="F2530" s="493"/>
      <c r="G2530" s="493"/>
      <c r="H2530" s="493"/>
      <c r="I2530" s="493"/>
      <c r="J2530" s="47">
        <f>J2544</f>
        <v>15821.788815022222</v>
      </c>
    </row>
    <row r="2531" spans="1:10" ht="18" customHeight="1" x14ac:dyDescent="0.2">
      <c r="A2531" s="99">
        <f t="shared" si="225"/>
        <v>1</v>
      </c>
      <c r="B2531" s="99" t="str">
        <f t="shared" si="226"/>
        <v>Vigilante armado diurno - 12x36h</v>
      </c>
      <c r="C2531" s="99" t="str">
        <f t="shared" si="227"/>
        <v>SÃO JOSÉ DOS PINHAIS</v>
      </c>
      <c r="D2531" s="41" t="str">
        <f>Raiz!$B$119</f>
        <v>D</v>
      </c>
      <c r="E2531" s="493" t="str">
        <f>Raiz!$C$119</f>
        <v>PREÇO DO POSTO/MÊS (C / B)</v>
      </c>
      <c r="F2531" s="493"/>
      <c r="G2531" s="493"/>
      <c r="H2531" s="493"/>
      <c r="I2531" s="493"/>
      <c r="J2531" s="47">
        <f>ROUND(J2530/J2529,2)</f>
        <v>16948.89</v>
      </c>
    </row>
    <row r="2532" spans="1:10" ht="18" customHeight="1" x14ac:dyDescent="0.2">
      <c r="A2532" s="99">
        <f t="shared" si="225"/>
        <v>1</v>
      </c>
      <c r="B2532" s="99" t="str">
        <f t="shared" si="226"/>
        <v>Vigilante armado diurno - 12x36h</v>
      </c>
      <c r="C2532" s="99" t="str">
        <f t="shared" si="227"/>
        <v>SÃO JOSÉ DOS PINHAIS</v>
      </c>
      <c r="D2532" s="550" t="str">
        <f>Raiz!$B$120</f>
        <v>Total dos Tributos = (D – C)</v>
      </c>
      <c r="E2532" s="550"/>
      <c r="F2532" s="550"/>
      <c r="G2532" s="550"/>
      <c r="H2532" s="550"/>
      <c r="I2532" s="550"/>
      <c r="J2532" s="92">
        <f>J2531-J2530</f>
        <v>1127.1011849777769</v>
      </c>
    </row>
    <row r="2533" spans="1:10" ht="13.5" customHeight="1" x14ac:dyDescent="0.2">
      <c r="A2533" s="99">
        <f t="shared" si="225"/>
        <v>1</v>
      </c>
      <c r="B2533" s="99" t="str">
        <f t="shared" si="226"/>
        <v>Vigilante armado diurno - 12x36h</v>
      </c>
      <c r="C2533" s="99" t="str">
        <f t="shared" si="227"/>
        <v>SÃO JOSÉ DOS PINHAIS</v>
      </c>
      <c r="D2533" s="19"/>
      <c r="E2533" s="19"/>
      <c r="F2533" s="19"/>
      <c r="G2533" s="19"/>
      <c r="H2533" s="19"/>
      <c r="I2533" s="19"/>
      <c r="J2533" s="19"/>
    </row>
    <row r="2534" spans="1:10" ht="18" customHeight="1" x14ac:dyDescent="0.2">
      <c r="A2534" s="99">
        <f t="shared" si="225"/>
        <v>1</v>
      </c>
      <c r="B2534" s="99" t="str">
        <f t="shared" si="226"/>
        <v>Vigilante armado diurno - 12x36h</v>
      </c>
      <c r="C2534" s="99" t="str">
        <f t="shared" si="227"/>
        <v>SÃO JOSÉ DOS PINHAIS</v>
      </c>
      <c r="D2534" s="551" t="str">
        <f>Raiz!$B$122</f>
        <v>2 - QUADRO-RESUMO DO CUSTO POR EMPREGADO</v>
      </c>
      <c r="E2534" s="551"/>
      <c r="F2534" s="551"/>
      <c r="G2534" s="551"/>
      <c r="H2534" s="551"/>
      <c r="I2534" s="551"/>
      <c r="J2534" s="108" t="str">
        <f>Raiz!$H$122</f>
        <v>Valor R$</v>
      </c>
    </row>
    <row r="2535" spans="1:10" ht="18" customHeight="1" x14ac:dyDescent="0.2">
      <c r="A2535" s="99">
        <f t="shared" si="225"/>
        <v>1</v>
      </c>
      <c r="B2535" s="99" t="str">
        <f t="shared" si="226"/>
        <v>Vigilante armado diurno - 12x36h</v>
      </c>
      <c r="C2535" s="99" t="str">
        <f t="shared" si="227"/>
        <v>SÃO JOSÉ DOS PINHAIS</v>
      </c>
      <c r="D2535" s="41" t="str">
        <f>Raiz!$B$123</f>
        <v>A</v>
      </c>
      <c r="E2535" s="493" t="str">
        <f>Raiz!$C$123</f>
        <v>Módulo 1 - Composição da Remuneração</v>
      </c>
      <c r="F2535" s="493"/>
      <c r="G2535" s="493"/>
      <c r="H2535" s="493"/>
      <c r="I2535" s="493"/>
      <c r="J2535" s="47">
        <f>J2452</f>
        <v>6930.77</v>
      </c>
    </row>
    <row r="2536" spans="1:10" ht="18" customHeight="1" x14ac:dyDescent="0.2">
      <c r="A2536" s="99">
        <f t="shared" si="225"/>
        <v>1</v>
      </c>
      <c r="B2536" s="99" t="str">
        <f t="shared" si="226"/>
        <v>Vigilante armado diurno - 12x36h</v>
      </c>
      <c r="C2536" s="99" t="str">
        <f t="shared" si="227"/>
        <v>SÃO JOSÉ DOS PINHAIS</v>
      </c>
      <c r="D2536" s="41" t="str">
        <f>Raiz!$B$124</f>
        <v>B</v>
      </c>
      <c r="E2536" s="493" t="str">
        <f>Raiz!$C$124</f>
        <v>Módulo 2 - Encargos e Benefícios Anuais, Mensais e Diários</v>
      </c>
      <c r="F2536" s="493"/>
      <c r="G2536" s="493"/>
      <c r="H2536" s="493"/>
      <c r="I2536" s="493"/>
      <c r="J2536" s="47">
        <f>J2486</f>
        <v>5224.4400000000005</v>
      </c>
    </row>
    <row r="2537" spans="1:10" ht="18" customHeight="1" x14ac:dyDescent="0.2">
      <c r="A2537" s="99">
        <f t="shared" si="225"/>
        <v>1</v>
      </c>
      <c r="B2537" s="99" t="str">
        <f t="shared" si="226"/>
        <v>Vigilante armado diurno - 12x36h</v>
      </c>
      <c r="C2537" s="99" t="str">
        <f t="shared" si="227"/>
        <v>SÃO JOSÉ DOS PINHAIS</v>
      </c>
      <c r="D2537" s="41" t="str">
        <f>Raiz!$B$125</f>
        <v>C</v>
      </c>
      <c r="E2537" s="493" t="str">
        <f>Raiz!$C$125</f>
        <v>Módulo 3 - Provisão para Rescisão</v>
      </c>
      <c r="F2537" s="493"/>
      <c r="G2537" s="493"/>
      <c r="H2537" s="493"/>
      <c r="I2537" s="493"/>
      <c r="J2537" s="47">
        <f>J2494</f>
        <v>436.59000000000003</v>
      </c>
    </row>
    <row r="2538" spans="1:10" ht="18" customHeight="1" x14ac:dyDescent="0.2">
      <c r="A2538" s="99">
        <f t="shared" si="225"/>
        <v>1</v>
      </c>
      <c r="B2538" s="99" t="str">
        <f t="shared" si="226"/>
        <v>Vigilante armado diurno - 12x36h</v>
      </c>
      <c r="C2538" s="99" t="str">
        <f t="shared" si="227"/>
        <v>SÃO JOSÉ DOS PINHAIS</v>
      </c>
      <c r="D2538" s="41" t="str">
        <f>Raiz!$B$126</f>
        <v>D</v>
      </c>
      <c r="E2538" s="493" t="str">
        <f>Raiz!$C$126</f>
        <v>Módulo 4 - Custo de Reposição do Profissional Ausente</v>
      </c>
      <c r="F2538" s="493"/>
      <c r="G2538" s="493"/>
      <c r="H2538" s="493"/>
      <c r="I2538" s="493"/>
      <c r="J2538" s="47">
        <f>J2508</f>
        <v>960.53881502222237</v>
      </c>
    </row>
    <row r="2539" spans="1:10" ht="18" customHeight="1" x14ac:dyDescent="0.2">
      <c r="A2539" s="99">
        <f t="shared" si="225"/>
        <v>1</v>
      </c>
      <c r="B2539" s="99" t="str">
        <f t="shared" si="226"/>
        <v>Vigilante armado diurno - 12x36h</v>
      </c>
      <c r="C2539" s="99" t="str">
        <f t="shared" si="227"/>
        <v>SÃO JOSÉ DOS PINHAIS</v>
      </c>
      <c r="D2539" s="41" t="str">
        <f>Raiz!$B$127</f>
        <v>E</v>
      </c>
      <c r="E2539" s="493" t="str">
        <f>Raiz!$C$127</f>
        <v>Módulo 5 - Insumos Diversos</v>
      </c>
      <c r="F2539" s="493"/>
      <c r="G2539" s="493"/>
      <c r="H2539" s="493"/>
      <c r="I2539" s="493"/>
      <c r="J2539" s="47">
        <f>J2515</f>
        <v>424.83000000000004</v>
      </c>
    </row>
    <row r="2540" spans="1:10" ht="18" customHeight="1" x14ac:dyDescent="0.2">
      <c r="A2540" s="99">
        <f t="shared" si="225"/>
        <v>1</v>
      </c>
      <c r="B2540" s="99" t="str">
        <f t="shared" si="226"/>
        <v>Vigilante armado diurno - 12x36h</v>
      </c>
      <c r="C2540" s="99" t="str">
        <f t="shared" si="227"/>
        <v>SÃO JOSÉ DOS PINHAIS</v>
      </c>
      <c r="D2540" s="552" t="str">
        <f>Raiz!$B$128</f>
        <v>Subtotal (A + B + C+ D + E)</v>
      </c>
      <c r="E2540" s="552"/>
      <c r="F2540" s="552"/>
      <c r="G2540" s="552"/>
      <c r="H2540" s="552"/>
      <c r="I2540" s="552"/>
      <c r="J2540" s="90">
        <f>SUM(J2535:J2539)</f>
        <v>13977.168815022223</v>
      </c>
    </row>
    <row r="2541" spans="1:10" ht="18" customHeight="1" x14ac:dyDescent="0.2">
      <c r="A2541" s="99">
        <f t="shared" si="225"/>
        <v>1</v>
      </c>
      <c r="B2541" s="99" t="str">
        <f t="shared" si="226"/>
        <v>Vigilante armado diurno - 12x36h</v>
      </c>
      <c r="C2541" s="99" t="str">
        <f t="shared" si="227"/>
        <v>SÃO JOSÉ DOS PINHAIS</v>
      </c>
      <c r="D2541" s="41" t="str">
        <f>Raiz!$B$129</f>
        <v>F</v>
      </c>
      <c r="E2541" s="493" t="str">
        <f>Raiz!$C$129</f>
        <v>Módulo 6-A - Custos Indiretos (despesas administrativas e operacionais)</v>
      </c>
      <c r="F2541" s="493"/>
      <c r="G2541" s="493"/>
      <c r="H2541" s="493"/>
      <c r="I2541" s="493"/>
      <c r="J2541" s="47">
        <f>J2518</f>
        <v>838.63</v>
      </c>
    </row>
    <row r="2542" spans="1:10" ht="18" customHeight="1" x14ac:dyDescent="0.2">
      <c r="A2542" s="99">
        <f t="shared" si="225"/>
        <v>1</v>
      </c>
      <c r="B2542" s="99" t="str">
        <f t="shared" si="226"/>
        <v>Vigilante armado diurno - 12x36h</v>
      </c>
      <c r="C2542" s="99" t="str">
        <f t="shared" si="227"/>
        <v>SÃO JOSÉ DOS PINHAIS</v>
      </c>
      <c r="D2542" s="552" t="str">
        <f>Raiz!$B$130</f>
        <v>Subtotal (antes da incidência dos lucros)</v>
      </c>
      <c r="E2542" s="552"/>
      <c r="F2542" s="552"/>
      <c r="G2542" s="552"/>
      <c r="H2542" s="552"/>
      <c r="I2542" s="552"/>
      <c r="J2542" s="49">
        <f>J2540+J2541</f>
        <v>14815.798815022223</v>
      </c>
    </row>
    <row r="2543" spans="1:10" ht="18" customHeight="1" x14ac:dyDescent="0.2">
      <c r="A2543" s="99">
        <f t="shared" si="225"/>
        <v>1</v>
      </c>
      <c r="B2543" s="99" t="str">
        <f t="shared" si="226"/>
        <v>Vigilante armado diurno - 12x36h</v>
      </c>
      <c r="C2543" s="99" t="str">
        <f t="shared" si="227"/>
        <v>SÃO JOSÉ DOS PINHAIS</v>
      </c>
      <c r="D2543" s="41" t="str">
        <f>Raiz!$B$131</f>
        <v>G</v>
      </c>
      <c r="E2543" s="493" t="str">
        <f>Raiz!$C$131</f>
        <v>Módulo 6-B - Lucro</v>
      </c>
      <c r="F2543" s="493"/>
      <c r="G2543" s="493"/>
      <c r="H2543" s="493"/>
      <c r="I2543" s="493"/>
      <c r="J2543" s="49">
        <f>J2519</f>
        <v>1005.99</v>
      </c>
    </row>
    <row r="2544" spans="1:10" ht="18" customHeight="1" x14ac:dyDescent="0.2">
      <c r="A2544" s="99">
        <f t="shared" si="225"/>
        <v>1</v>
      </c>
      <c r="B2544" s="99" t="str">
        <f t="shared" si="226"/>
        <v>Vigilante armado diurno - 12x36h</v>
      </c>
      <c r="C2544" s="99" t="str">
        <f t="shared" si="227"/>
        <v>SÃO JOSÉ DOS PINHAIS</v>
      </c>
      <c r="D2544" s="552" t="str">
        <f>Raiz!$B$132</f>
        <v>Subtotal (antes da incidência dos tributos)</v>
      </c>
      <c r="E2544" s="552"/>
      <c r="F2544" s="552"/>
      <c r="G2544" s="552"/>
      <c r="H2544" s="552"/>
      <c r="I2544" s="552"/>
      <c r="J2544" s="49">
        <f>J2542+J2543</f>
        <v>15821.788815022222</v>
      </c>
    </row>
    <row r="2545" spans="1:13" ht="18" customHeight="1" x14ac:dyDescent="0.2">
      <c r="A2545" s="99">
        <f t="shared" si="225"/>
        <v>1</v>
      </c>
      <c r="B2545" s="99" t="str">
        <f t="shared" si="226"/>
        <v>Vigilante armado diurno - 12x36h</v>
      </c>
      <c r="C2545" s="99" t="str">
        <f t="shared" si="227"/>
        <v>SÃO JOSÉ DOS PINHAIS</v>
      </c>
      <c r="D2545" s="55" t="str">
        <f>Raiz!$B$133</f>
        <v>H</v>
      </c>
      <c r="E2545" s="548" t="str">
        <f>Raiz!$C$133</f>
        <v>Módulo 6-C - Tributos</v>
      </c>
      <c r="F2545" s="548"/>
      <c r="G2545" s="548"/>
      <c r="H2545" s="548"/>
      <c r="I2545" s="548"/>
      <c r="J2545" s="49">
        <f>J2521</f>
        <v>1127.1100000000001</v>
      </c>
    </row>
    <row r="2546" spans="1:13" ht="30" customHeight="1" x14ac:dyDescent="0.2">
      <c r="A2546" s="99">
        <f t="shared" si="225"/>
        <v>1</v>
      </c>
      <c r="B2546" s="99" t="str">
        <f t="shared" si="226"/>
        <v>Vigilante armado diurno - 12x36h</v>
      </c>
      <c r="C2546" s="99" t="str">
        <f t="shared" si="227"/>
        <v>SÃO JOSÉ DOS PINHAIS</v>
      </c>
      <c r="D2546" s="549" t="str">
        <f>Raiz!$B$134</f>
        <v>Valor Total por Posto / Mês</v>
      </c>
      <c r="E2546" s="549"/>
      <c r="F2546" s="549"/>
      <c r="G2546" s="549" t="str">
        <f>CONCATENATE(G2424," - ",G2419)</f>
        <v>Vigilante armado diurno - 12x36h - SÃO JOSÉ DOS PINHAIS</v>
      </c>
      <c r="H2546" s="549"/>
      <c r="I2546" s="549"/>
      <c r="J2546" s="109">
        <f>SUM(J2544:J2545)</f>
        <v>16948.898815022221</v>
      </c>
      <c r="M2546" s="107"/>
    </row>
    <row r="2547" spans="1:13" ht="15" customHeight="1" x14ac:dyDescent="0.2">
      <c r="A2547" s="99">
        <f t="shared" si="225"/>
        <v>1</v>
      </c>
      <c r="B2547" s="99" t="str">
        <f t="shared" si="226"/>
        <v>Vigilante armado diurno - 12x36h</v>
      </c>
      <c r="C2547" s="99" t="str">
        <f t="shared" si="227"/>
        <v>SÃO JOSÉ DOS PINHAIS</v>
      </c>
      <c r="M2547" s="107"/>
    </row>
    <row r="2548" spans="1:13" ht="30" customHeight="1" x14ac:dyDescent="0.2">
      <c r="A2548" s="99">
        <f>J2548</f>
        <v>1</v>
      </c>
      <c r="B2548" s="99" t="str">
        <f>G2558</f>
        <v>Vigilante armado noturno - 12x36h</v>
      </c>
      <c r="C2548" s="99" t="str">
        <f>G2553</f>
        <v>SÃO JOSÉ DOS PINHAIS</v>
      </c>
      <c r="D2548" s="559" t="str">
        <f>Raiz!$B$2</f>
        <v>PLANILHA DE CUSTOS E FORMAÇÃO DE PREÇOS</v>
      </c>
      <c r="E2548" s="559"/>
      <c r="F2548" s="559"/>
      <c r="G2548" s="559"/>
      <c r="H2548" s="559"/>
      <c r="I2548" s="39" t="str">
        <f>Raiz!$G$2</f>
        <v>GRUPO</v>
      </c>
      <c r="J2548" s="40">
        <f>VLOOKUP(G2553,Base!$B$38:$C$44,2,FALSE())</f>
        <v>1</v>
      </c>
      <c r="K2548" s="24"/>
      <c r="L2548" s="100" t="s">
        <v>112</v>
      </c>
      <c r="M2548" s="101">
        <f>M2414+1</f>
        <v>20</v>
      </c>
    </row>
    <row r="2549" spans="1:13" s="19" customFormat="1" ht="18" customHeight="1" x14ac:dyDescent="0.2">
      <c r="A2549" s="99">
        <f t="shared" ref="A2549:A2580" si="228">A2548</f>
        <v>1</v>
      </c>
      <c r="B2549" s="99" t="str">
        <f t="shared" ref="B2549:B2580" si="229">B2548</f>
        <v>Vigilante armado noturno - 12x36h</v>
      </c>
      <c r="C2549" s="99" t="str">
        <f t="shared" ref="C2549:C2580" si="230">C2548</f>
        <v>SÃO JOSÉ DOS PINHAIS</v>
      </c>
      <c r="D2549" s="544" t="str">
        <f>Raiz!$B$3</f>
        <v>DISCRIMINAÇÃO DOS SERVIÇOS (DADOS REFERENTES À CONTRATAÇÃO)</v>
      </c>
      <c r="E2549" s="544"/>
      <c r="F2549" s="544"/>
      <c r="G2549" s="544"/>
      <c r="H2549" s="544"/>
      <c r="I2549" s="544"/>
      <c r="J2549" s="544"/>
    </row>
    <row r="2550" spans="1:13" s="19" customFormat="1" ht="18" customHeight="1" x14ac:dyDescent="0.2">
      <c r="A2550" s="99">
        <f t="shared" si="228"/>
        <v>1</v>
      </c>
      <c r="B2550" s="99" t="str">
        <f t="shared" si="229"/>
        <v>Vigilante armado noturno - 12x36h</v>
      </c>
      <c r="C2550" s="99" t="str">
        <f t="shared" si="230"/>
        <v>SÃO JOSÉ DOS PINHAIS</v>
      </c>
      <c r="D2550" s="41" t="str">
        <f>Raiz!$B$4</f>
        <v>A</v>
      </c>
      <c r="E2550" s="498" t="str">
        <f>Raiz!$C$4</f>
        <v>Processo nº</v>
      </c>
      <c r="F2550" s="498"/>
      <c r="G2550" s="560" t="str">
        <f>Base!$C$2</f>
        <v>-</v>
      </c>
      <c r="H2550" s="560"/>
      <c r="I2550" s="560"/>
      <c r="J2550" s="560"/>
    </row>
    <row r="2551" spans="1:13" s="19" customFormat="1" ht="18" customHeight="1" x14ac:dyDescent="0.2">
      <c r="A2551" s="99">
        <f t="shared" si="228"/>
        <v>1</v>
      </c>
      <c r="B2551" s="99" t="str">
        <f t="shared" si="229"/>
        <v>Vigilante armado noturno - 12x36h</v>
      </c>
      <c r="C2551" s="99" t="str">
        <f t="shared" si="230"/>
        <v>SÃO JOSÉ DOS PINHAIS</v>
      </c>
      <c r="D2551" s="41" t="str">
        <f>Raiz!$B$5</f>
        <v>B</v>
      </c>
      <c r="E2551" s="498" t="str">
        <f>Raiz!$C$5</f>
        <v>Licitação nº</v>
      </c>
      <c r="F2551" s="498"/>
      <c r="G2551" s="560" t="str">
        <f>Base!$C$3</f>
        <v>-</v>
      </c>
      <c r="H2551" s="560"/>
      <c r="I2551" s="560"/>
      <c r="J2551" s="560"/>
    </row>
    <row r="2552" spans="1:13" s="19" customFormat="1" ht="18" customHeight="1" x14ac:dyDescent="0.2">
      <c r="A2552" s="99">
        <f t="shared" si="228"/>
        <v>1</v>
      </c>
      <c r="B2552" s="99" t="str">
        <f t="shared" si="229"/>
        <v>Vigilante armado noturno - 12x36h</v>
      </c>
      <c r="C2552" s="99" t="str">
        <f t="shared" si="230"/>
        <v>SÃO JOSÉ DOS PINHAIS</v>
      </c>
      <c r="D2552" s="41" t="str">
        <f>Raiz!$B$6</f>
        <v>C</v>
      </c>
      <c r="E2552" s="498" t="str">
        <f>Raiz!$C$6</f>
        <v>Data de apresentação da proposta</v>
      </c>
      <c r="F2552" s="498"/>
      <c r="G2552" s="560" t="str">
        <f>Base!$C$4</f>
        <v>-</v>
      </c>
      <c r="H2552" s="560"/>
      <c r="I2552" s="560"/>
      <c r="J2552" s="560"/>
    </row>
    <row r="2553" spans="1:13" s="19" customFormat="1" ht="18" customHeight="1" x14ac:dyDescent="0.2">
      <c r="A2553" s="99">
        <f t="shared" si="228"/>
        <v>1</v>
      </c>
      <c r="B2553" s="99" t="str">
        <f t="shared" si="229"/>
        <v>Vigilante armado noturno - 12x36h</v>
      </c>
      <c r="C2553" s="99" t="str">
        <f t="shared" si="230"/>
        <v>SÃO JOSÉ DOS PINHAIS</v>
      </c>
      <c r="D2553" s="41" t="str">
        <f>Raiz!$B$7</f>
        <v>D</v>
      </c>
      <c r="E2553" s="498" t="str">
        <f>Raiz!$C$7</f>
        <v>Local da prestação do serviço</v>
      </c>
      <c r="F2553" s="498"/>
      <c r="G2553" s="547" t="str">
        <f>VLOOKUP(M2548,Base!$N$48:$P$98,2,FALSE())</f>
        <v>SÃO JOSÉ DOS PINHAIS</v>
      </c>
      <c r="H2553" s="547"/>
      <c r="I2553" s="547"/>
      <c r="J2553" s="547"/>
      <c r="K2553" s="24"/>
      <c r="L2553" s="24"/>
    </row>
    <row r="2554" spans="1:13" s="19" customFormat="1" ht="18" customHeight="1" x14ac:dyDescent="0.2">
      <c r="A2554" s="99">
        <f t="shared" si="228"/>
        <v>1</v>
      </c>
      <c r="B2554" s="99" t="str">
        <f t="shared" si="229"/>
        <v>Vigilante armado noturno - 12x36h</v>
      </c>
      <c r="C2554" s="99" t="str">
        <f t="shared" si="230"/>
        <v>SÃO JOSÉ DOS PINHAIS</v>
      </c>
      <c r="D2554" s="41" t="str">
        <f>Raiz!$B$8</f>
        <v>E</v>
      </c>
      <c r="E2554" s="498" t="str">
        <f>Raiz!$C$8</f>
        <v>Ano do Acordo, Convenção ou Dissídio Coletivo:</v>
      </c>
      <c r="F2554" s="498"/>
      <c r="G2554" s="561" t="str">
        <f>VLOOKUP(G2553,Base!$B$94:$I$100,J2558+1,FALSE())</f>
        <v>2026/2028</v>
      </c>
      <c r="H2554" s="561"/>
      <c r="I2554" s="561"/>
      <c r="J2554" s="561"/>
    </row>
    <row r="2555" spans="1:13" s="19" customFormat="1" ht="18" customHeight="1" x14ac:dyDescent="0.2">
      <c r="A2555" s="99">
        <f t="shared" si="228"/>
        <v>1</v>
      </c>
      <c r="B2555" s="99" t="str">
        <f t="shared" si="229"/>
        <v>Vigilante armado noturno - 12x36h</v>
      </c>
      <c r="C2555" s="99" t="str">
        <f t="shared" si="230"/>
        <v>SÃO JOSÉ DOS PINHAIS</v>
      </c>
      <c r="D2555" s="43" t="str">
        <f>Raiz!$B$9</f>
        <v>F</v>
      </c>
      <c r="E2555" s="529" t="str">
        <f>Raiz!$C$9</f>
        <v>Tempo de Execução (meses)</v>
      </c>
      <c r="F2555" s="529"/>
      <c r="G2555" s="535">
        <f>VLOOKUP(G2553,Base!$B$72:$I$78,J2558+1,FALSE())</f>
        <v>24</v>
      </c>
      <c r="H2555" s="535"/>
      <c r="I2555" s="535"/>
      <c r="J2555" s="535"/>
    </row>
    <row r="2556" spans="1:13" ht="14.25" customHeight="1" x14ac:dyDescent="0.2">
      <c r="A2556" s="99">
        <f t="shared" si="228"/>
        <v>1</v>
      </c>
      <c r="B2556" s="99" t="str">
        <f t="shared" si="229"/>
        <v>Vigilante armado noturno - 12x36h</v>
      </c>
      <c r="C2556" s="99" t="str">
        <f t="shared" si="230"/>
        <v>SÃO JOSÉ DOS PINHAIS</v>
      </c>
      <c r="D2556" s="102"/>
    </row>
    <row r="2557" spans="1:13" s="19" customFormat="1" ht="18" customHeight="1" x14ac:dyDescent="0.2">
      <c r="A2557" s="99">
        <f t="shared" si="228"/>
        <v>1</v>
      </c>
      <c r="B2557" s="99" t="str">
        <f t="shared" si="229"/>
        <v>Vigilante armado noturno - 12x36h</v>
      </c>
      <c r="C2557" s="99" t="str">
        <f t="shared" si="230"/>
        <v>SÃO JOSÉ DOS PINHAIS</v>
      </c>
      <c r="D2557" s="536" t="str">
        <f>Raiz!$B$11</f>
        <v>IDENTIFICAÇÃO DO SERVIÇO</v>
      </c>
      <c r="E2557" s="536"/>
      <c r="F2557" s="536"/>
      <c r="G2557" s="536"/>
      <c r="H2557" s="536"/>
      <c r="I2557" s="536"/>
      <c r="J2557" s="536"/>
    </row>
    <row r="2558" spans="1:13" s="19" customFormat="1" ht="18" customHeight="1" x14ac:dyDescent="0.2">
      <c r="A2558" s="99">
        <f t="shared" si="228"/>
        <v>1</v>
      </c>
      <c r="B2558" s="99" t="str">
        <f t="shared" si="229"/>
        <v>Vigilante armado noturno - 12x36h</v>
      </c>
      <c r="C2558" s="99" t="str">
        <f t="shared" si="230"/>
        <v>SÃO JOSÉ DOS PINHAIS</v>
      </c>
      <c r="D2558" s="540" t="str">
        <f>Raiz!$B$12</f>
        <v>Tipo de Serviço</v>
      </c>
      <c r="E2558" s="540"/>
      <c r="F2558" s="540"/>
      <c r="G2558" s="558" t="str">
        <f>VLOOKUP(M2548,Base!$N$48:$P$98,3,FALSE())</f>
        <v>Vigilante armado noturno - 12x36h</v>
      </c>
      <c r="H2558" s="558"/>
      <c r="I2558" s="558"/>
      <c r="J2558" s="103">
        <f>VLOOKUP(G2558,Base!$B$11:$E$17,4,FALSE())</f>
        <v>2</v>
      </c>
    </row>
    <row r="2559" spans="1:13" s="19" customFormat="1" ht="18" customHeight="1" x14ac:dyDescent="0.2">
      <c r="A2559" s="99">
        <f t="shared" si="228"/>
        <v>1</v>
      </c>
      <c r="B2559" s="99" t="str">
        <f t="shared" si="229"/>
        <v>Vigilante armado noturno - 12x36h</v>
      </c>
      <c r="C2559" s="99" t="str">
        <f t="shared" si="230"/>
        <v>SÃO JOSÉ DOS PINHAIS</v>
      </c>
      <c r="D2559" s="540" t="str">
        <f>Raiz!$B$13</f>
        <v>Unidade de medida</v>
      </c>
      <c r="E2559" s="540"/>
      <c r="F2559" s="540"/>
      <c r="G2559" s="542" t="str">
        <f>Base!$C$6</f>
        <v>Posto</v>
      </c>
      <c r="H2559" s="542"/>
      <c r="I2559" s="542"/>
      <c r="J2559" s="542"/>
    </row>
    <row r="2560" spans="1:13" s="19" customFormat="1" ht="18" customHeight="1" x14ac:dyDescent="0.2">
      <c r="A2560" s="99">
        <f t="shared" si="228"/>
        <v>1</v>
      </c>
      <c r="B2560" s="99" t="str">
        <f t="shared" si="229"/>
        <v>Vigilante armado noturno - 12x36h</v>
      </c>
      <c r="C2560" s="99" t="str">
        <f t="shared" si="230"/>
        <v>SÃO JOSÉ DOS PINHAIS</v>
      </c>
      <c r="D2560" s="534" t="str">
        <f>Raiz!$B$14</f>
        <v>Quantidade a contratar (unidade de medida)</v>
      </c>
      <c r="E2560" s="534"/>
      <c r="F2560" s="534"/>
      <c r="G2560" s="535">
        <f>VLOOKUP(G2553,Base!$B$49:$I$55,1+J2558,FALSE())</f>
        <v>2</v>
      </c>
      <c r="H2560" s="535"/>
      <c r="I2560" s="535"/>
      <c r="J2560" s="535"/>
    </row>
    <row r="2561" spans="1:12" s="19" customFormat="1" ht="14.25" customHeight="1" x14ac:dyDescent="0.2">
      <c r="A2561" s="99">
        <f t="shared" si="228"/>
        <v>1</v>
      </c>
      <c r="B2561" s="99" t="str">
        <f t="shared" si="229"/>
        <v>Vigilante armado noturno - 12x36h</v>
      </c>
      <c r="C2561" s="99" t="str">
        <f t="shared" si="230"/>
        <v>SÃO JOSÉ DOS PINHAIS</v>
      </c>
      <c r="D2561" s="97"/>
      <c r="E2561" s="97"/>
      <c r="F2561" s="97"/>
      <c r="G2561" s="97"/>
      <c r="H2561" s="97"/>
      <c r="I2561" s="97"/>
      <c r="J2561" s="97"/>
      <c r="K2561" s="97"/>
      <c r="L2561" s="97"/>
    </row>
    <row r="2562" spans="1:12" s="19" customFormat="1" ht="18" customHeight="1" x14ac:dyDescent="0.2">
      <c r="A2562" s="99">
        <f t="shared" si="228"/>
        <v>1</v>
      </c>
      <c r="B2562" s="99" t="str">
        <f t="shared" si="229"/>
        <v>Vigilante armado noturno - 12x36h</v>
      </c>
      <c r="C2562" s="99" t="str">
        <f t="shared" si="230"/>
        <v>SÃO JOSÉ DOS PINHAIS</v>
      </c>
      <c r="D2562" s="536" t="str">
        <f>Raiz!$B$16</f>
        <v>1. MÓDULOS: Mão de obra vinculada à execução contratual</v>
      </c>
      <c r="E2562" s="536"/>
      <c r="F2562" s="536"/>
      <c r="G2562" s="536"/>
      <c r="H2562" s="536"/>
      <c r="I2562" s="536"/>
      <c r="J2562" s="536"/>
    </row>
    <row r="2563" spans="1:12" s="19" customFormat="1" ht="18" customHeight="1" x14ac:dyDescent="0.2">
      <c r="A2563" s="99">
        <f t="shared" si="228"/>
        <v>1</v>
      </c>
      <c r="B2563" s="99" t="str">
        <f t="shared" si="229"/>
        <v>Vigilante armado noturno - 12x36h</v>
      </c>
      <c r="C2563" s="99" t="str">
        <f t="shared" si="230"/>
        <v>SÃO JOSÉ DOS PINHAIS</v>
      </c>
      <c r="D2563" s="537" t="str">
        <f>Raiz!$B$17</f>
        <v>Dados para composição dos custos referentes a mão de obra</v>
      </c>
      <c r="E2563" s="537"/>
      <c r="F2563" s="537"/>
      <c r="G2563" s="537"/>
      <c r="H2563" s="537"/>
      <c r="I2563" s="537"/>
      <c r="J2563" s="537"/>
    </row>
    <row r="2564" spans="1:12" s="19" customFormat="1" ht="18" customHeight="1" x14ac:dyDescent="0.2">
      <c r="A2564" s="99">
        <f t="shared" si="228"/>
        <v>1</v>
      </c>
      <c r="B2564" s="99" t="str">
        <f t="shared" si="229"/>
        <v>Vigilante armado noturno - 12x36h</v>
      </c>
      <c r="C2564" s="99" t="str">
        <f t="shared" si="230"/>
        <v>SÃO JOSÉ DOS PINHAIS</v>
      </c>
      <c r="D2564" s="41">
        <f>Raiz!$B$18</f>
        <v>1</v>
      </c>
      <c r="E2564" s="498" t="str">
        <f>Raiz!$C$18</f>
        <v>Tipo de Serviço</v>
      </c>
      <c r="F2564" s="498"/>
      <c r="G2564" s="538" t="str">
        <f>G2558</f>
        <v>Vigilante armado noturno - 12x36h</v>
      </c>
      <c r="H2564" s="538"/>
      <c r="I2564" s="538"/>
      <c r="J2564" s="538"/>
    </row>
    <row r="2565" spans="1:12" s="19" customFormat="1" ht="18" customHeight="1" x14ac:dyDescent="0.2">
      <c r="A2565" s="99">
        <f t="shared" si="228"/>
        <v>1</v>
      </c>
      <c r="B2565" s="99" t="str">
        <f t="shared" si="229"/>
        <v>Vigilante armado noturno - 12x36h</v>
      </c>
      <c r="C2565" s="99" t="str">
        <f t="shared" si="230"/>
        <v>SÃO JOSÉ DOS PINHAIS</v>
      </c>
      <c r="D2565" s="41">
        <f>Raiz!$B$19</f>
        <v>2</v>
      </c>
      <c r="E2565" s="498" t="str">
        <f>Raiz!$C$19</f>
        <v>Classificação Brasileira de Ocupações (CBO)</v>
      </c>
      <c r="F2565" s="498"/>
      <c r="G2565" s="531" t="str">
        <f>VLOOKUP(G2558,Base!$B$11:$C$17,2,FALSE())</f>
        <v>5173-30</v>
      </c>
      <c r="H2565" s="531"/>
      <c r="I2565" s="531"/>
      <c r="J2565" s="531"/>
      <c r="K2565" s="24"/>
      <c r="L2565" s="24"/>
    </row>
    <row r="2566" spans="1:12" s="19" customFormat="1" ht="18" customHeight="1" x14ac:dyDescent="0.2">
      <c r="A2566" s="99">
        <f t="shared" si="228"/>
        <v>1</v>
      </c>
      <c r="B2566" s="99" t="str">
        <f t="shared" si="229"/>
        <v>Vigilante armado noturno - 12x36h</v>
      </c>
      <c r="C2566" s="99" t="str">
        <f t="shared" si="230"/>
        <v>SÃO JOSÉ DOS PINHAIS</v>
      </c>
      <c r="D2566" s="41">
        <f>Raiz!$B$20</f>
        <v>3</v>
      </c>
      <c r="E2566" s="525" t="str">
        <f>Raiz!$C$20</f>
        <v>Salário Normativo da Categoria</v>
      </c>
      <c r="F2566" s="525"/>
      <c r="G2566" s="528">
        <f>VLOOKUP(G2553,Base!$B$116:$I$122,J2558+1,FALSE())</f>
        <v>2536</v>
      </c>
      <c r="H2566" s="528"/>
      <c r="I2566" s="528"/>
      <c r="J2566" s="528"/>
      <c r="K2566" s="24"/>
      <c r="L2566" s="24"/>
    </row>
    <row r="2567" spans="1:12" s="19" customFormat="1" ht="18" customHeight="1" x14ac:dyDescent="0.2">
      <c r="A2567" s="99">
        <f t="shared" si="228"/>
        <v>1</v>
      </c>
      <c r="B2567" s="99" t="str">
        <f t="shared" si="229"/>
        <v>Vigilante armado noturno - 12x36h</v>
      </c>
      <c r="C2567" s="99" t="str">
        <f t="shared" si="230"/>
        <v>SÃO JOSÉ DOS PINHAIS</v>
      </c>
      <c r="D2567" s="75">
        <f>Raiz!$B$21</f>
        <v>4</v>
      </c>
      <c r="E2567" s="498" t="str">
        <f>Raiz!$C$21</f>
        <v>Categoria Profissional (vinculada à execução contratual)</v>
      </c>
      <c r="F2567" s="498"/>
      <c r="G2567" s="531" t="str">
        <f>VLOOKUP(G2553,Base!$B$83:$I$89,J2558+1,FALSE())</f>
        <v>Empreg  Empresas Seg Vigilância de Curitiba e Região</v>
      </c>
      <c r="H2567" s="531"/>
      <c r="I2567" s="531"/>
      <c r="J2567" s="531"/>
      <c r="K2567" s="24"/>
      <c r="L2567" s="24"/>
    </row>
    <row r="2568" spans="1:12" s="19" customFormat="1" ht="18" customHeight="1" x14ac:dyDescent="0.2">
      <c r="A2568" s="99">
        <f t="shared" si="228"/>
        <v>1</v>
      </c>
      <c r="B2568" s="99" t="str">
        <f t="shared" si="229"/>
        <v>Vigilante armado noturno - 12x36h</v>
      </c>
      <c r="C2568" s="99" t="str">
        <f t="shared" si="230"/>
        <v>SÃO JOSÉ DOS PINHAIS</v>
      </c>
      <c r="D2568" s="41">
        <f>Raiz!$B$22</f>
        <v>5</v>
      </c>
      <c r="E2568" s="502" t="str">
        <f>Raiz!$C$22</f>
        <v>CCT - Data-Base da Categoria (dia/mês/ano)</v>
      </c>
      <c r="F2568" s="502"/>
      <c r="G2568" s="532">
        <f>VLOOKUP(G2553,Base!$B$105:$I$111,J2558+1,FALSE())</f>
        <v>46054</v>
      </c>
      <c r="H2568" s="532"/>
      <c r="I2568" s="532"/>
      <c r="J2568" s="532"/>
      <c r="K2568" s="24"/>
      <c r="L2568" s="24"/>
    </row>
    <row r="2569" spans="1:12" s="19" customFormat="1" ht="18" customHeight="1" x14ac:dyDescent="0.2">
      <c r="A2569" s="99">
        <f t="shared" si="228"/>
        <v>1</v>
      </c>
      <c r="B2569" s="99" t="str">
        <f t="shared" si="229"/>
        <v>Vigilante armado noturno - 12x36h</v>
      </c>
      <c r="C2569" s="99" t="str">
        <f t="shared" si="230"/>
        <v>SÃO JOSÉ DOS PINHAIS</v>
      </c>
      <c r="D2569" s="41">
        <f>Raiz!$B$23</f>
        <v>6</v>
      </c>
      <c r="E2569" s="498" t="str">
        <f>Raiz!$C$23</f>
        <v>Carga horária a contratar (Horas/Mês)</v>
      </c>
      <c r="F2569" s="498"/>
      <c r="G2569" s="533">
        <f>VLOOKUP(G2553,Base!$B$138:$I$144,J2558+1,FALSE())</f>
        <v>220</v>
      </c>
      <c r="H2569" s="533"/>
      <c r="I2569" s="533"/>
      <c r="J2569" s="533"/>
      <c r="K2569" s="24"/>
      <c r="L2569" s="24"/>
    </row>
    <row r="2570" spans="1:12" s="19" customFormat="1" ht="18" customHeight="1" x14ac:dyDescent="0.2">
      <c r="A2570" s="99">
        <f t="shared" si="228"/>
        <v>1</v>
      </c>
      <c r="B2570" s="99" t="str">
        <f t="shared" si="229"/>
        <v>Vigilante armado noturno - 12x36h</v>
      </c>
      <c r="C2570" s="99" t="str">
        <f t="shared" si="230"/>
        <v>SÃO JOSÉ DOS PINHAIS</v>
      </c>
      <c r="D2570" s="41">
        <f>Raiz!$B$24</f>
        <v>7</v>
      </c>
      <c r="E2570" s="498" t="str">
        <f>Raiz!$C$24</f>
        <v>Quantidade de empregados (por unidade de medida)</v>
      </c>
      <c r="F2570" s="498"/>
      <c r="G2570" s="531">
        <f>VLOOKUP(G2553,Base!$B$61:$I$67,J2558+1,FALSE())</f>
        <v>2</v>
      </c>
      <c r="H2570" s="531"/>
      <c r="I2570" s="531"/>
      <c r="J2570" s="531"/>
      <c r="K2570" s="24"/>
      <c r="L2570" s="24"/>
    </row>
    <row r="2571" spans="1:12" s="19" customFormat="1" ht="18" customHeight="1" x14ac:dyDescent="0.2">
      <c r="A2571" s="99">
        <f t="shared" si="228"/>
        <v>1</v>
      </c>
      <c r="B2571" s="99" t="str">
        <f t="shared" si="229"/>
        <v>Vigilante armado noturno - 12x36h</v>
      </c>
      <c r="C2571" s="99" t="str">
        <f t="shared" si="230"/>
        <v>SÃO JOSÉ DOS PINHAIS</v>
      </c>
      <c r="D2571" s="41">
        <f>Raiz!$B$25</f>
        <v>8</v>
      </c>
      <c r="E2571" s="498" t="str">
        <f>Raiz!$C$25</f>
        <v>Valor do vale transporte</v>
      </c>
      <c r="F2571" s="498"/>
      <c r="G2571" s="528">
        <f>VLOOKUP(G2553,Base!$B$38:$E$44,4,FALSE())</f>
        <v>4.5999999999999996</v>
      </c>
      <c r="H2571" s="528" t="s">
        <v>240</v>
      </c>
      <c r="I2571" s="528"/>
      <c r="J2571" s="528"/>
    </row>
    <row r="2572" spans="1:12" s="19" customFormat="1" ht="18" customHeight="1" x14ac:dyDescent="0.2">
      <c r="A2572" s="99">
        <f t="shared" si="228"/>
        <v>1</v>
      </c>
      <c r="B2572" s="99" t="str">
        <f t="shared" si="229"/>
        <v>Vigilante armado noturno - 12x36h</v>
      </c>
      <c r="C2572" s="99" t="str">
        <f t="shared" si="230"/>
        <v>SÃO JOSÉ DOS PINHAIS</v>
      </c>
      <c r="D2572" s="41">
        <f>Raiz!$B$26</f>
        <v>9</v>
      </c>
      <c r="E2572" s="498" t="str">
        <f>Raiz!$C$26</f>
        <v>Valor do vale alimentação</v>
      </c>
      <c r="F2572" s="498"/>
      <c r="G2572" s="528">
        <f>VLOOKUP(G2553,Base!$B$259:$I$265,J2558+1,FALSE())</f>
        <v>56</v>
      </c>
      <c r="H2572" s="528"/>
      <c r="I2572" s="528"/>
      <c r="J2572" s="528"/>
      <c r="K2572" s="24"/>
      <c r="L2572" s="24"/>
    </row>
    <row r="2573" spans="1:12" s="19" customFormat="1" ht="18" customHeight="1" x14ac:dyDescent="0.2">
      <c r="A2573" s="99">
        <f t="shared" si="228"/>
        <v>1</v>
      </c>
      <c r="B2573" s="99" t="str">
        <f t="shared" si="229"/>
        <v>Vigilante armado noturno - 12x36h</v>
      </c>
      <c r="C2573" s="99" t="str">
        <f t="shared" si="230"/>
        <v>SÃO JOSÉ DOS PINHAIS</v>
      </c>
      <c r="D2573" s="43">
        <f>Raiz!$B$27</f>
        <v>10</v>
      </c>
      <c r="E2573" s="529" t="str">
        <f>Raiz!$C$27</f>
        <v>Salário Mínimo Vigente</v>
      </c>
      <c r="F2573" s="529"/>
      <c r="G2573" s="530">
        <f>Base!$C$5</f>
        <v>1621</v>
      </c>
      <c r="H2573" s="530"/>
      <c r="I2573" s="530"/>
      <c r="J2573" s="530"/>
    </row>
    <row r="2574" spans="1:12" ht="13.5" customHeight="1" x14ac:dyDescent="0.2">
      <c r="A2574" s="99">
        <f t="shared" si="228"/>
        <v>1</v>
      </c>
      <c r="B2574" s="99" t="str">
        <f t="shared" si="229"/>
        <v>Vigilante armado noturno - 12x36h</v>
      </c>
      <c r="C2574" s="99" t="str">
        <f t="shared" si="230"/>
        <v>SÃO JOSÉ DOS PINHAIS</v>
      </c>
      <c r="D2574" s="19"/>
      <c r="E2574" s="19"/>
      <c r="F2574" s="19"/>
      <c r="G2574" s="19"/>
      <c r="H2574" s="19"/>
      <c r="I2574" s="19"/>
      <c r="J2574" s="19"/>
    </row>
    <row r="2575" spans="1:12" ht="18" customHeight="1" x14ac:dyDescent="0.2">
      <c r="A2575" s="99">
        <f t="shared" si="228"/>
        <v>1</v>
      </c>
      <c r="B2575" s="99" t="str">
        <f t="shared" si="229"/>
        <v>Vigilante armado noturno - 12x36h</v>
      </c>
      <c r="C2575" s="99" t="str">
        <f t="shared" si="230"/>
        <v>SÃO JOSÉ DOS PINHAIS</v>
      </c>
      <c r="D2575" s="523" t="str">
        <f>Raiz!$B$29</f>
        <v>MÓDULO 1 – COMPOSIÇÃO DA REMUNERAÇÃO</v>
      </c>
      <c r="E2575" s="523"/>
      <c r="F2575" s="523"/>
      <c r="G2575" s="523"/>
      <c r="H2575" s="523"/>
      <c r="I2575" s="45" t="str">
        <f>Raiz!G$29</f>
        <v>%</v>
      </c>
      <c r="J2575" s="46" t="str">
        <f>Raiz!$H$29</f>
        <v>Valor R$</v>
      </c>
    </row>
    <row r="2576" spans="1:12" ht="18" customHeight="1" x14ac:dyDescent="0.2">
      <c r="A2576" s="99">
        <f t="shared" si="228"/>
        <v>1</v>
      </c>
      <c r="B2576" s="99" t="str">
        <f t="shared" si="229"/>
        <v>Vigilante armado noturno - 12x36h</v>
      </c>
      <c r="C2576" s="99" t="str">
        <f t="shared" si="230"/>
        <v>SÃO JOSÉ DOS PINHAIS</v>
      </c>
      <c r="D2576" s="41" t="str">
        <f>Raiz!$B$30</f>
        <v>A</v>
      </c>
      <c r="E2576" s="527" t="str">
        <f>Raiz!$C$30</f>
        <v>Salário-Base</v>
      </c>
      <c r="F2576" s="527"/>
      <c r="G2576" s="527"/>
      <c r="H2576" s="527"/>
      <c r="I2576" s="527"/>
      <c r="J2576" s="47">
        <f>VLOOKUP(G2553,Base!$B$160:$I$166,J2558+1,FALSE())*G2570</f>
        <v>5072</v>
      </c>
      <c r="K2576" s="102"/>
      <c r="L2576" s="102"/>
    </row>
    <row r="2577" spans="1:12" ht="18" customHeight="1" x14ac:dyDescent="0.2">
      <c r="A2577" s="99">
        <f t="shared" si="228"/>
        <v>1</v>
      </c>
      <c r="B2577" s="99" t="str">
        <f t="shared" si="229"/>
        <v>Vigilante armado noturno - 12x36h</v>
      </c>
      <c r="C2577" s="99" t="str">
        <f t="shared" si="230"/>
        <v>SÃO JOSÉ DOS PINHAIS</v>
      </c>
      <c r="D2577" s="41" t="str">
        <f>Raiz!$B$31</f>
        <v>B</v>
      </c>
      <c r="E2577" s="498" t="str">
        <f>Raiz!$C$31</f>
        <v>Adicional de Periculosidade</v>
      </c>
      <c r="F2577" s="498"/>
      <c r="G2577" s="498"/>
      <c r="H2577" s="498"/>
      <c r="I2577" s="48">
        <f>VLOOKUP(G2553,Base!$B$171:$I$177,J2558+1,FALSE())</f>
        <v>0.3</v>
      </c>
      <c r="J2577" s="47">
        <f>ROUND(I2577*J2576,2)</f>
        <v>1521.6</v>
      </c>
      <c r="K2577" s="102"/>
      <c r="L2577" s="102"/>
    </row>
    <row r="2578" spans="1:12" ht="18" customHeight="1" x14ac:dyDescent="0.2">
      <c r="A2578" s="99">
        <f t="shared" si="228"/>
        <v>1</v>
      </c>
      <c r="B2578" s="99" t="str">
        <f t="shared" si="229"/>
        <v>Vigilante armado noturno - 12x36h</v>
      </c>
      <c r="C2578" s="99" t="str">
        <f t="shared" si="230"/>
        <v>SÃO JOSÉ DOS PINHAIS</v>
      </c>
      <c r="D2578" s="41" t="str">
        <f>Raiz!$B$32</f>
        <v>C</v>
      </c>
      <c r="E2578" s="498" t="str">
        <f>Raiz!$C$32</f>
        <v>Adicional NOTURNO</v>
      </c>
      <c r="F2578" s="498"/>
      <c r="G2578" s="50">
        <f>VLOOKUP(G2553,Base!$B$182:$I$188,J2558+1,FALSE())</f>
        <v>0.2</v>
      </c>
      <c r="H2578" s="521"/>
      <c r="I2578" s="521"/>
      <c r="J2578" s="47">
        <f>ROUND((J2576+J2577)/G2569*G2578*7*15,2)</f>
        <v>629.39</v>
      </c>
      <c r="K2578" s="102"/>
      <c r="L2578" s="102"/>
    </row>
    <row r="2579" spans="1:12" ht="18" customHeight="1" x14ac:dyDescent="0.2">
      <c r="A2579" s="99">
        <f t="shared" si="228"/>
        <v>1</v>
      </c>
      <c r="B2579" s="99" t="str">
        <f t="shared" si="229"/>
        <v>Vigilante armado noturno - 12x36h</v>
      </c>
      <c r="C2579" s="99" t="str">
        <f t="shared" si="230"/>
        <v>SÃO JOSÉ DOS PINHAIS</v>
      </c>
      <c r="D2579" s="41" t="str">
        <f>Raiz!$B$33</f>
        <v>D</v>
      </c>
      <c r="E2579" s="498" t="str">
        <f>Raiz!$C$33</f>
        <v>Reflexo do adicional noturno sobre o DSR</v>
      </c>
      <c r="F2579" s="498"/>
      <c r="G2579" s="50" t="str">
        <f>VLOOKUP(G2553,Base!$B$193:$I$199,J2558+1,FALSE())</f>
        <v>S</v>
      </c>
      <c r="H2579" s="521"/>
      <c r="I2579" s="521"/>
      <c r="J2579" s="47">
        <f>IF(G2579="S",(J2578*0.2),IF(G2579="N",0))</f>
        <v>125.878</v>
      </c>
      <c r="K2579" s="102"/>
      <c r="L2579" s="102"/>
    </row>
    <row r="2580" spans="1:12" ht="18" customHeight="1" x14ac:dyDescent="0.2">
      <c r="A2580" s="99">
        <f t="shared" si="228"/>
        <v>1</v>
      </c>
      <c r="B2580" s="99" t="str">
        <f t="shared" si="229"/>
        <v>Vigilante armado noturno - 12x36h</v>
      </c>
      <c r="C2580" s="99" t="str">
        <f t="shared" si="230"/>
        <v>SÃO JOSÉ DOS PINHAIS</v>
      </c>
      <c r="D2580" s="41" t="str">
        <f>Raiz!$B$34</f>
        <v>E</v>
      </c>
      <c r="E2580" s="498" t="str">
        <f>Raiz!$C$34</f>
        <v>Adicional de Hora Noturna Reduzida</v>
      </c>
      <c r="F2580" s="498"/>
      <c r="G2580" s="50" t="str">
        <f>VLOOKUP(G2553,Base!$B$203:$I$210,J2558+1,FALSE())</f>
        <v>S</v>
      </c>
      <c r="H2580" s="521"/>
      <c r="I2580" s="521"/>
      <c r="J2580" s="47">
        <f>IF(G2580="S",ROUND(((J2576+J2577)/G2570/G2569*1.2*15*2),2),IF(G2580="N",0))</f>
        <v>539.48</v>
      </c>
      <c r="K2580" s="102"/>
      <c r="L2580" s="102"/>
    </row>
    <row r="2581" spans="1:12" ht="18" customHeight="1" x14ac:dyDescent="0.2">
      <c r="A2581" s="99">
        <f t="shared" ref="A2581:A2612" si="231">A2580</f>
        <v>1</v>
      </c>
      <c r="B2581" s="99" t="str">
        <f t="shared" ref="B2581:B2612" si="232">B2580</f>
        <v>Vigilante armado noturno - 12x36h</v>
      </c>
      <c r="C2581" s="99" t="str">
        <f t="shared" ref="C2581:C2612" si="233">C2580</f>
        <v>SÃO JOSÉ DOS PINHAIS</v>
      </c>
      <c r="D2581" s="41" t="str">
        <f>Raiz!$B$35</f>
        <v>F</v>
      </c>
      <c r="E2581" s="527" t="str">
        <f>Raiz!$C$35</f>
        <v>Outros (especificar): Adicional de função</v>
      </c>
      <c r="F2581" s="527"/>
      <c r="G2581" s="527"/>
      <c r="H2581" s="527"/>
      <c r="I2581" s="527"/>
      <c r="J2581" s="47">
        <f>VLOOKUP(G2553,Base!$B$226:$I$232,J2558+1,FALSE())*G2570</f>
        <v>0</v>
      </c>
      <c r="K2581" s="102"/>
      <c r="L2581" s="102"/>
    </row>
    <row r="2582" spans="1:12" ht="18" customHeight="1" x14ac:dyDescent="0.2">
      <c r="A2582" s="99">
        <f t="shared" si="231"/>
        <v>1</v>
      </c>
      <c r="B2582" s="99" t="str">
        <f t="shared" si="232"/>
        <v>Vigilante armado noturno - 12x36h</v>
      </c>
      <c r="C2582" s="99" t="str">
        <f t="shared" si="233"/>
        <v>SÃO JOSÉ DOS PINHAIS</v>
      </c>
      <c r="D2582" s="522" t="str">
        <f>Raiz!$B$36</f>
        <v>Remuneração 1 = Total da Remuneração de verbas de natureza salarial nas quais incidem INSS + FGTS + Férias + 13º, etc.</v>
      </c>
      <c r="E2582" s="522"/>
      <c r="F2582" s="522"/>
      <c r="G2582" s="522"/>
      <c r="H2582" s="522"/>
      <c r="I2582" s="522"/>
      <c r="J2582" s="52">
        <f>SUM(J2576:J2581)</f>
        <v>7888.348</v>
      </c>
      <c r="K2582" s="102"/>
      <c r="L2582" s="102"/>
    </row>
    <row r="2583" spans="1:12" ht="18" customHeight="1" x14ac:dyDescent="0.2">
      <c r="A2583" s="99">
        <f t="shared" si="231"/>
        <v>1</v>
      </c>
      <c r="B2583" s="99" t="str">
        <f t="shared" si="232"/>
        <v>Vigilante armado noturno - 12x36h</v>
      </c>
      <c r="C2583" s="99" t="str">
        <f t="shared" si="233"/>
        <v>SÃO JOSÉ DOS PINHAIS</v>
      </c>
      <c r="D2583" s="41" t="s">
        <v>253</v>
      </c>
      <c r="E2583" s="498" t="s">
        <v>254</v>
      </c>
      <c r="F2583" s="498"/>
      <c r="G2583" s="51" t="str">
        <f>VLOOKUP(G2553,Base!$B$214:$I$221,J2558+1,FALSE())</f>
        <v>S</v>
      </c>
      <c r="H2583" s="521"/>
      <c r="I2583" s="521"/>
      <c r="J2583" s="49">
        <f>IF(G2583="S",ROUND(((J2576+J2577+J2578+J2579+J2580)/G2569*1.5*15/G2570),2),IF(G2580="N",0))</f>
        <v>403.38</v>
      </c>
      <c r="K2583" s="102"/>
      <c r="L2583" s="102"/>
    </row>
    <row r="2584" spans="1:12" ht="18" customHeight="1" x14ac:dyDescent="0.2">
      <c r="A2584" s="99">
        <f t="shared" si="231"/>
        <v>1</v>
      </c>
      <c r="B2584" s="99" t="str">
        <f t="shared" si="232"/>
        <v>Vigilante armado noturno - 12x36h</v>
      </c>
      <c r="C2584" s="99" t="str">
        <f t="shared" si="233"/>
        <v>SÃO JOSÉ DOS PINHAIS</v>
      </c>
      <c r="D2584" s="41" t="str">
        <f>Raiz!$B$38</f>
        <v>H</v>
      </c>
      <c r="E2584" s="527" t="str">
        <f>Raiz!$C$38</f>
        <v>Outros (especificar)</v>
      </c>
      <c r="F2584" s="527"/>
      <c r="G2584" s="527"/>
      <c r="H2584" s="527"/>
      <c r="I2584" s="527"/>
      <c r="J2584" s="47"/>
      <c r="K2584" s="102"/>
      <c r="L2584" s="102"/>
    </row>
    <row r="2585" spans="1:12" ht="18" customHeight="1" x14ac:dyDescent="0.2">
      <c r="A2585" s="99">
        <f t="shared" si="231"/>
        <v>1</v>
      </c>
      <c r="B2585" s="99" t="str">
        <f t="shared" si="232"/>
        <v>Vigilante armado noturno - 12x36h</v>
      </c>
      <c r="C2585" s="99" t="str">
        <f t="shared" si="233"/>
        <v>SÃO JOSÉ DOS PINHAIS</v>
      </c>
      <c r="D2585" s="522" t="str">
        <f>Raiz!$B$39</f>
        <v xml:space="preserve">Remuneração 2 = Total da Remuneração de verbas de natureza indenizatória nas quais não incidem INSS, FGTS, Férias, 13º, etc.  </v>
      </c>
      <c r="E2585" s="522"/>
      <c r="F2585" s="522"/>
      <c r="G2585" s="522"/>
      <c r="H2585" s="522"/>
      <c r="I2585" s="522"/>
      <c r="J2585" s="52">
        <f>SUM(J2583:J2584)</f>
        <v>403.38</v>
      </c>
    </row>
    <row r="2586" spans="1:12" ht="18" customHeight="1" x14ac:dyDescent="0.2">
      <c r="A2586" s="99">
        <f t="shared" si="231"/>
        <v>1</v>
      </c>
      <c r="B2586" s="99" t="str">
        <f t="shared" si="232"/>
        <v>Vigilante armado noturno - 12x36h</v>
      </c>
      <c r="C2586" s="99" t="str">
        <f t="shared" si="233"/>
        <v>SÃO JOSÉ DOS PINHAIS</v>
      </c>
      <c r="D2586" s="556" t="str">
        <f>Raiz!$B$40</f>
        <v>Total do Módulo 1 - Composição da Remuneração</v>
      </c>
      <c r="E2586" s="556"/>
      <c r="F2586" s="556"/>
      <c r="G2586" s="556"/>
      <c r="H2586" s="556"/>
      <c r="I2586" s="556"/>
      <c r="J2586" s="54">
        <f>J2582+J2585</f>
        <v>8291.7279999999992</v>
      </c>
    </row>
    <row r="2587" spans="1:12" ht="14.25" customHeight="1" x14ac:dyDescent="0.2">
      <c r="A2587" s="99">
        <f t="shared" si="231"/>
        <v>1</v>
      </c>
      <c r="B2587" s="99" t="str">
        <f t="shared" si="232"/>
        <v>Vigilante armado noturno - 12x36h</v>
      </c>
      <c r="C2587" s="99" t="str">
        <f t="shared" si="233"/>
        <v>SÃO JOSÉ DOS PINHAIS</v>
      </c>
      <c r="D2587" s="19"/>
      <c r="E2587" s="19"/>
      <c r="F2587" s="19"/>
      <c r="G2587" s="19"/>
      <c r="H2587" s="19"/>
      <c r="I2587" s="19"/>
      <c r="J2587" s="19"/>
    </row>
    <row r="2588" spans="1:12" ht="18" customHeight="1" x14ac:dyDescent="0.2">
      <c r="A2588" s="99">
        <f t="shared" si="231"/>
        <v>1</v>
      </c>
      <c r="B2588" s="99" t="str">
        <f t="shared" si="232"/>
        <v>Vigilante armado noturno - 12x36h</v>
      </c>
      <c r="C2588" s="99" t="str">
        <f t="shared" si="233"/>
        <v>SÃO JOSÉ DOS PINHAIS</v>
      </c>
      <c r="D2588" s="523" t="str">
        <f>Raiz!$B$42</f>
        <v>MÓDULO 2 – ENCARGOS E BENEFÍCIOS ANUAIS, MENSAIS E DIÁRIOS</v>
      </c>
      <c r="E2588" s="523"/>
      <c r="F2588" s="523"/>
      <c r="G2588" s="523"/>
      <c r="H2588" s="523"/>
      <c r="I2588" s="45" t="str">
        <f>Raiz!$G$42</f>
        <v>%</v>
      </c>
      <c r="J2588" s="46" t="str">
        <f>Raiz!$H$42</f>
        <v>Valor R$</v>
      </c>
    </row>
    <row r="2589" spans="1:12" ht="18" customHeight="1" x14ac:dyDescent="0.2">
      <c r="A2589" s="99">
        <f t="shared" si="231"/>
        <v>1</v>
      </c>
      <c r="B2589" s="99" t="str">
        <f t="shared" si="232"/>
        <v>Vigilante armado noturno - 12x36h</v>
      </c>
      <c r="C2589" s="99" t="str">
        <f t="shared" si="233"/>
        <v>SÃO JOSÉ DOS PINHAIS</v>
      </c>
      <c r="D2589" s="524" t="str">
        <f>Raiz!$B$43</f>
        <v xml:space="preserve"> Submódulo 2.1 - 13º (décimo terceiro) Salário e Adicional de Férias</v>
      </c>
      <c r="E2589" s="524"/>
      <c r="F2589" s="524"/>
      <c r="G2589" s="524"/>
      <c r="H2589" s="524"/>
      <c r="I2589" s="524"/>
      <c r="J2589" s="524"/>
    </row>
    <row r="2590" spans="1:12" ht="18" customHeight="1" x14ac:dyDescent="0.2">
      <c r="A2590" s="99">
        <f t="shared" si="231"/>
        <v>1</v>
      </c>
      <c r="B2590" s="99" t="str">
        <f t="shared" si="232"/>
        <v>Vigilante armado noturno - 12x36h</v>
      </c>
      <c r="C2590" s="99" t="str">
        <f t="shared" si="233"/>
        <v>SÃO JOSÉ DOS PINHAIS</v>
      </c>
      <c r="D2590" s="55" t="str">
        <f>Raiz!$B$44</f>
        <v>A</v>
      </c>
      <c r="E2590" s="498" t="str">
        <f>Raiz!$C$44</f>
        <v>13º Salário</v>
      </c>
      <c r="F2590" s="498"/>
      <c r="G2590" s="498"/>
      <c r="H2590" s="498"/>
      <c r="I2590" s="104">
        <f>Raiz!$G$44</f>
        <v>8.3333333333333329E-2</v>
      </c>
      <c r="J2590" s="57">
        <f>ROUND(I2590*J2582,2)</f>
        <v>657.36</v>
      </c>
    </row>
    <row r="2591" spans="1:12" ht="18" customHeight="1" x14ac:dyDescent="0.2">
      <c r="A2591" s="99">
        <f t="shared" si="231"/>
        <v>1</v>
      </c>
      <c r="B2591" s="99" t="str">
        <f t="shared" si="232"/>
        <v>Vigilante armado noturno - 12x36h</v>
      </c>
      <c r="C2591" s="99" t="str">
        <f t="shared" si="233"/>
        <v>SÃO JOSÉ DOS PINHAIS</v>
      </c>
      <c r="D2591" s="41" t="str">
        <f>Raiz!$B$45</f>
        <v>B</v>
      </c>
      <c r="E2591" s="498" t="str">
        <f>Raiz!$C$45</f>
        <v xml:space="preserve">Adicional de Férias </v>
      </c>
      <c r="F2591" s="498"/>
      <c r="G2591" s="498"/>
      <c r="H2591" s="498"/>
      <c r="I2591" s="105">
        <f>Raiz!$G$45</f>
        <v>2.7777777777777776E-2</v>
      </c>
      <c r="J2591" s="59">
        <f>ROUND(I2591*J2582,2)</f>
        <v>219.12</v>
      </c>
      <c r="K2591" s="19"/>
      <c r="L2591" s="19"/>
    </row>
    <row r="2592" spans="1:12" ht="18" customHeight="1" x14ac:dyDescent="0.2">
      <c r="A2592" s="99">
        <f t="shared" si="231"/>
        <v>1</v>
      </c>
      <c r="B2592" s="99" t="str">
        <f t="shared" si="232"/>
        <v>Vigilante armado noturno - 12x36h</v>
      </c>
      <c r="C2592" s="99" t="str">
        <f t="shared" si="233"/>
        <v>SÃO JOSÉ DOS PINHAIS</v>
      </c>
      <c r="D2592" s="556" t="str">
        <f>Raiz!$B$46</f>
        <v>Total do Submódulo 2.1</v>
      </c>
      <c r="E2592" s="556"/>
      <c r="F2592" s="556"/>
      <c r="G2592" s="556"/>
      <c r="H2592" s="556"/>
      <c r="I2592" s="556"/>
      <c r="J2592" s="54">
        <f>SUM(J2590:J2591)</f>
        <v>876.48</v>
      </c>
      <c r="K2592" s="19"/>
      <c r="L2592" s="19"/>
    </row>
    <row r="2593" spans="1:12" ht="14.25" customHeight="1" x14ac:dyDescent="0.2">
      <c r="A2593" s="99">
        <f t="shared" si="231"/>
        <v>1</v>
      </c>
      <c r="B2593" s="99" t="str">
        <f t="shared" si="232"/>
        <v>Vigilante armado noturno - 12x36h</v>
      </c>
      <c r="C2593" s="99" t="str">
        <f t="shared" si="233"/>
        <v>SÃO JOSÉ DOS PINHAIS</v>
      </c>
      <c r="D2593" s="19"/>
      <c r="E2593" s="19"/>
      <c r="F2593" s="19"/>
      <c r="G2593" s="19"/>
      <c r="H2593" s="19"/>
      <c r="I2593" s="19"/>
      <c r="J2593" s="19"/>
      <c r="K2593" s="19"/>
      <c r="L2593" s="19"/>
    </row>
    <row r="2594" spans="1:12" ht="18" customHeight="1" x14ac:dyDescent="0.2">
      <c r="A2594" s="99">
        <f t="shared" si="231"/>
        <v>1</v>
      </c>
      <c r="B2594" s="99" t="str">
        <f t="shared" si="232"/>
        <v>Vigilante armado noturno - 12x36h</v>
      </c>
      <c r="C2594" s="99" t="str">
        <f t="shared" si="233"/>
        <v>SÃO JOSÉ DOS PINHAIS</v>
      </c>
      <c r="D2594" s="520" t="str">
        <f>Raiz!$B$48</f>
        <v xml:space="preserve"> Submódulo 2.2 - Encargos Previdenciários (GPS), FGTS e outras contribuições</v>
      </c>
      <c r="E2594" s="520"/>
      <c r="F2594" s="520"/>
      <c r="G2594" s="520"/>
      <c r="H2594" s="520"/>
      <c r="I2594" s="520"/>
      <c r="J2594" s="520"/>
      <c r="K2594" s="19"/>
      <c r="L2594" s="19"/>
    </row>
    <row r="2595" spans="1:12" ht="18" customHeight="1" x14ac:dyDescent="0.2">
      <c r="A2595" s="99">
        <f t="shared" si="231"/>
        <v>1</v>
      </c>
      <c r="B2595" s="99" t="str">
        <f t="shared" si="232"/>
        <v>Vigilante armado noturno - 12x36h</v>
      </c>
      <c r="C2595" s="99" t="str">
        <f t="shared" si="233"/>
        <v>SÃO JOSÉ DOS PINHAIS</v>
      </c>
      <c r="D2595" s="41" t="str">
        <f>Raiz!$B$49</f>
        <v>A</v>
      </c>
      <c r="E2595" s="519" t="str">
        <f>Raiz!$C$49</f>
        <v>INSS</v>
      </c>
      <c r="F2595" s="519"/>
      <c r="G2595" s="519"/>
      <c r="H2595" s="519"/>
      <c r="I2595" s="60">
        <f>Raiz!$G$49</f>
        <v>0.2</v>
      </c>
      <c r="J2595" s="57">
        <f>ROUND((J2582+J2592)*$I2595,2)</f>
        <v>1752.97</v>
      </c>
      <c r="K2595" s="19"/>
      <c r="L2595" s="19"/>
    </row>
    <row r="2596" spans="1:12" ht="18" customHeight="1" x14ac:dyDescent="0.2">
      <c r="A2596" s="99">
        <f t="shared" si="231"/>
        <v>1</v>
      </c>
      <c r="B2596" s="99" t="str">
        <f t="shared" si="232"/>
        <v>Vigilante armado noturno - 12x36h</v>
      </c>
      <c r="C2596" s="99" t="str">
        <f t="shared" si="233"/>
        <v>SÃO JOSÉ DOS PINHAIS</v>
      </c>
      <c r="D2596" s="41" t="str">
        <f>Raiz!$B$50</f>
        <v>B</v>
      </c>
      <c r="E2596" s="519" t="str">
        <f>Raiz!$C$50</f>
        <v>Salário Educação</v>
      </c>
      <c r="F2596" s="519"/>
      <c r="G2596" s="519"/>
      <c r="H2596" s="519"/>
      <c r="I2596" s="60">
        <f>Raiz!$G$50</f>
        <v>2.5000000000000001E-2</v>
      </c>
      <c r="J2596" s="57">
        <f>ROUND((J2582+J2592)*$I2596,2)</f>
        <v>219.12</v>
      </c>
      <c r="K2596" s="19"/>
      <c r="L2596" s="19"/>
    </row>
    <row r="2597" spans="1:12" ht="18" customHeight="1" x14ac:dyDescent="0.2">
      <c r="A2597" s="99">
        <f t="shared" si="231"/>
        <v>1</v>
      </c>
      <c r="B2597" s="99" t="str">
        <f t="shared" si="232"/>
        <v>Vigilante armado noturno - 12x36h</v>
      </c>
      <c r="C2597" s="99" t="str">
        <f t="shared" si="233"/>
        <v>SÃO JOSÉ DOS PINHAIS</v>
      </c>
      <c r="D2597" s="41" t="str">
        <f>Raiz!$B$51</f>
        <v>C</v>
      </c>
      <c r="E2597" s="21" t="str">
        <f>Raiz!$C$51</f>
        <v>RAT X FAP       RAT=</v>
      </c>
      <c r="F2597" s="63">
        <f>VLOOKUP(J2548,Base!$B$22:$C$23,2,FALSE())</f>
        <v>0.03</v>
      </c>
      <c r="G2597" s="106" t="str">
        <f>Raiz!$E$51</f>
        <v>FAP=</v>
      </c>
      <c r="H2597" s="65">
        <f>VLOOKUP(J2548,Base!$B$22:$D$23,3,FALSE())</f>
        <v>1</v>
      </c>
      <c r="I2597" s="60">
        <f>F2597*H2597</f>
        <v>0.03</v>
      </c>
      <c r="J2597" s="57">
        <f>ROUND((J2582+J2592)*$I2597,2)</f>
        <v>262.94</v>
      </c>
      <c r="K2597" s="19"/>
      <c r="L2597" s="19"/>
    </row>
    <row r="2598" spans="1:12" ht="18" customHeight="1" x14ac:dyDescent="0.2">
      <c r="A2598" s="99">
        <f t="shared" si="231"/>
        <v>1</v>
      </c>
      <c r="B2598" s="99" t="str">
        <f t="shared" si="232"/>
        <v>Vigilante armado noturno - 12x36h</v>
      </c>
      <c r="C2598" s="99" t="str">
        <f t="shared" si="233"/>
        <v>SÃO JOSÉ DOS PINHAIS</v>
      </c>
      <c r="D2598" s="41" t="str">
        <f>Raiz!$B$52</f>
        <v>D</v>
      </c>
      <c r="E2598" s="519" t="str">
        <f>Raiz!$C$52</f>
        <v>SESI ou SESC</v>
      </c>
      <c r="F2598" s="519"/>
      <c r="G2598" s="519"/>
      <c r="H2598" s="519"/>
      <c r="I2598" s="60">
        <f>Raiz!$G$52</f>
        <v>1.4999999999999999E-2</v>
      </c>
      <c r="J2598" s="57">
        <f>ROUND((J2582+J2592)*$I2598,2)</f>
        <v>131.47</v>
      </c>
      <c r="K2598" s="19"/>
      <c r="L2598" s="19"/>
    </row>
    <row r="2599" spans="1:12" ht="18" customHeight="1" x14ac:dyDescent="0.2">
      <c r="A2599" s="99">
        <f t="shared" si="231"/>
        <v>1</v>
      </c>
      <c r="B2599" s="99" t="str">
        <f t="shared" si="232"/>
        <v>Vigilante armado noturno - 12x36h</v>
      </c>
      <c r="C2599" s="99" t="str">
        <f t="shared" si="233"/>
        <v>SÃO JOSÉ DOS PINHAIS</v>
      </c>
      <c r="D2599" s="41" t="str">
        <f>Raiz!$B$53</f>
        <v>E</v>
      </c>
      <c r="E2599" s="519" t="str">
        <f>Raiz!$C$53</f>
        <v>SENAI ou SENAC</v>
      </c>
      <c r="F2599" s="519"/>
      <c r="G2599" s="519"/>
      <c r="H2599" s="519"/>
      <c r="I2599" s="60">
        <f>Raiz!$G$53</f>
        <v>0.01</v>
      </c>
      <c r="J2599" s="57">
        <f>ROUND((J2582+J2592)*$I2599,2)</f>
        <v>87.65</v>
      </c>
      <c r="K2599" s="19"/>
      <c r="L2599" s="19"/>
    </row>
    <row r="2600" spans="1:12" ht="18" customHeight="1" x14ac:dyDescent="0.2">
      <c r="A2600" s="99">
        <f t="shared" si="231"/>
        <v>1</v>
      </c>
      <c r="B2600" s="99" t="str">
        <f t="shared" si="232"/>
        <v>Vigilante armado noturno - 12x36h</v>
      </c>
      <c r="C2600" s="99" t="str">
        <f t="shared" si="233"/>
        <v>SÃO JOSÉ DOS PINHAIS</v>
      </c>
      <c r="D2600" s="41" t="str">
        <f>Raiz!$B$54</f>
        <v>F</v>
      </c>
      <c r="E2600" s="519" t="str">
        <f>Raiz!$C$54</f>
        <v>SEBRAE</v>
      </c>
      <c r="F2600" s="519"/>
      <c r="G2600" s="519"/>
      <c r="H2600" s="519"/>
      <c r="I2600" s="60">
        <f>Raiz!$G$54</f>
        <v>6.0000000000000001E-3</v>
      </c>
      <c r="J2600" s="57">
        <f>ROUND((J2582+J2592)*$I2600,2)</f>
        <v>52.59</v>
      </c>
      <c r="K2600" s="19"/>
      <c r="L2600" s="19"/>
    </row>
    <row r="2601" spans="1:12" ht="18" customHeight="1" x14ac:dyDescent="0.2">
      <c r="A2601" s="99">
        <f t="shared" si="231"/>
        <v>1</v>
      </c>
      <c r="B2601" s="99" t="str">
        <f t="shared" si="232"/>
        <v>Vigilante armado noturno - 12x36h</v>
      </c>
      <c r="C2601" s="99" t="str">
        <f t="shared" si="233"/>
        <v>SÃO JOSÉ DOS PINHAIS</v>
      </c>
      <c r="D2601" s="41" t="str">
        <f>Raiz!$B$55</f>
        <v>G</v>
      </c>
      <c r="E2601" s="519" t="str">
        <f>Raiz!$C$55</f>
        <v>INCRA</v>
      </c>
      <c r="F2601" s="519"/>
      <c r="G2601" s="519"/>
      <c r="H2601" s="519"/>
      <c r="I2601" s="60">
        <f>Raiz!$G$55</f>
        <v>2E-3</v>
      </c>
      <c r="J2601" s="57">
        <f>ROUND((J2582+J2592)*$I2601,2)</f>
        <v>17.53</v>
      </c>
      <c r="K2601" s="19"/>
      <c r="L2601" s="19"/>
    </row>
    <row r="2602" spans="1:12" ht="18" customHeight="1" x14ac:dyDescent="0.2">
      <c r="A2602" s="99">
        <f t="shared" si="231"/>
        <v>1</v>
      </c>
      <c r="B2602" s="99" t="str">
        <f t="shared" si="232"/>
        <v>Vigilante armado noturno - 12x36h</v>
      </c>
      <c r="C2602" s="99" t="str">
        <f t="shared" si="233"/>
        <v>SÃO JOSÉ DOS PINHAIS</v>
      </c>
      <c r="D2602" s="41" t="str">
        <f>Raiz!$B$56</f>
        <v>H</v>
      </c>
      <c r="E2602" s="519" t="str">
        <f>Raiz!$C$56</f>
        <v>FGTS</v>
      </c>
      <c r="F2602" s="519"/>
      <c r="G2602" s="519"/>
      <c r="H2602" s="519"/>
      <c r="I2602" s="60">
        <f>Raiz!$G$56</f>
        <v>0.08</v>
      </c>
      <c r="J2602" s="57">
        <f>ROUND((J2582+J2592)*$I2602,2)</f>
        <v>701.19</v>
      </c>
      <c r="K2602" s="19"/>
      <c r="L2602" s="19"/>
    </row>
    <row r="2603" spans="1:12" ht="18" customHeight="1" x14ac:dyDescent="0.2">
      <c r="A2603" s="99">
        <f t="shared" si="231"/>
        <v>1</v>
      </c>
      <c r="B2603" s="99" t="str">
        <f t="shared" si="232"/>
        <v>Vigilante armado noturno - 12x36h</v>
      </c>
      <c r="C2603" s="99" t="str">
        <f t="shared" si="233"/>
        <v>SÃO JOSÉ DOS PINHAIS</v>
      </c>
      <c r="D2603" s="554" t="str">
        <f>Raiz!$B$57</f>
        <v>Total do Submódulo 2.2</v>
      </c>
      <c r="E2603" s="554"/>
      <c r="F2603" s="554"/>
      <c r="G2603" s="554"/>
      <c r="H2603" s="554"/>
      <c r="I2603" s="66">
        <f>SUM(I2595:I2602)</f>
        <v>0.36800000000000005</v>
      </c>
      <c r="J2603" s="54">
        <f>SUM(J2595:J2602)</f>
        <v>3225.4600000000005</v>
      </c>
      <c r="K2603" s="19"/>
      <c r="L2603" s="19"/>
    </row>
    <row r="2604" spans="1:12" ht="13.5" customHeight="1" x14ac:dyDescent="0.2">
      <c r="A2604" s="99">
        <f t="shared" si="231"/>
        <v>1</v>
      </c>
      <c r="B2604" s="99" t="str">
        <f t="shared" si="232"/>
        <v>Vigilante armado noturno - 12x36h</v>
      </c>
      <c r="C2604" s="99" t="str">
        <f t="shared" si="233"/>
        <v>SÃO JOSÉ DOS PINHAIS</v>
      </c>
      <c r="D2604" s="19"/>
      <c r="E2604" s="19"/>
      <c r="F2604" s="19"/>
      <c r="G2604" s="19"/>
      <c r="H2604" s="19"/>
      <c r="I2604" s="19"/>
      <c r="J2604" s="19"/>
      <c r="K2604" s="19"/>
      <c r="L2604" s="19"/>
    </row>
    <row r="2605" spans="1:12" ht="18" customHeight="1" x14ac:dyDescent="0.2">
      <c r="A2605" s="99">
        <f t="shared" si="231"/>
        <v>1</v>
      </c>
      <c r="B2605" s="99" t="str">
        <f t="shared" si="232"/>
        <v>Vigilante armado noturno - 12x36h</v>
      </c>
      <c r="C2605" s="99" t="str">
        <f t="shared" si="233"/>
        <v>SÃO JOSÉ DOS PINHAIS</v>
      </c>
      <c r="D2605" s="520" t="str">
        <f>Raiz!$B$59</f>
        <v xml:space="preserve"> Submódulo 2.3 - Benefícios Mensais e Diários</v>
      </c>
      <c r="E2605" s="520"/>
      <c r="F2605" s="520"/>
      <c r="G2605" s="520"/>
      <c r="H2605" s="520"/>
      <c r="I2605" s="520"/>
      <c r="J2605" s="520"/>
      <c r="K2605" s="19"/>
      <c r="L2605" s="19"/>
    </row>
    <row r="2606" spans="1:12" ht="33" customHeight="1" x14ac:dyDescent="0.2">
      <c r="A2606" s="99">
        <f t="shared" si="231"/>
        <v>1</v>
      </c>
      <c r="B2606" s="99" t="str">
        <f t="shared" si="232"/>
        <v>Vigilante armado noturno - 12x36h</v>
      </c>
      <c r="C2606" s="99" t="str">
        <f t="shared" si="233"/>
        <v>SÃO JOSÉ DOS PINHAIS</v>
      </c>
      <c r="D2606" s="41" t="str">
        <f>Raiz!$B$60</f>
        <v>A</v>
      </c>
      <c r="E2606" s="67" t="str">
        <f>Raiz!$C$60</f>
        <v>Transporte</v>
      </c>
      <c r="F2606" s="68" t="str">
        <f>Raiz!$D$60</f>
        <v>Quantidade</v>
      </c>
      <c r="G2606" s="23">
        <f>VLOOKUP(G2553,Base!$B$248:$I$254,J2558+1,FALSE())</f>
        <v>60</v>
      </c>
      <c r="H2606" s="521" t="s">
        <v>278</v>
      </c>
      <c r="I2606" s="521"/>
      <c r="J2606" s="47">
        <f>IF(ROUND((G2606*G2571)-(J2576*0.06),2)&lt;0,0,ROUND((G2606*G2571)-(J2576*0.06),2))</f>
        <v>0</v>
      </c>
      <c r="K2606" s="19"/>
      <c r="L2606" s="19"/>
    </row>
    <row r="2607" spans="1:12" ht="33" x14ac:dyDescent="0.2">
      <c r="A2607" s="99">
        <f t="shared" si="231"/>
        <v>1</v>
      </c>
      <c r="B2607" s="99" t="str">
        <f t="shared" si="232"/>
        <v>Vigilante armado noturno - 12x36h</v>
      </c>
      <c r="C2607" s="99" t="str">
        <f t="shared" si="233"/>
        <v>SÃO JOSÉ DOS PINHAIS</v>
      </c>
      <c r="D2607" s="41" t="str">
        <f>Raiz!$B$61</f>
        <v>B</v>
      </c>
      <c r="E2607" s="67" t="str">
        <f>Raiz!$C$61</f>
        <v>Auxílio Alimentação</v>
      </c>
      <c r="F2607" s="68" t="str">
        <f>Raiz!$D$61</f>
        <v>Quantidade</v>
      </c>
      <c r="G2607" s="23">
        <f>VLOOKUP(G2553,Base!$B$270:$I$276,J2558+1,FALSE())</f>
        <v>30</v>
      </c>
      <c r="H2607" s="69" t="s">
        <v>280</v>
      </c>
      <c r="I2607" s="70">
        <f>VLOOKUP(G2553,Base!$B$281:$I$287,J2558+1,FALSE())</f>
        <v>0.2</v>
      </c>
      <c r="J2607" s="47">
        <f>ROUND(G2572*G2607*(1-I2607),2)</f>
        <v>1344</v>
      </c>
      <c r="K2607" s="24"/>
      <c r="L2607" s="24"/>
    </row>
    <row r="2608" spans="1:12" ht="18" customHeight="1" x14ac:dyDescent="0.2">
      <c r="A2608" s="99">
        <f t="shared" si="231"/>
        <v>1</v>
      </c>
      <c r="B2608" s="99" t="str">
        <f t="shared" si="232"/>
        <v>Vigilante armado noturno - 12x36h</v>
      </c>
      <c r="C2608" s="99" t="str">
        <f t="shared" si="233"/>
        <v>SÃO JOSÉ DOS PINHAIS</v>
      </c>
      <c r="D2608" s="41" t="str">
        <f>Raiz!$B$62</f>
        <v>C</v>
      </c>
      <c r="E2608" s="493" t="str">
        <f>Raiz!$C$62</f>
        <v>Convênio Saúde</v>
      </c>
      <c r="F2608" s="493"/>
      <c r="G2608" s="493"/>
      <c r="H2608" s="493"/>
      <c r="I2608" s="493"/>
      <c r="J2608" s="47">
        <f>VLOOKUP(G2553,Base!$B$303:$K$309,J2558+1,FALSE())</f>
        <v>200.56</v>
      </c>
      <c r="K2608" s="24"/>
      <c r="L2608" s="24"/>
    </row>
    <row r="2609" spans="1:12" ht="18" customHeight="1" x14ac:dyDescent="0.2">
      <c r="A2609" s="99">
        <f t="shared" si="231"/>
        <v>1</v>
      </c>
      <c r="B2609" s="99" t="str">
        <f t="shared" si="232"/>
        <v>Vigilante armado noturno - 12x36h</v>
      </c>
      <c r="C2609" s="99" t="str">
        <f t="shared" si="233"/>
        <v>SÃO JOSÉ DOS PINHAIS</v>
      </c>
      <c r="D2609" s="41" t="str">
        <f>Raiz!$B$63</f>
        <v>D</v>
      </c>
      <c r="E2609" s="493" t="str">
        <f>Raiz!$C$63</f>
        <v>Benefício Social Familiar</v>
      </c>
      <c r="F2609" s="493"/>
      <c r="G2609" s="493"/>
      <c r="H2609" s="493"/>
      <c r="I2609" s="493"/>
      <c r="J2609" s="47">
        <f>VLOOKUP(G2553,Base!$B$314:$K$320,J2558+1,FALSE())</f>
        <v>0</v>
      </c>
      <c r="K2609" s="24"/>
      <c r="L2609" s="24"/>
    </row>
    <row r="2610" spans="1:12" ht="18" customHeight="1" x14ac:dyDescent="0.2">
      <c r="A2610" s="99">
        <f t="shared" si="231"/>
        <v>1</v>
      </c>
      <c r="B2610" s="99" t="str">
        <f t="shared" si="232"/>
        <v>Vigilante armado noturno - 12x36h</v>
      </c>
      <c r="C2610" s="99" t="str">
        <f t="shared" si="233"/>
        <v>SÃO JOSÉ DOS PINHAIS</v>
      </c>
      <c r="D2610" s="41" t="str">
        <f>Raiz!$B$64</f>
        <v>E</v>
      </c>
      <c r="E2610" s="498" t="str">
        <f>Raiz!$C$64</f>
        <v>Adicional de Assiduidade</v>
      </c>
      <c r="F2610" s="498"/>
      <c r="G2610" s="498"/>
      <c r="H2610" s="498"/>
      <c r="I2610" s="70">
        <f>VLOOKUP(G2553,Base!$B$325:$K$331,J2558+1,FALSE())</f>
        <v>0</v>
      </c>
      <c r="J2610" s="47">
        <f>ROUND(I2610*J2586,2)</f>
        <v>0</v>
      </c>
      <c r="K2610" s="24"/>
      <c r="L2610" s="24"/>
    </row>
    <row r="2611" spans="1:12" ht="18" customHeight="1" x14ac:dyDescent="0.2">
      <c r="A2611" s="99">
        <f t="shared" si="231"/>
        <v>1</v>
      </c>
      <c r="B2611" s="99" t="str">
        <f t="shared" si="232"/>
        <v>Vigilante armado noturno - 12x36h</v>
      </c>
      <c r="C2611" s="99" t="str">
        <f t="shared" si="233"/>
        <v>SÃO JOSÉ DOS PINHAIS</v>
      </c>
      <c r="D2611" s="41" t="str">
        <f>Raiz!$B$65</f>
        <v>F</v>
      </c>
      <c r="E2611" s="493" t="str">
        <f>Raiz!$C$65</f>
        <v>Seguro de Vida</v>
      </c>
      <c r="F2611" s="493"/>
      <c r="G2611" s="493"/>
      <c r="H2611" s="493"/>
      <c r="I2611" s="493"/>
      <c r="J2611" s="47">
        <f>VLOOKUP(G2553,Base!$B$336:$K$342,J2558+1,FALSE())</f>
        <v>39.43</v>
      </c>
      <c r="K2611" s="24"/>
      <c r="L2611" s="24"/>
    </row>
    <row r="2612" spans="1:12" ht="18" customHeight="1" x14ac:dyDescent="0.2">
      <c r="A2612" s="99">
        <f t="shared" si="231"/>
        <v>1</v>
      </c>
      <c r="B2612" s="99" t="str">
        <f t="shared" si="232"/>
        <v>Vigilante armado noturno - 12x36h</v>
      </c>
      <c r="C2612" s="99" t="str">
        <f t="shared" si="233"/>
        <v>SÃO JOSÉ DOS PINHAIS</v>
      </c>
      <c r="D2612" s="41" t="str">
        <f>Raiz!$B$66</f>
        <v>G</v>
      </c>
      <c r="E2612" s="493" t="str">
        <f>Raiz!$C$66</f>
        <v>Auxílio funeral</v>
      </c>
      <c r="F2612" s="493"/>
      <c r="G2612" s="493"/>
      <c r="H2612" s="493"/>
      <c r="I2612" s="493"/>
      <c r="J2612" s="47">
        <f>VLOOKUP(G2553,Base!$B$347:$I$353,J2558+1,FALSE())</f>
        <v>1.1000000000000001</v>
      </c>
      <c r="K2612" s="24"/>
      <c r="L2612" s="24"/>
    </row>
    <row r="2613" spans="1:12" ht="18" customHeight="1" x14ac:dyDescent="0.2">
      <c r="A2613" s="99">
        <f t="shared" ref="A2613:A2644" si="234">A2612</f>
        <v>1</v>
      </c>
      <c r="B2613" s="99" t="str">
        <f t="shared" ref="B2613:B2644" si="235">B2612</f>
        <v>Vigilante armado noturno - 12x36h</v>
      </c>
      <c r="C2613" s="99" t="str">
        <f t="shared" ref="C2613:C2644" si="236">C2612</f>
        <v>SÃO JOSÉ DOS PINHAIS</v>
      </c>
      <c r="D2613" s="41" t="str">
        <f>Raiz!$B$67</f>
        <v>H</v>
      </c>
      <c r="E2613" s="493" t="str">
        <f>Raiz!$C$67</f>
        <v>Auxílio Creche</v>
      </c>
      <c r="F2613" s="493"/>
      <c r="G2613" s="493"/>
      <c r="H2613" s="493"/>
      <c r="I2613" s="493"/>
      <c r="J2613" s="47">
        <f>VLOOKUP(G2553,Base!$B$358:$K$364,J2558+1,FALSE())</f>
        <v>210.66</v>
      </c>
      <c r="K2613" s="24"/>
      <c r="L2613" s="24"/>
    </row>
    <row r="2614" spans="1:12" ht="18" customHeight="1" x14ac:dyDescent="0.2">
      <c r="A2614" s="99">
        <f t="shared" si="234"/>
        <v>1</v>
      </c>
      <c r="B2614" s="99" t="str">
        <f t="shared" si="235"/>
        <v>Vigilante armado noturno - 12x36h</v>
      </c>
      <c r="C2614" s="99" t="str">
        <f t="shared" si="236"/>
        <v>SÃO JOSÉ DOS PINHAIS</v>
      </c>
      <c r="D2614" s="550" t="str">
        <f>Raiz!$B$68</f>
        <v> Total do Submódulo 2.3</v>
      </c>
      <c r="E2614" s="550"/>
      <c r="F2614" s="550"/>
      <c r="G2614" s="550"/>
      <c r="H2614" s="550"/>
      <c r="I2614" s="550"/>
      <c r="J2614" s="54">
        <f>SUM(J2606:J2613)</f>
        <v>1795.75</v>
      </c>
      <c r="K2614" s="19"/>
      <c r="L2614" s="19"/>
    </row>
    <row r="2615" spans="1:12" ht="13.5" customHeight="1" x14ac:dyDescent="0.2">
      <c r="A2615" s="99">
        <f t="shared" si="234"/>
        <v>1</v>
      </c>
      <c r="B2615" s="99" t="str">
        <f t="shared" si="235"/>
        <v>Vigilante armado noturno - 12x36h</v>
      </c>
      <c r="C2615" s="99" t="str">
        <f t="shared" si="236"/>
        <v>SÃO JOSÉ DOS PINHAIS</v>
      </c>
      <c r="D2615" s="19"/>
      <c r="E2615" s="19"/>
      <c r="F2615" s="19"/>
      <c r="G2615" s="19"/>
      <c r="H2615" s="19"/>
      <c r="I2615" s="19"/>
      <c r="J2615" s="19"/>
      <c r="K2615" s="19"/>
      <c r="L2615" s="19"/>
    </row>
    <row r="2616" spans="1:12" ht="18" customHeight="1" x14ac:dyDescent="0.2">
      <c r="A2616" s="99">
        <f t="shared" si="234"/>
        <v>1</v>
      </c>
      <c r="B2616" s="99" t="str">
        <f t="shared" si="235"/>
        <v>Vigilante armado noturno - 12x36h</v>
      </c>
      <c r="C2616" s="99" t="str">
        <f t="shared" si="236"/>
        <v>SÃO JOSÉ DOS PINHAIS</v>
      </c>
      <c r="D2616" s="518" t="str">
        <f>Raiz!$B$70</f>
        <v>Quadro-Resumo do Módulo 2 - Encargos e Benefícios Anuais, Mensais e Diários</v>
      </c>
      <c r="E2616" s="518"/>
      <c r="F2616" s="518"/>
      <c r="G2616" s="518"/>
      <c r="H2616" s="518"/>
      <c r="I2616" s="518"/>
      <c r="J2616" s="73" t="str">
        <f>Raiz!$H$70</f>
        <v>Valor R$</v>
      </c>
      <c r="K2616" s="19"/>
      <c r="L2616" s="19"/>
    </row>
    <row r="2617" spans="1:12" ht="18" customHeight="1" x14ac:dyDescent="0.2">
      <c r="A2617" s="99">
        <f t="shared" si="234"/>
        <v>1</v>
      </c>
      <c r="B2617" s="99" t="str">
        <f t="shared" si="235"/>
        <v>Vigilante armado noturno - 12x36h</v>
      </c>
      <c r="C2617" s="99" t="str">
        <f t="shared" si="236"/>
        <v>SÃO JOSÉ DOS PINHAIS</v>
      </c>
      <c r="D2617" s="41" t="str">
        <f>Raiz!$B$71</f>
        <v>2.1</v>
      </c>
      <c r="E2617" s="493" t="str">
        <f>Raiz!$C$71</f>
        <v>13º Salário e Adicional de Férias</v>
      </c>
      <c r="F2617" s="493"/>
      <c r="G2617" s="493"/>
      <c r="H2617" s="493"/>
      <c r="I2617" s="493"/>
      <c r="J2617" s="74">
        <f>J2592</f>
        <v>876.48</v>
      </c>
      <c r="K2617" s="19"/>
      <c r="L2617" s="19"/>
    </row>
    <row r="2618" spans="1:12" ht="18" customHeight="1" x14ac:dyDescent="0.2">
      <c r="A2618" s="99">
        <f t="shared" si="234"/>
        <v>1</v>
      </c>
      <c r="B2618" s="99" t="str">
        <f t="shared" si="235"/>
        <v>Vigilante armado noturno - 12x36h</v>
      </c>
      <c r="C2618" s="99" t="str">
        <f t="shared" si="236"/>
        <v>SÃO JOSÉ DOS PINHAIS</v>
      </c>
      <c r="D2618" s="41" t="str">
        <f>Raiz!$B$72</f>
        <v>2.2</v>
      </c>
      <c r="E2618" s="493" t="str">
        <f>Raiz!$C$72</f>
        <v>Encargos Previdenciários (GPS), FGTS e outras contribuições</v>
      </c>
      <c r="F2618" s="493"/>
      <c r="G2618" s="493"/>
      <c r="H2618" s="493"/>
      <c r="I2618" s="493"/>
      <c r="J2618" s="74">
        <f>J2603</f>
        <v>3225.4600000000005</v>
      </c>
      <c r="K2618" s="19"/>
      <c r="L2618" s="19"/>
    </row>
    <row r="2619" spans="1:12" ht="18" customHeight="1" x14ac:dyDescent="0.2">
      <c r="A2619" s="99">
        <f t="shared" si="234"/>
        <v>1</v>
      </c>
      <c r="B2619" s="99" t="str">
        <f t="shared" si="235"/>
        <v>Vigilante armado noturno - 12x36h</v>
      </c>
      <c r="C2619" s="99" t="str">
        <f t="shared" si="236"/>
        <v>SÃO JOSÉ DOS PINHAIS</v>
      </c>
      <c r="D2619" s="41" t="str">
        <f>Raiz!$B$73</f>
        <v>2.3</v>
      </c>
      <c r="E2619" s="493" t="str">
        <f>Raiz!$C$73</f>
        <v>Benefícios Mensais e Diários</v>
      </c>
      <c r="F2619" s="493"/>
      <c r="G2619" s="493"/>
      <c r="H2619" s="493"/>
      <c r="I2619" s="493"/>
      <c r="J2619" s="74">
        <f>J2614</f>
        <v>1795.75</v>
      </c>
      <c r="K2619" s="19"/>
      <c r="L2619" s="19"/>
    </row>
    <row r="2620" spans="1:12" ht="18" customHeight="1" x14ac:dyDescent="0.2">
      <c r="A2620" s="99">
        <f t="shared" si="234"/>
        <v>1</v>
      </c>
      <c r="B2620" s="99" t="str">
        <f t="shared" si="235"/>
        <v>Vigilante armado noturno - 12x36h</v>
      </c>
      <c r="C2620" s="99" t="str">
        <f t="shared" si="236"/>
        <v>SÃO JOSÉ DOS PINHAIS</v>
      </c>
      <c r="D2620" s="550" t="str">
        <f>Raiz!$B$74</f>
        <v> Total do Módulo 2 - Encargos e Benefícios Anuais, mensais e Diários</v>
      </c>
      <c r="E2620" s="550"/>
      <c r="F2620" s="550"/>
      <c r="G2620" s="550"/>
      <c r="H2620" s="550"/>
      <c r="I2620" s="550"/>
      <c r="J2620" s="54">
        <f>SUM(J2617:J2619)</f>
        <v>5897.6900000000005</v>
      </c>
      <c r="K2620" s="19"/>
      <c r="L2620" s="19"/>
    </row>
    <row r="2621" spans="1:12" ht="13.5" customHeight="1" x14ac:dyDescent="0.2">
      <c r="A2621" s="99">
        <f t="shared" si="234"/>
        <v>1</v>
      </c>
      <c r="B2621" s="99" t="str">
        <f t="shared" si="235"/>
        <v>Vigilante armado noturno - 12x36h</v>
      </c>
      <c r="C2621" s="99" t="str">
        <f t="shared" si="236"/>
        <v>SÃO JOSÉ DOS PINHAIS</v>
      </c>
      <c r="D2621" s="19"/>
      <c r="E2621" s="19"/>
      <c r="F2621" s="19"/>
      <c r="G2621" s="19"/>
      <c r="H2621" s="19"/>
      <c r="I2621" s="19"/>
      <c r="J2621" s="19"/>
      <c r="K2621" s="19"/>
      <c r="L2621" s="19"/>
    </row>
    <row r="2622" spans="1:12" ht="18" customHeight="1" x14ac:dyDescent="0.2">
      <c r="A2622" s="99">
        <f t="shared" si="234"/>
        <v>1</v>
      </c>
      <c r="B2622" s="99" t="str">
        <f t="shared" si="235"/>
        <v>Vigilante armado noturno - 12x36h</v>
      </c>
      <c r="C2622" s="99" t="str">
        <f t="shared" si="236"/>
        <v>SÃO JOSÉ DOS PINHAIS</v>
      </c>
      <c r="D2622" s="510" t="str">
        <f>Raiz!$B$76</f>
        <v>MÓDULO 3 – PROVISÃO PARA RESCISÃO</v>
      </c>
      <c r="E2622" s="510"/>
      <c r="F2622" s="510"/>
      <c r="G2622" s="510"/>
      <c r="H2622" s="510"/>
      <c r="I2622" s="45" t="str">
        <f>Raiz!$G$76</f>
        <v>%</v>
      </c>
      <c r="J2622" s="46" t="str">
        <f>Raiz!$H$76</f>
        <v>Valor R$</v>
      </c>
      <c r="K2622" s="19"/>
      <c r="L2622" s="19"/>
    </row>
    <row r="2623" spans="1:12" ht="28.5" customHeight="1" x14ac:dyDescent="0.2">
      <c r="A2623" s="99">
        <f t="shared" si="234"/>
        <v>1</v>
      </c>
      <c r="B2623" s="99" t="str">
        <f t="shared" si="235"/>
        <v>Vigilante armado noturno - 12x36h</v>
      </c>
      <c r="C2623" s="99" t="str">
        <f t="shared" si="236"/>
        <v>SÃO JOSÉ DOS PINHAIS</v>
      </c>
      <c r="D2623" s="75" t="str">
        <f>Raiz!$B$77</f>
        <v>A</v>
      </c>
      <c r="E2623" s="26" t="s">
        <v>296</v>
      </c>
      <c r="F2623" s="498" t="s">
        <v>297</v>
      </c>
      <c r="G2623" s="498"/>
      <c r="H2623" s="498"/>
      <c r="I2623" s="76">
        <f>(1/12+1/12/12+1/12/12+1/12/12/3)*30/30*VLOOKUP(J2548,Base!$B$29:$S$30,2)</f>
        <v>4.9768518518518521E-3</v>
      </c>
      <c r="J2623" s="47">
        <f>ROUND(I2623*(J2582+J2592),2)</f>
        <v>43.62</v>
      </c>
      <c r="K2623" s="19"/>
      <c r="L2623" s="19"/>
    </row>
    <row r="2624" spans="1:12" ht="18" customHeight="1" x14ac:dyDescent="0.2">
      <c r="A2624" s="99">
        <f t="shared" si="234"/>
        <v>1</v>
      </c>
      <c r="B2624" s="99" t="str">
        <f t="shared" si="235"/>
        <v>Vigilante armado noturno - 12x36h</v>
      </c>
      <c r="C2624" s="99" t="str">
        <f t="shared" si="236"/>
        <v>SÃO JOSÉ DOS PINHAIS</v>
      </c>
      <c r="D2624" s="41" t="str">
        <f>Raiz!$B$78</f>
        <v>B</v>
      </c>
      <c r="E2624" s="498" t="s">
        <v>298</v>
      </c>
      <c r="F2624" s="498"/>
      <c r="G2624" s="498"/>
      <c r="H2624" s="498"/>
      <c r="I2624" s="76">
        <f>I2602*I2623</f>
        <v>3.9814814814814818E-4</v>
      </c>
      <c r="J2624" s="47">
        <f>ROUND((J2582+J2590)*I2624,2)</f>
        <v>3.4</v>
      </c>
      <c r="K2624" s="19"/>
      <c r="L2624" s="19"/>
    </row>
    <row r="2625" spans="1:14" ht="24.75" customHeight="1" x14ac:dyDescent="0.2">
      <c r="A2625" s="99">
        <f t="shared" si="234"/>
        <v>1</v>
      </c>
      <c r="B2625" s="99" t="str">
        <f t="shared" si="235"/>
        <v>Vigilante armado noturno - 12x36h</v>
      </c>
      <c r="C2625" s="99" t="str">
        <f t="shared" si="236"/>
        <v>SÃO JOSÉ DOS PINHAIS</v>
      </c>
      <c r="D2625" s="75" t="str">
        <f>Raiz!$B$79</f>
        <v>C</v>
      </c>
      <c r="E2625" s="26" t="s">
        <v>299</v>
      </c>
      <c r="F2625" s="517" t="s">
        <v>300</v>
      </c>
      <c r="G2625" s="517"/>
      <c r="H2625" s="517"/>
      <c r="I2625" s="76">
        <f>1/30*7/G2555*1</f>
        <v>9.7222222222222224E-3</v>
      </c>
      <c r="J2625" s="47">
        <f>ROUND((J2582+J2592)/30*7/20,2)</f>
        <v>102.26</v>
      </c>
      <c r="K2625" s="19"/>
      <c r="L2625" s="19"/>
    </row>
    <row r="2626" spans="1:14" ht="18" customHeight="1" x14ac:dyDescent="0.2">
      <c r="A2626" s="99">
        <f t="shared" si="234"/>
        <v>1</v>
      </c>
      <c r="B2626" s="99" t="str">
        <f t="shared" si="235"/>
        <v>Vigilante armado noturno - 12x36h</v>
      </c>
      <c r="C2626" s="99" t="str">
        <f t="shared" si="236"/>
        <v>SÃO JOSÉ DOS PINHAIS</v>
      </c>
      <c r="D2626" s="41" t="str">
        <f>Raiz!$B$80</f>
        <v>D</v>
      </c>
      <c r="E2626" s="498" t="s">
        <v>301</v>
      </c>
      <c r="F2626" s="498"/>
      <c r="G2626" s="498"/>
      <c r="H2626" s="498"/>
      <c r="I2626" s="76">
        <f>I2603*I2625</f>
        <v>3.5777777777777782E-3</v>
      </c>
      <c r="J2626" s="47">
        <f>ROUND(I2626*(J2582+J2592),2)</f>
        <v>31.36</v>
      </c>
      <c r="K2626" s="19"/>
      <c r="L2626" s="19"/>
    </row>
    <row r="2627" spans="1:14" ht="18" customHeight="1" x14ac:dyDescent="0.2">
      <c r="A2627" s="99">
        <f t="shared" si="234"/>
        <v>1</v>
      </c>
      <c r="B2627" s="99" t="str">
        <f t="shared" si="235"/>
        <v>Vigilante armado noturno - 12x36h</v>
      </c>
      <c r="C2627" s="99" t="str">
        <f t="shared" si="236"/>
        <v>SÃO JOSÉ DOS PINHAIS</v>
      </c>
      <c r="D2627" s="41" t="str">
        <f>Raiz!$B$81</f>
        <v>E</v>
      </c>
      <c r="E2627" s="498" t="s">
        <v>302</v>
      </c>
      <c r="F2627" s="498"/>
      <c r="G2627" s="498"/>
      <c r="H2627" s="498"/>
      <c r="I2627" s="79">
        <f>I2602*0.4*ROUND(1+1/12*2+1/12/3,2)+0.4*I2602*ROUND(1+1/12*2+1/12/3,2)*VLOOKUP(J2548,Base!$B$29:$S$30,2)</f>
        <v>3.9983999999999999E-2</v>
      </c>
      <c r="J2627" s="47">
        <f>ROUND((J2582+J2590)*I2627,2)</f>
        <v>341.69</v>
      </c>
      <c r="K2627" s="19"/>
      <c r="L2627" s="19"/>
    </row>
    <row r="2628" spans="1:14" ht="18" customHeight="1" x14ac:dyDescent="0.2">
      <c r="A2628" s="99">
        <f t="shared" si="234"/>
        <v>1</v>
      </c>
      <c r="B2628" s="99" t="str">
        <f t="shared" si="235"/>
        <v>Vigilante armado noturno - 12x36h</v>
      </c>
      <c r="C2628" s="99" t="str">
        <f t="shared" si="236"/>
        <v>SÃO JOSÉ DOS PINHAIS</v>
      </c>
      <c r="D2628" s="556" t="str">
        <f>Raiz!$B$82</f>
        <v>Total do Módulo 3 - Provisão para Rescisão</v>
      </c>
      <c r="E2628" s="556"/>
      <c r="F2628" s="556"/>
      <c r="G2628" s="556"/>
      <c r="H2628" s="556"/>
      <c r="I2628" s="556"/>
      <c r="J2628" s="54">
        <f>SUM(J2623:J2627)</f>
        <v>522.32999999999993</v>
      </c>
      <c r="K2628" s="19"/>
      <c r="L2628" s="19"/>
    </row>
    <row r="2629" spans="1:14" ht="13.5" customHeight="1" x14ac:dyDescent="0.2">
      <c r="A2629" s="99">
        <f t="shared" si="234"/>
        <v>1</v>
      </c>
      <c r="B2629" s="99" t="str">
        <f t="shared" si="235"/>
        <v>Vigilante armado noturno - 12x36h</v>
      </c>
      <c r="C2629" s="99" t="str">
        <f t="shared" si="236"/>
        <v>SÃO JOSÉ DOS PINHAIS</v>
      </c>
      <c r="D2629" s="19"/>
      <c r="E2629" s="19"/>
      <c r="F2629" s="19"/>
      <c r="G2629" s="19"/>
      <c r="H2629" s="19"/>
      <c r="I2629" s="19"/>
      <c r="J2629" s="19"/>
      <c r="K2629" s="19"/>
      <c r="L2629" s="19"/>
    </row>
    <row r="2630" spans="1:14" ht="18" customHeight="1" x14ac:dyDescent="0.2">
      <c r="A2630" s="99">
        <f t="shared" si="234"/>
        <v>1</v>
      </c>
      <c r="B2630" s="99" t="str">
        <f t="shared" si="235"/>
        <v>Vigilante armado noturno - 12x36h</v>
      </c>
      <c r="C2630" s="99" t="str">
        <f t="shared" si="236"/>
        <v>SÃO JOSÉ DOS PINHAIS</v>
      </c>
      <c r="D2630" s="523" t="str">
        <f>Raiz!$B$84</f>
        <v>MÓDULO 4 – CUSTO DE REPOSIÇÃO DO PROFISSIONAL AUSENTE</v>
      </c>
      <c r="E2630" s="523"/>
      <c r="F2630" s="523"/>
      <c r="G2630" s="523"/>
      <c r="H2630" s="523"/>
      <c r="I2630" s="80" t="str">
        <f>Raiz!$G$84</f>
        <v>%</v>
      </c>
      <c r="J2630" s="81" t="str">
        <f>Raiz!$H$84</f>
        <v>Valor R$</v>
      </c>
      <c r="K2630" s="19"/>
      <c r="L2630" s="19"/>
    </row>
    <row r="2631" spans="1:14" ht="39.75" customHeight="1" x14ac:dyDescent="0.2">
      <c r="A2631" s="99">
        <f t="shared" si="234"/>
        <v>1</v>
      </c>
      <c r="B2631" s="99" t="str">
        <f t="shared" si="235"/>
        <v>Vigilante armado noturno - 12x36h</v>
      </c>
      <c r="C2631" s="99" t="str">
        <f t="shared" si="236"/>
        <v>SÃO JOSÉ DOS PINHAIS</v>
      </c>
      <c r="D2631" s="511" t="str">
        <f>Raiz!$B$85</f>
        <v>Base de Cálculo para o Custo de Reposição do Profissional Ausente (substituto): BCCPA = MÓDULO 1 (Rem1) + MÓDULO 2 (sem VA e VT) + MÓDULO 3 - exceto o Afastamento maternidade, pois a Remuneração e o 13º Salário são compensados pelo INSS - Conforme item 89 do Relatório do Acórdão TCU nº 1.753/2008 – Plenário).</v>
      </c>
      <c r="E2631" s="511"/>
      <c r="F2631" s="511"/>
      <c r="G2631" s="511"/>
      <c r="H2631" s="511"/>
      <c r="I2631" s="511"/>
      <c r="J2631" s="511"/>
      <c r="K2631" s="19"/>
      <c r="L2631" s="19"/>
    </row>
    <row r="2632" spans="1:14" ht="24.75" customHeight="1" x14ac:dyDescent="0.2">
      <c r="A2632" s="99">
        <f t="shared" si="234"/>
        <v>1</v>
      </c>
      <c r="B2632" s="99" t="str">
        <f t="shared" si="235"/>
        <v>Vigilante armado noturno - 12x36h</v>
      </c>
      <c r="C2632" s="99" t="str">
        <f t="shared" si="236"/>
        <v>SÃO JOSÉ DOS PINHAIS</v>
      </c>
      <c r="D2632" s="500" t="str">
        <f>Raiz!$B$86</f>
        <v>MÓDULO 1</v>
      </c>
      <c r="E2632" s="500"/>
      <c r="F2632" s="82" t="str">
        <f>Raiz!$D$86</f>
        <v>MÓDULO 2
(sem VA e VT ou apenas sem VT)</v>
      </c>
      <c r="G2632" s="82" t="str">
        <f>Raiz!$E$86</f>
        <v>MÓDULO 3</v>
      </c>
      <c r="H2632" s="478" t="str">
        <f>Raiz!$F$86</f>
        <v>BCCPA</v>
      </c>
      <c r="I2632" s="478"/>
      <c r="J2632" s="83" t="str">
        <f>Raiz!$H$86</f>
        <v>VA nas Férias</v>
      </c>
      <c r="K2632" s="19"/>
      <c r="L2632" s="19"/>
    </row>
    <row r="2633" spans="1:14" ht="18" customHeight="1" x14ac:dyDescent="0.2">
      <c r="A2633" s="99">
        <f t="shared" si="234"/>
        <v>1</v>
      </c>
      <c r="B2633" s="99" t="str">
        <f t="shared" si="235"/>
        <v>Vigilante armado noturno - 12x36h</v>
      </c>
      <c r="C2633" s="99" t="str">
        <f t="shared" si="236"/>
        <v>SÃO JOSÉ DOS PINHAIS</v>
      </c>
      <c r="D2633" s="557">
        <f>J2586</f>
        <v>8291.7279999999992</v>
      </c>
      <c r="E2633" s="557"/>
      <c r="F2633" s="84">
        <f>IF(J2633="S",(J2620-J2606),IF(J2633="N",(J2620-(J2606+J2607))))</f>
        <v>5897.6900000000005</v>
      </c>
      <c r="G2633" s="84">
        <f>J2628</f>
        <v>522.32999999999993</v>
      </c>
      <c r="H2633" s="514">
        <f>SUM(D2633:G2633)</f>
        <v>14711.748</v>
      </c>
      <c r="I2633" s="514"/>
      <c r="J2633" s="85" t="str">
        <f>VLOOKUP($G2553,Base!$B$292:$I$298,$J2558+1,FALSE())</f>
        <v>S</v>
      </c>
      <c r="K2633" s="19"/>
      <c r="L2633" s="61"/>
      <c r="N2633" s="107"/>
    </row>
    <row r="2634" spans="1:14" ht="33" customHeight="1" x14ac:dyDescent="0.2">
      <c r="A2634" s="99">
        <f t="shared" si="234"/>
        <v>1</v>
      </c>
      <c r="B2634" s="99" t="str">
        <f t="shared" si="235"/>
        <v>Vigilante armado noturno - 12x36h</v>
      </c>
      <c r="C2634" s="99" t="str">
        <f t="shared" si="236"/>
        <v>SÃO JOSÉ DOS PINHAIS</v>
      </c>
      <c r="D2634" s="515" t="s">
        <v>311</v>
      </c>
      <c r="E2634" s="515"/>
      <c r="F2634" s="515"/>
      <c r="G2634" s="516" t="s">
        <v>312</v>
      </c>
      <c r="H2634" s="516"/>
      <c r="I2634" s="87" t="s">
        <v>313</v>
      </c>
      <c r="J2634" s="86" t="s">
        <v>245</v>
      </c>
      <c r="K2634" s="19"/>
      <c r="L2634" s="19"/>
    </row>
    <row r="2635" spans="1:14" ht="33" customHeight="1" x14ac:dyDescent="0.2">
      <c r="A2635" s="99">
        <f t="shared" si="234"/>
        <v>1</v>
      </c>
      <c r="B2635" s="99" t="str">
        <f t="shared" si="235"/>
        <v>Vigilante armado noturno - 12x36h</v>
      </c>
      <c r="C2635" s="99" t="str">
        <f t="shared" si="236"/>
        <v>SÃO JOSÉ DOS PINHAIS</v>
      </c>
      <c r="D2635" s="75" t="s">
        <v>215</v>
      </c>
      <c r="E2635" s="498" t="s">
        <v>314</v>
      </c>
      <c r="F2635" s="498"/>
      <c r="G2635" s="498" t="s">
        <v>315</v>
      </c>
      <c r="H2635" s="498"/>
      <c r="I2635" s="76">
        <f>VLOOKUP(J2548,Base!$B$29:$P$30,3)</f>
        <v>0.5</v>
      </c>
      <c r="J2635" s="47">
        <f>ROUND((D2633/12)+(F2633+G2633)*I2635/12,2)</f>
        <v>958.48</v>
      </c>
      <c r="K2635" s="19"/>
      <c r="L2635" s="19"/>
    </row>
    <row r="2636" spans="1:14" ht="18" customHeight="1" x14ac:dyDescent="0.2">
      <c r="A2636" s="99">
        <f t="shared" si="234"/>
        <v>1</v>
      </c>
      <c r="B2636" s="99" t="str">
        <f t="shared" si="235"/>
        <v>Vigilante armado noturno - 12x36h</v>
      </c>
      <c r="C2636" s="99" t="str">
        <f t="shared" si="236"/>
        <v>SÃO JOSÉ DOS PINHAIS</v>
      </c>
      <c r="D2636" s="41" t="s">
        <v>217</v>
      </c>
      <c r="E2636" s="502" t="s">
        <v>317</v>
      </c>
      <c r="F2636" s="502"/>
      <c r="G2636" s="498" t="s">
        <v>318</v>
      </c>
      <c r="H2636" s="498"/>
      <c r="I2636" s="56">
        <f>VLOOKUP(J2548,Base!$B$29:$P$30,5)</f>
        <v>1</v>
      </c>
      <c r="J2636" s="47">
        <f>ROUND(H2633/30*VLOOKUP(J2548,Base!$B$29:$P$30,4)/12*I2636,2)</f>
        <v>40.869999999999997</v>
      </c>
      <c r="K2636" s="19"/>
      <c r="L2636" s="19"/>
    </row>
    <row r="2637" spans="1:14" ht="18" customHeight="1" x14ac:dyDescent="0.2">
      <c r="A2637" s="99">
        <f t="shared" si="234"/>
        <v>1</v>
      </c>
      <c r="B2637" s="99" t="str">
        <f t="shared" si="235"/>
        <v>Vigilante armado noturno - 12x36h</v>
      </c>
      <c r="C2637" s="99" t="str">
        <f t="shared" si="236"/>
        <v>SÃO JOSÉ DOS PINHAIS</v>
      </c>
      <c r="D2637" s="41" t="s">
        <v>219</v>
      </c>
      <c r="E2637" s="498" t="s">
        <v>319</v>
      </c>
      <c r="F2637" s="498"/>
      <c r="G2637" s="498" t="s">
        <v>318</v>
      </c>
      <c r="H2637" s="498"/>
      <c r="I2637" s="56">
        <f>VLOOKUP(J2548,Base!$B$29:$P$30,7)</f>
        <v>1.4999999999999999E-2</v>
      </c>
      <c r="J2637" s="47">
        <f>ROUND(H2633/30*VLOOKUP(J2548,Base!$B$29:$P$30,6)/12*I2637,2)</f>
        <v>3.06</v>
      </c>
      <c r="K2637" s="19"/>
      <c r="L2637" s="19"/>
    </row>
    <row r="2638" spans="1:14" ht="18" customHeight="1" x14ac:dyDescent="0.2">
      <c r="A2638" s="99">
        <f t="shared" si="234"/>
        <v>1</v>
      </c>
      <c r="B2638" s="99" t="str">
        <f t="shared" si="235"/>
        <v>Vigilante armado noturno - 12x36h</v>
      </c>
      <c r="C2638" s="99" t="str">
        <f t="shared" si="236"/>
        <v>SÃO JOSÉ DOS PINHAIS</v>
      </c>
      <c r="D2638" s="41" t="s">
        <v>221</v>
      </c>
      <c r="E2638" s="498" t="s">
        <v>320</v>
      </c>
      <c r="F2638" s="498"/>
      <c r="G2638" s="498" t="s">
        <v>318</v>
      </c>
      <c r="H2638" s="498"/>
      <c r="I2638" s="56">
        <f>VLOOKUP(J2548,Base!$B$29:$P$30,9)</f>
        <v>7.7999999999999996E-3</v>
      </c>
      <c r="J2638" s="47">
        <f>ROUND(H2633/30*VLOOKUP(J2548,Base!$B$29:$P$30,8)/12*I2638,2)</f>
        <v>4.78</v>
      </c>
      <c r="K2638" s="19"/>
      <c r="L2638" s="19"/>
    </row>
    <row r="2639" spans="1:14" ht="30.75" customHeight="1" x14ac:dyDescent="0.2">
      <c r="A2639" s="99">
        <f t="shared" si="234"/>
        <v>1</v>
      </c>
      <c r="B2639" s="99" t="str">
        <f t="shared" si="235"/>
        <v>Vigilante armado noturno - 12x36h</v>
      </c>
      <c r="C2639" s="99" t="str">
        <f t="shared" si="236"/>
        <v>SÃO JOSÉ DOS PINHAIS</v>
      </c>
      <c r="D2639" s="41" t="s">
        <v>223</v>
      </c>
      <c r="E2639" s="498" t="s">
        <v>321</v>
      </c>
      <c r="F2639" s="498"/>
      <c r="G2639" s="506" t="s">
        <v>322</v>
      </c>
      <c r="H2639" s="506"/>
      <c r="I2639" s="56">
        <f>VLOOKUP(J2548,Base!$B$29:$P$30,11)</f>
        <v>0.02</v>
      </c>
      <c r="J2639" s="47">
        <f>((D2633/12+D2633/12/3)*(1+I2603)+I2602*D2633+I2603*D2633/12+J2614-J2607-J2606-J2610+J2628)/30*VLOOKUP(J2548,Base!$B$29:$P$30,10)/12*I2639</f>
        <v>21.013603697777775</v>
      </c>
      <c r="K2639" s="19"/>
      <c r="L2639" s="19"/>
    </row>
    <row r="2640" spans="1:14" ht="30.75" customHeight="1" x14ac:dyDescent="0.2">
      <c r="A2640" s="99">
        <f t="shared" si="234"/>
        <v>1</v>
      </c>
      <c r="B2640" s="99" t="str">
        <f t="shared" si="235"/>
        <v>Vigilante armado noturno - 12x36h</v>
      </c>
      <c r="C2640" s="99" t="str">
        <f t="shared" si="236"/>
        <v>SÃO JOSÉ DOS PINHAIS</v>
      </c>
      <c r="D2640" s="41" t="s">
        <v>225</v>
      </c>
      <c r="E2640" s="506" t="s">
        <v>324</v>
      </c>
      <c r="F2640" s="506"/>
      <c r="G2640" s="498" t="s">
        <v>325</v>
      </c>
      <c r="H2640" s="498"/>
      <c r="I2640" s="76">
        <f>VLOOKUP(J2548,Base!$B$29:$P$30,13)</f>
        <v>1</v>
      </c>
      <c r="J2640" s="47">
        <f>ROUND((H2633-J2603+J2602)/30*VLOOKUP(J2548,Base!$B$29:$P$30,12)/12*I2640,2)</f>
        <v>101.56</v>
      </c>
      <c r="K2640" s="19"/>
      <c r="L2640" s="19"/>
    </row>
    <row r="2641" spans="1:12" ht="39" customHeight="1" x14ac:dyDescent="0.2">
      <c r="A2641" s="99">
        <f t="shared" si="234"/>
        <v>1</v>
      </c>
      <c r="B2641" s="99" t="str">
        <f t="shared" si="235"/>
        <v>Vigilante armado noturno - 12x36h</v>
      </c>
      <c r="C2641" s="99" t="str">
        <f t="shared" si="236"/>
        <v>SÃO JOSÉ DOS PINHAIS</v>
      </c>
      <c r="D2641" s="75" t="s">
        <v>253</v>
      </c>
      <c r="E2641" s="508" t="s">
        <v>326</v>
      </c>
      <c r="F2641" s="508"/>
      <c r="G2641" s="478" t="s">
        <v>327</v>
      </c>
      <c r="H2641" s="478"/>
      <c r="I2641" s="88" t="str">
        <f>VLOOKUP(G2553,Base!$B$236:$I$243,J2558+1,FALSE())</f>
        <v>N</v>
      </c>
      <c r="J2641" s="47">
        <f>IF(I2641="S",(((H2633)/G2569*12)*(VLOOKUP(J2548,Base!$B$29:$P$30,14))*(VLOOKUP(J2548,Base!$B$29:$P$30,15))),IF(I2641="N",0))</f>
        <v>0</v>
      </c>
      <c r="K2641" s="19"/>
      <c r="L2641" s="19"/>
    </row>
    <row r="2642" spans="1:12" ht="18" customHeight="1" x14ac:dyDescent="0.2">
      <c r="A2642" s="99">
        <f t="shared" si="234"/>
        <v>1</v>
      </c>
      <c r="B2642" s="99" t="str">
        <f t="shared" si="235"/>
        <v>Vigilante armado noturno - 12x36h</v>
      </c>
      <c r="C2642" s="99" t="str">
        <f t="shared" si="236"/>
        <v>SÃO JOSÉ DOS PINHAIS</v>
      </c>
      <c r="D2642" s="555" t="s">
        <v>328</v>
      </c>
      <c r="E2642" s="555"/>
      <c r="F2642" s="555"/>
      <c r="G2642" s="555"/>
      <c r="H2642" s="555"/>
      <c r="I2642" s="555"/>
      <c r="J2642" s="54">
        <f>SUM(J2635:J2641)</f>
        <v>1129.7636036977776</v>
      </c>
      <c r="K2642" s="19"/>
      <c r="L2642" s="19"/>
    </row>
    <row r="2643" spans="1:12" ht="13.5" customHeight="1" x14ac:dyDescent="0.2">
      <c r="A2643" s="99">
        <f t="shared" si="234"/>
        <v>1</v>
      </c>
      <c r="B2643" s="99" t="str">
        <f t="shared" si="235"/>
        <v>Vigilante armado noturno - 12x36h</v>
      </c>
      <c r="C2643" s="99" t="str">
        <f t="shared" si="236"/>
        <v>SÃO JOSÉ DOS PINHAIS</v>
      </c>
      <c r="D2643" s="19"/>
      <c r="E2643" s="19"/>
      <c r="F2643" s="19"/>
      <c r="G2643" s="19"/>
      <c r="H2643" s="19"/>
      <c r="I2643" s="19"/>
      <c r="J2643" s="19"/>
      <c r="K2643" s="19"/>
      <c r="L2643" s="19"/>
    </row>
    <row r="2644" spans="1:12" ht="18" customHeight="1" x14ac:dyDescent="0.2">
      <c r="A2644" s="99">
        <f t="shared" si="234"/>
        <v>1</v>
      </c>
      <c r="B2644" s="99" t="str">
        <f t="shared" si="235"/>
        <v>Vigilante armado noturno - 12x36h</v>
      </c>
      <c r="C2644" s="99" t="str">
        <f t="shared" si="236"/>
        <v>SÃO JOSÉ DOS PINHAIS</v>
      </c>
      <c r="D2644" s="495" t="str">
        <f>Raiz!$B$98</f>
        <v>MÓDULO 5 - INSUMOS DIVERSOS</v>
      </c>
      <c r="E2644" s="495"/>
      <c r="F2644" s="495"/>
      <c r="G2644" s="495"/>
      <c r="H2644" s="495"/>
      <c r="I2644" s="495"/>
      <c r="J2644" s="46" t="str">
        <f>Raiz!$H$98</f>
        <v>Valor R$</v>
      </c>
      <c r="K2644" s="19"/>
      <c r="L2644" s="19"/>
    </row>
    <row r="2645" spans="1:12" ht="18" customHeight="1" x14ac:dyDescent="0.2">
      <c r="A2645" s="99">
        <f t="shared" ref="A2645:A2681" si="237">A2644</f>
        <v>1</v>
      </c>
      <c r="B2645" s="99" t="str">
        <f t="shared" ref="B2645:B2681" si="238">B2644</f>
        <v>Vigilante armado noturno - 12x36h</v>
      </c>
      <c r="C2645" s="99" t="str">
        <f t="shared" ref="C2645:C2681" si="239">C2644</f>
        <v>SÃO JOSÉ DOS PINHAIS</v>
      </c>
      <c r="D2645" s="41" t="str">
        <f>Raiz!$B$99</f>
        <v>A</v>
      </c>
      <c r="E2645" s="493" t="str">
        <f>Raiz!$C$99</f>
        <v>Uniformes</v>
      </c>
      <c r="F2645" s="493"/>
      <c r="G2645" s="493"/>
      <c r="H2645" s="493"/>
      <c r="I2645" s="493"/>
      <c r="J2645" s="47">
        <f>VLOOKUP(G2553,Base!$B$369:$I$375,J2558+1,FALSE())</f>
        <v>179.7</v>
      </c>
      <c r="K2645" s="24"/>
      <c r="L2645" s="24"/>
    </row>
    <row r="2646" spans="1:12" ht="18" customHeight="1" x14ac:dyDescent="0.2">
      <c r="A2646" s="99">
        <f t="shared" si="237"/>
        <v>1</v>
      </c>
      <c r="B2646" s="99" t="str">
        <f t="shared" si="238"/>
        <v>Vigilante armado noturno - 12x36h</v>
      </c>
      <c r="C2646" s="99" t="str">
        <f t="shared" si="239"/>
        <v>SÃO JOSÉ DOS PINHAIS</v>
      </c>
      <c r="D2646" s="41" t="str">
        <f>Raiz!$B$100</f>
        <v>B</v>
      </c>
      <c r="E2646" s="493" t="str">
        <f>Raiz!$C$100</f>
        <v>Materiais de uso individual</v>
      </c>
      <c r="F2646" s="493"/>
      <c r="G2646" s="493"/>
      <c r="H2646" s="493"/>
      <c r="I2646" s="493"/>
      <c r="J2646" s="47">
        <f>VLOOKUP(G2553,Base!$B$380:$I$386,J2558+1,FALSE())</f>
        <v>66.3</v>
      </c>
      <c r="K2646" s="24"/>
      <c r="L2646" s="24"/>
    </row>
    <row r="2647" spans="1:12" ht="18" customHeight="1" x14ac:dyDescent="0.2">
      <c r="A2647" s="99">
        <f t="shared" si="237"/>
        <v>1</v>
      </c>
      <c r="B2647" s="99" t="str">
        <f t="shared" si="238"/>
        <v>Vigilante armado noturno - 12x36h</v>
      </c>
      <c r="C2647" s="99" t="str">
        <f t="shared" si="239"/>
        <v>SÃO JOSÉ DOS PINHAIS</v>
      </c>
      <c r="D2647" s="41" t="str">
        <f>Raiz!$B$101</f>
        <v>C</v>
      </c>
      <c r="E2647" s="493" t="str">
        <f>Raiz!$C$101</f>
        <v>Materiais de uso compartilhado</v>
      </c>
      <c r="F2647" s="493"/>
      <c r="G2647" s="493"/>
      <c r="H2647" s="493"/>
      <c r="I2647" s="493"/>
      <c r="J2647" s="47">
        <f>VLOOKUP(G2553,Base!$B$391:$I$397,J2558+1,FALSE())</f>
        <v>102.01000000000002</v>
      </c>
      <c r="K2647" s="24"/>
      <c r="L2647" s="24"/>
    </row>
    <row r="2648" spans="1:12" ht="18" customHeight="1" x14ac:dyDescent="0.2">
      <c r="A2648" s="99">
        <f t="shared" si="237"/>
        <v>1</v>
      </c>
      <c r="B2648" s="99" t="str">
        <f t="shared" si="238"/>
        <v>Vigilante armado noturno - 12x36h</v>
      </c>
      <c r="C2648" s="99" t="str">
        <f t="shared" si="239"/>
        <v>SÃO JOSÉ DOS PINHAIS</v>
      </c>
      <c r="D2648" s="41" t="str">
        <f>Raiz!$B$102</f>
        <v>D</v>
      </c>
      <c r="E2648" s="493" t="str">
        <f>Raiz!$C$102</f>
        <v>Relógio Biométrico</v>
      </c>
      <c r="F2648" s="493"/>
      <c r="G2648" s="493"/>
      <c r="H2648" s="493"/>
      <c r="I2648" s="493"/>
      <c r="J2648" s="47">
        <f>VLOOKUP(G2553,Base!$B$402:$I$408,J2558+1,FALSE())</f>
        <v>77.73</v>
      </c>
      <c r="K2648" s="24"/>
      <c r="L2648" s="24"/>
    </row>
    <row r="2649" spans="1:12" ht="18" customHeight="1" x14ac:dyDescent="0.2">
      <c r="A2649" s="99">
        <f t="shared" si="237"/>
        <v>1</v>
      </c>
      <c r="B2649" s="99" t="str">
        <f t="shared" si="238"/>
        <v>Vigilante armado noturno - 12x36h</v>
      </c>
      <c r="C2649" s="99" t="str">
        <f t="shared" si="239"/>
        <v>SÃO JOSÉ DOS PINHAIS</v>
      </c>
      <c r="D2649" s="550" t="str">
        <f>Raiz!$B$103</f>
        <v>Total do Módulo 5 - Insumos Diversos</v>
      </c>
      <c r="E2649" s="550"/>
      <c r="F2649" s="550"/>
      <c r="G2649" s="550"/>
      <c r="H2649" s="550"/>
      <c r="I2649" s="550"/>
      <c r="J2649" s="54">
        <f>SUM(J2645:J2648)</f>
        <v>425.74</v>
      </c>
      <c r="K2649" s="19"/>
      <c r="L2649" s="19"/>
    </row>
    <row r="2650" spans="1:12" ht="12.75" customHeight="1" x14ac:dyDescent="0.2">
      <c r="A2650" s="99">
        <f t="shared" si="237"/>
        <v>1</v>
      </c>
      <c r="B2650" s="99" t="str">
        <f t="shared" si="238"/>
        <v>Vigilante armado noturno - 12x36h</v>
      </c>
      <c r="C2650" s="99" t="str">
        <f t="shared" si="239"/>
        <v>SÃO JOSÉ DOS PINHAIS</v>
      </c>
      <c r="D2650" s="19"/>
      <c r="E2650" s="19"/>
      <c r="F2650" s="19"/>
      <c r="G2650" s="19"/>
      <c r="H2650" s="19"/>
      <c r="I2650" s="19"/>
      <c r="J2650" s="19"/>
      <c r="K2650" s="19"/>
      <c r="L2650" s="19"/>
    </row>
    <row r="2651" spans="1:12" ht="18" customHeight="1" x14ac:dyDescent="0.2">
      <c r="A2651" s="99">
        <f t="shared" si="237"/>
        <v>1</v>
      </c>
      <c r="B2651" s="99" t="str">
        <f t="shared" si="238"/>
        <v>Vigilante armado noturno - 12x36h</v>
      </c>
      <c r="C2651" s="99" t="str">
        <f t="shared" si="239"/>
        <v>SÃO JOSÉ DOS PINHAIS</v>
      </c>
      <c r="D2651" s="505" t="str">
        <f>Raiz!$B$105</f>
        <v>6 - CUSTOS INDIRETOS, TRIBUTOS E LUCRO</v>
      </c>
      <c r="E2651" s="505"/>
      <c r="F2651" s="505"/>
      <c r="G2651" s="505"/>
      <c r="H2651" s="505"/>
      <c r="I2651" s="45" t="str">
        <f>Raiz!$G$105</f>
        <v>%</v>
      </c>
      <c r="J2651" s="46" t="str">
        <f>Raiz!$H$105</f>
        <v>Valor R$</v>
      </c>
      <c r="K2651" s="19"/>
      <c r="L2651" s="19"/>
    </row>
    <row r="2652" spans="1:12" ht="18" customHeight="1" x14ac:dyDescent="0.2">
      <c r="A2652" s="99">
        <f t="shared" si="237"/>
        <v>1</v>
      </c>
      <c r="B2652" s="99" t="str">
        <f t="shared" si="238"/>
        <v>Vigilante armado noturno - 12x36h</v>
      </c>
      <c r="C2652" s="99" t="str">
        <f t="shared" si="239"/>
        <v>SÃO JOSÉ DOS PINHAIS</v>
      </c>
      <c r="D2652" s="41" t="str">
        <f>Raiz!$B$106</f>
        <v>A</v>
      </c>
      <c r="E2652" s="498" t="str">
        <f>Raiz!$C$106</f>
        <v>Custos Indiretos (despesas administrativas e operacionais)</v>
      </c>
      <c r="F2652" s="498"/>
      <c r="G2652" s="498"/>
      <c r="H2652" s="498"/>
      <c r="I2652" s="56">
        <f>VLOOKUP(G2553,Base!$B$413:$L$419,J2558+1,FALSE())</f>
        <v>0.06</v>
      </c>
      <c r="J2652" s="47">
        <f>ROUND(J2674*I2652,2)</f>
        <v>976.04</v>
      </c>
      <c r="K2652" s="19"/>
      <c r="L2652" s="19"/>
    </row>
    <row r="2653" spans="1:12" ht="18" customHeight="1" x14ac:dyDescent="0.2">
      <c r="A2653" s="99">
        <f t="shared" si="237"/>
        <v>1</v>
      </c>
      <c r="B2653" s="99" t="str">
        <f t="shared" si="238"/>
        <v>Vigilante armado noturno - 12x36h</v>
      </c>
      <c r="C2653" s="99" t="str">
        <f t="shared" si="239"/>
        <v>SÃO JOSÉ DOS PINHAIS</v>
      </c>
      <c r="D2653" s="41" t="str">
        <f>Raiz!$B$107</f>
        <v>B</v>
      </c>
      <c r="E2653" s="498" t="str">
        <f>Raiz!$C$107</f>
        <v>Lucro</v>
      </c>
      <c r="F2653" s="498"/>
      <c r="G2653" s="498"/>
      <c r="H2653" s="498"/>
      <c r="I2653" s="56">
        <f>VLOOKUP(G2553,Base!$B$424:$L$430,J2558+1,FALSE())</f>
        <v>6.7900000000000002E-2</v>
      </c>
      <c r="J2653" s="47">
        <f>ROUND(J2676*I2653,2)</f>
        <v>1170.82</v>
      </c>
      <c r="K2653" s="19"/>
      <c r="L2653" s="19"/>
    </row>
    <row r="2654" spans="1:12" ht="18" customHeight="1" x14ac:dyDescent="0.2">
      <c r="A2654" s="99">
        <f t="shared" si="237"/>
        <v>1</v>
      </c>
      <c r="B2654" s="99" t="str">
        <f t="shared" si="238"/>
        <v>Vigilante armado noturno - 12x36h</v>
      </c>
      <c r="C2654" s="99" t="str">
        <f t="shared" si="239"/>
        <v>SÃO JOSÉ DOS PINHAIS</v>
      </c>
      <c r="D2654" s="553" t="str">
        <f>Raiz!$B$108</f>
        <v>Subtotal</v>
      </c>
      <c r="E2654" s="553"/>
      <c r="F2654" s="553"/>
      <c r="G2654" s="553"/>
      <c r="H2654" s="553"/>
      <c r="I2654" s="89">
        <f>SUM(I2652:I2653)</f>
        <v>0.12790000000000001</v>
      </c>
      <c r="J2654" s="90">
        <f>SUM(J2652:J2653)</f>
        <v>2146.8599999999997</v>
      </c>
      <c r="K2654" s="19"/>
      <c r="L2654" s="19"/>
    </row>
    <row r="2655" spans="1:12" ht="18" customHeight="1" x14ac:dyDescent="0.2">
      <c r="A2655" s="99">
        <f t="shared" si="237"/>
        <v>1</v>
      </c>
      <c r="B2655" s="99" t="str">
        <f t="shared" si="238"/>
        <v>Vigilante armado noturno - 12x36h</v>
      </c>
      <c r="C2655" s="99" t="str">
        <f t="shared" si="239"/>
        <v>SÃO JOSÉ DOS PINHAIS</v>
      </c>
      <c r="D2655" s="41" t="str">
        <f>Raiz!$B$109</f>
        <v>C</v>
      </c>
      <c r="E2655" s="498" t="str">
        <f>Raiz!$C$109</f>
        <v>Tributos</v>
      </c>
      <c r="F2655" s="498"/>
      <c r="G2655" s="498"/>
      <c r="H2655" s="498"/>
      <c r="I2655" s="89">
        <f>SUM(I2656:I2658)</f>
        <v>6.6500000000000004E-2</v>
      </c>
      <c r="J2655" s="90">
        <f>SUM(J2656:J2658)</f>
        <v>1311.78</v>
      </c>
      <c r="K2655" s="19"/>
      <c r="L2655" s="19"/>
    </row>
    <row r="2656" spans="1:12" ht="18" customHeight="1" x14ac:dyDescent="0.2">
      <c r="A2656" s="99">
        <f t="shared" si="237"/>
        <v>1</v>
      </c>
      <c r="B2656" s="99" t="str">
        <f t="shared" si="238"/>
        <v>Vigilante armado noturno - 12x36h</v>
      </c>
      <c r="C2656" s="99" t="str">
        <f t="shared" si="239"/>
        <v>SÃO JOSÉ DOS PINHAIS</v>
      </c>
      <c r="D2656" s="500" t="str">
        <f>Raiz!$B$110</f>
        <v>C.1</v>
      </c>
      <c r="E2656" s="501" t="str">
        <f>Raiz!$C$110</f>
        <v>Tributos Federais</v>
      </c>
      <c r="F2656" s="498" t="str">
        <f>Raiz!$D$110</f>
        <v>PIS</v>
      </c>
      <c r="G2656" s="498"/>
      <c r="H2656" s="498"/>
      <c r="I2656" s="76">
        <f>Raiz!$G$110</f>
        <v>6.4999999999999997E-3</v>
      </c>
      <c r="J2656" s="47">
        <f>ROUND(I2656*J2665,2)</f>
        <v>128.22</v>
      </c>
      <c r="K2656" s="19"/>
      <c r="L2656" s="19"/>
    </row>
    <row r="2657" spans="1:10" ht="18" customHeight="1" x14ac:dyDescent="0.2">
      <c r="A2657" s="99">
        <f t="shared" si="237"/>
        <v>1</v>
      </c>
      <c r="B2657" s="99" t="str">
        <f t="shared" si="238"/>
        <v>Vigilante armado noturno - 12x36h</v>
      </c>
      <c r="C2657" s="99" t="str">
        <f t="shared" si="239"/>
        <v>SÃO JOSÉ DOS PINHAIS</v>
      </c>
      <c r="D2657" s="500"/>
      <c r="E2657" s="501"/>
      <c r="F2657" s="502" t="str">
        <f>Raiz!$D$111</f>
        <v>COFINS</v>
      </c>
      <c r="G2657" s="502"/>
      <c r="H2657" s="502"/>
      <c r="I2657" s="56">
        <f>Raiz!$G$111</f>
        <v>0.03</v>
      </c>
      <c r="J2657" s="47">
        <f>ROUND(I2657*J2665,2)</f>
        <v>591.78</v>
      </c>
    </row>
    <row r="2658" spans="1:10" ht="18" customHeight="1" x14ac:dyDescent="0.2">
      <c r="A2658" s="99">
        <f t="shared" si="237"/>
        <v>1</v>
      </c>
      <c r="B2658" s="99" t="str">
        <f t="shared" si="238"/>
        <v>Vigilante armado noturno - 12x36h</v>
      </c>
      <c r="C2658" s="99" t="str">
        <f t="shared" si="239"/>
        <v>SÃO JOSÉ DOS PINHAIS</v>
      </c>
      <c r="D2658" s="41" t="str">
        <f>Raiz!$B$112</f>
        <v>C.2</v>
      </c>
      <c r="E2658" s="26" t="str">
        <f>Raiz!$C$112</f>
        <v>Tributos Municipais</v>
      </c>
      <c r="F2658" s="498" t="str">
        <f>Raiz!$D$112</f>
        <v>ISS</v>
      </c>
      <c r="G2658" s="498"/>
      <c r="H2658" s="498"/>
      <c r="I2658" s="56">
        <f>VLOOKUP(G2553,Base!$B$38:$D$44,3,FALSE())</f>
        <v>0.03</v>
      </c>
      <c r="J2658" s="47">
        <f>ROUND(I2658*J2665,2)</f>
        <v>591.78</v>
      </c>
    </row>
    <row r="2659" spans="1:10" ht="18" customHeight="1" x14ac:dyDescent="0.2">
      <c r="A2659" s="99">
        <f t="shared" si="237"/>
        <v>1</v>
      </c>
      <c r="B2659" s="99" t="str">
        <f t="shared" si="238"/>
        <v>Vigilante armado noturno - 12x36h</v>
      </c>
      <c r="C2659" s="99" t="str">
        <f t="shared" si="239"/>
        <v>SÃO JOSÉ DOS PINHAIS</v>
      </c>
      <c r="D2659" s="554" t="str">
        <f>Raiz!$B$113</f>
        <v>Total do Módulo 6 - Custos Indiretos, Lucro e Tributos</v>
      </c>
      <c r="E2659" s="554"/>
      <c r="F2659" s="554"/>
      <c r="G2659" s="554"/>
      <c r="H2659" s="554"/>
      <c r="I2659" s="66">
        <f>I2654+I2655</f>
        <v>0.19440000000000002</v>
      </c>
      <c r="J2659" s="54">
        <f>J2654+J2655</f>
        <v>3458.6399999999994</v>
      </c>
    </row>
    <row r="2660" spans="1:10" ht="12.75" customHeight="1" x14ac:dyDescent="0.2">
      <c r="A2660" s="99">
        <f t="shared" si="237"/>
        <v>1</v>
      </c>
      <c r="B2660" s="99" t="str">
        <f t="shared" si="238"/>
        <v>Vigilante armado noturno - 12x36h</v>
      </c>
      <c r="C2660" s="99" t="str">
        <f t="shared" si="239"/>
        <v>SÃO JOSÉ DOS PINHAIS</v>
      </c>
      <c r="D2660" s="19"/>
      <c r="E2660" s="19"/>
      <c r="F2660" s="19"/>
      <c r="G2660" s="19"/>
      <c r="H2660" s="19"/>
      <c r="I2660" s="19"/>
      <c r="J2660" s="19"/>
    </row>
    <row r="2661" spans="1:10" ht="18" customHeight="1" x14ac:dyDescent="0.2">
      <c r="A2661" s="99">
        <f t="shared" si="237"/>
        <v>1</v>
      </c>
      <c r="B2661" s="99" t="str">
        <f t="shared" si="238"/>
        <v>Vigilante armado noturno - 12x36h</v>
      </c>
      <c r="C2661" s="99" t="str">
        <f t="shared" si="239"/>
        <v>SÃO JOSÉ DOS PINHAIS</v>
      </c>
      <c r="D2661" s="495" t="str">
        <f>Raiz!$B$115</f>
        <v>TRIBUTOS (percentual incidente sobre o Valor total por empregado)</v>
      </c>
      <c r="E2661" s="495"/>
      <c r="F2661" s="495"/>
      <c r="G2661" s="495"/>
      <c r="H2661" s="495"/>
      <c r="I2661" s="495"/>
      <c r="J2661" s="495"/>
    </row>
    <row r="2662" spans="1:10" ht="18" customHeight="1" x14ac:dyDescent="0.2">
      <c r="A2662" s="99">
        <f t="shared" si="237"/>
        <v>1</v>
      </c>
      <c r="B2662" s="99" t="str">
        <f t="shared" si="238"/>
        <v>Vigilante armado noturno - 12x36h</v>
      </c>
      <c r="C2662" s="99" t="str">
        <f t="shared" si="239"/>
        <v>SÃO JOSÉ DOS PINHAIS</v>
      </c>
      <c r="D2662" s="41" t="str">
        <f>Raiz!$B$116</f>
        <v>A</v>
      </c>
      <c r="E2662" s="493" t="str">
        <f>Raiz!$C$116</f>
        <v>Percentual total dos Tributos / 100</v>
      </c>
      <c r="F2662" s="493"/>
      <c r="G2662" s="493"/>
      <c r="H2662" s="493"/>
      <c r="I2662" s="493"/>
      <c r="J2662" s="91">
        <f>I2655</f>
        <v>6.6500000000000004E-2</v>
      </c>
    </row>
    <row r="2663" spans="1:10" ht="18" customHeight="1" x14ac:dyDescent="0.2">
      <c r="A2663" s="99">
        <f t="shared" si="237"/>
        <v>1</v>
      </c>
      <c r="B2663" s="99" t="str">
        <f t="shared" si="238"/>
        <v>Vigilante armado noturno - 12x36h</v>
      </c>
      <c r="C2663" s="99" t="str">
        <f t="shared" si="239"/>
        <v>SÃO JOSÉ DOS PINHAIS</v>
      </c>
      <c r="D2663" s="41" t="str">
        <f>Raiz!$B$117</f>
        <v>B</v>
      </c>
      <c r="E2663" s="493" t="str">
        <f>Raiz!$C$117</f>
        <v>1 - A</v>
      </c>
      <c r="F2663" s="493"/>
      <c r="G2663" s="493"/>
      <c r="H2663" s="493"/>
      <c r="I2663" s="493"/>
      <c r="J2663" s="91">
        <f>1-J2662</f>
        <v>0.9335</v>
      </c>
    </row>
    <row r="2664" spans="1:10" ht="18" customHeight="1" x14ac:dyDescent="0.2">
      <c r="A2664" s="99">
        <f t="shared" si="237"/>
        <v>1</v>
      </c>
      <c r="B2664" s="99" t="str">
        <f t="shared" si="238"/>
        <v>Vigilante armado noturno - 12x36h</v>
      </c>
      <c r="C2664" s="99" t="str">
        <f t="shared" si="239"/>
        <v>SÃO JOSÉ DOS PINHAIS</v>
      </c>
      <c r="D2664" s="41" t="str">
        <f>Raiz!$B$118</f>
        <v>C</v>
      </c>
      <c r="E2664" s="493" t="str">
        <f>Raiz!$C$118</f>
        <v>Custo antes da incidência dos tributos</v>
      </c>
      <c r="F2664" s="493"/>
      <c r="G2664" s="493"/>
      <c r="H2664" s="493"/>
      <c r="I2664" s="493"/>
      <c r="J2664" s="47">
        <f>J2678</f>
        <v>18414.111603697776</v>
      </c>
    </row>
    <row r="2665" spans="1:10" ht="18" customHeight="1" x14ac:dyDescent="0.2">
      <c r="A2665" s="99">
        <f t="shared" si="237"/>
        <v>1</v>
      </c>
      <c r="B2665" s="99" t="str">
        <f t="shared" si="238"/>
        <v>Vigilante armado noturno - 12x36h</v>
      </c>
      <c r="C2665" s="99" t="str">
        <f t="shared" si="239"/>
        <v>SÃO JOSÉ DOS PINHAIS</v>
      </c>
      <c r="D2665" s="41" t="str">
        <f>Raiz!$B$119</f>
        <v>D</v>
      </c>
      <c r="E2665" s="493" t="str">
        <f>Raiz!$C$119</f>
        <v>PREÇO DO POSTO/MÊS (C / B)</v>
      </c>
      <c r="F2665" s="493"/>
      <c r="G2665" s="493"/>
      <c r="H2665" s="493"/>
      <c r="I2665" s="493"/>
      <c r="J2665" s="47">
        <f>ROUND(J2664/J2663,2)</f>
        <v>19725.88</v>
      </c>
    </row>
    <row r="2666" spans="1:10" ht="18" customHeight="1" x14ac:dyDescent="0.2">
      <c r="A2666" s="99">
        <f t="shared" si="237"/>
        <v>1</v>
      </c>
      <c r="B2666" s="99" t="str">
        <f t="shared" si="238"/>
        <v>Vigilante armado noturno - 12x36h</v>
      </c>
      <c r="C2666" s="99" t="str">
        <f t="shared" si="239"/>
        <v>SÃO JOSÉ DOS PINHAIS</v>
      </c>
      <c r="D2666" s="550" t="str">
        <f>Raiz!$B$120</f>
        <v>Total dos Tributos = (D – C)</v>
      </c>
      <c r="E2666" s="550"/>
      <c r="F2666" s="550"/>
      <c r="G2666" s="550"/>
      <c r="H2666" s="550"/>
      <c r="I2666" s="550"/>
      <c r="J2666" s="92">
        <f>J2665-J2664</f>
        <v>1311.7683963022246</v>
      </c>
    </row>
    <row r="2667" spans="1:10" ht="12.75" customHeight="1" x14ac:dyDescent="0.2">
      <c r="A2667" s="99">
        <f t="shared" si="237"/>
        <v>1</v>
      </c>
      <c r="B2667" s="99" t="str">
        <f t="shared" si="238"/>
        <v>Vigilante armado noturno - 12x36h</v>
      </c>
      <c r="C2667" s="99" t="str">
        <f t="shared" si="239"/>
        <v>SÃO JOSÉ DOS PINHAIS</v>
      </c>
      <c r="D2667" s="19"/>
      <c r="E2667" s="19"/>
      <c r="F2667" s="19"/>
      <c r="G2667" s="19"/>
      <c r="H2667" s="19"/>
      <c r="I2667" s="19"/>
      <c r="J2667" s="19"/>
    </row>
    <row r="2668" spans="1:10" ht="18" customHeight="1" x14ac:dyDescent="0.2">
      <c r="A2668" s="99">
        <f t="shared" si="237"/>
        <v>1</v>
      </c>
      <c r="B2668" s="99" t="str">
        <f t="shared" si="238"/>
        <v>Vigilante armado noturno - 12x36h</v>
      </c>
      <c r="C2668" s="99" t="str">
        <f t="shared" si="239"/>
        <v>SÃO JOSÉ DOS PINHAIS</v>
      </c>
      <c r="D2668" s="551" t="str">
        <f>Raiz!$B$122</f>
        <v>2 - QUADRO-RESUMO DO CUSTO POR EMPREGADO</v>
      </c>
      <c r="E2668" s="551"/>
      <c r="F2668" s="551"/>
      <c r="G2668" s="551"/>
      <c r="H2668" s="551"/>
      <c r="I2668" s="551"/>
      <c r="J2668" s="108" t="str">
        <f>Raiz!$H$122</f>
        <v>Valor R$</v>
      </c>
    </row>
    <row r="2669" spans="1:10" ht="18" customHeight="1" x14ac:dyDescent="0.2">
      <c r="A2669" s="99">
        <f t="shared" si="237"/>
        <v>1</v>
      </c>
      <c r="B2669" s="99" t="str">
        <f t="shared" si="238"/>
        <v>Vigilante armado noturno - 12x36h</v>
      </c>
      <c r="C2669" s="99" t="str">
        <f t="shared" si="239"/>
        <v>SÃO JOSÉ DOS PINHAIS</v>
      </c>
      <c r="D2669" s="41" t="str">
        <f>Raiz!$B$123</f>
        <v>A</v>
      </c>
      <c r="E2669" s="493" t="str">
        <f>Raiz!$C$123</f>
        <v>Módulo 1 - Composição da Remuneração</v>
      </c>
      <c r="F2669" s="493"/>
      <c r="G2669" s="493"/>
      <c r="H2669" s="493"/>
      <c r="I2669" s="493"/>
      <c r="J2669" s="47">
        <f>J2586</f>
        <v>8291.7279999999992</v>
      </c>
    </row>
    <row r="2670" spans="1:10" ht="18" customHeight="1" x14ac:dyDescent="0.2">
      <c r="A2670" s="99">
        <f t="shared" si="237"/>
        <v>1</v>
      </c>
      <c r="B2670" s="99" t="str">
        <f t="shared" si="238"/>
        <v>Vigilante armado noturno - 12x36h</v>
      </c>
      <c r="C2670" s="99" t="str">
        <f t="shared" si="239"/>
        <v>SÃO JOSÉ DOS PINHAIS</v>
      </c>
      <c r="D2670" s="41" t="str">
        <f>Raiz!$B$124</f>
        <v>B</v>
      </c>
      <c r="E2670" s="493" t="str">
        <f>Raiz!$C$124</f>
        <v>Módulo 2 - Encargos e Benefícios Anuais, Mensais e Diários</v>
      </c>
      <c r="F2670" s="493"/>
      <c r="G2670" s="493"/>
      <c r="H2670" s="493"/>
      <c r="I2670" s="493"/>
      <c r="J2670" s="47">
        <f>J2620</f>
        <v>5897.6900000000005</v>
      </c>
    </row>
    <row r="2671" spans="1:10" ht="18" customHeight="1" x14ac:dyDescent="0.2">
      <c r="A2671" s="99">
        <f t="shared" si="237"/>
        <v>1</v>
      </c>
      <c r="B2671" s="99" t="str">
        <f t="shared" si="238"/>
        <v>Vigilante armado noturno - 12x36h</v>
      </c>
      <c r="C2671" s="99" t="str">
        <f t="shared" si="239"/>
        <v>SÃO JOSÉ DOS PINHAIS</v>
      </c>
      <c r="D2671" s="41" t="str">
        <f>Raiz!$B$125</f>
        <v>C</v>
      </c>
      <c r="E2671" s="493" t="str">
        <f>Raiz!$C$125</f>
        <v>Módulo 3 - Provisão para Rescisão</v>
      </c>
      <c r="F2671" s="493"/>
      <c r="G2671" s="493"/>
      <c r="H2671" s="493"/>
      <c r="I2671" s="493"/>
      <c r="J2671" s="47">
        <f>J2628</f>
        <v>522.32999999999993</v>
      </c>
    </row>
    <row r="2672" spans="1:10" ht="18" customHeight="1" x14ac:dyDescent="0.2">
      <c r="A2672" s="99">
        <f t="shared" si="237"/>
        <v>1</v>
      </c>
      <c r="B2672" s="99" t="str">
        <f t="shared" si="238"/>
        <v>Vigilante armado noturno - 12x36h</v>
      </c>
      <c r="C2672" s="99" t="str">
        <f t="shared" si="239"/>
        <v>SÃO JOSÉ DOS PINHAIS</v>
      </c>
      <c r="D2672" s="41" t="str">
        <f>Raiz!$B$126</f>
        <v>D</v>
      </c>
      <c r="E2672" s="493" t="str">
        <f>Raiz!$C$126</f>
        <v>Módulo 4 - Custo de Reposição do Profissional Ausente</v>
      </c>
      <c r="F2672" s="493"/>
      <c r="G2672" s="493"/>
      <c r="H2672" s="493"/>
      <c r="I2672" s="493"/>
      <c r="J2672" s="47">
        <f>J2642</f>
        <v>1129.7636036977776</v>
      </c>
    </row>
    <row r="2673" spans="1:13" ht="18" customHeight="1" x14ac:dyDescent="0.2">
      <c r="A2673" s="99">
        <f t="shared" si="237"/>
        <v>1</v>
      </c>
      <c r="B2673" s="99" t="str">
        <f t="shared" si="238"/>
        <v>Vigilante armado noturno - 12x36h</v>
      </c>
      <c r="C2673" s="99" t="str">
        <f t="shared" si="239"/>
        <v>SÃO JOSÉ DOS PINHAIS</v>
      </c>
      <c r="D2673" s="41" t="str">
        <f>Raiz!$B$127</f>
        <v>E</v>
      </c>
      <c r="E2673" s="493" t="str">
        <f>Raiz!$C$127</f>
        <v>Módulo 5 - Insumos Diversos</v>
      </c>
      <c r="F2673" s="493"/>
      <c r="G2673" s="493"/>
      <c r="H2673" s="493"/>
      <c r="I2673" s="493"/>
      <c r="J2673" s="47">
        <f>J2649</f>
        <v>425.74</v>
      </c>
    </row>
    <row r="2674" spans="1:13" ht="18" customHeight="1" x14ac:dyDescent="0.2">
      <c r="A2674" s="99">
        <f t="shared" si="237"/>
        <v>1</v>
      </c>
      <c r="B2674" s="99" t="str">
        <f t="shared" si="238"/>
        <v>Vigilante armado noturno - 12x36h</v>
      </c>
      <c r="C2674" s="99" t="str">
        <f t="shared" si="239"/>
        <v>SÃO JOSÉ DOS PINHAIS</v>
      </c>
      <c r="D2674" s="552" t="str">
        <f>Raiz!$B$128</f>
        <v>Subtotal (A + B + C+ D + E)</v>
      </c>
      <c r="E2674" s="552"/>
      <c r="F2674" s="552"/>
      <c r="G2674" s="552"/>
      <c r="H2674" s="552"/>
      <c r="I2674" s="552"/>
      <c r="J2674" s="90">
        <f>SUM(J2669:J2673)</f>
        <v>16267.251603697778</v>
      </c>
    </row>
    <row r="2675" spans="1:13" ht="18" customHeight="1" x14ac:dyDescent="0.2">
      <c r="A2675" s="99">
        <f t="shared" si="237"/>
        <v>1</v>
      </c>
      <c r="B2675" s="99" t="str">
        <f t="shared" si="238"/>
        <v>Vigilante armado noturno - 12x36h</v>
      </c>
      <c r="C2675" s="99" t="str">
        <f t="shared" si="239"/>
        <v>SÃO JOSÉ DOS PINHAIS</v>
      </c>
      <c r="D2675" s="41" t="str">
        <f>Raiz!$B$129</f>
        <v>F</v>
      </c>
      <c r="E2675" s="493" t="str">
        <f>Raiz!$C$129</f>
        <v>Módulo 6-A - Custos Indiretos (despesas administrativas e operacionais)</v>
      </c>
      <c r="F2675" s="493"/>
      <c r="G2675" s="493"/>
      <c r="H2675" s="493"/>
      <c r="I2675" s="493"/>
      <c r="J2675" s="47">
        <f>J2652</f>
        <v>976.04</v>
      </c>
    </row>
    <row r="2676" spans="1:13" ht="18" customHeight="1" x14ac:dyDescent="0.2">
      <c r="A2676" s="99">
        <f t="shared" si="237"/>
        <v>1</v>
      </c>
      <c r="B2676" s="99" t="str">
        <f t="shared" si="238"/>
        <v>Vigilante armado noturno - 12x36h</v>
      </c>
      <c r="C2676" s="99" t="str">
        <f t="shared" si="239"/>
        <v>SÃO JOSÉ DOS PINHAIS</v>
      </c>
      <c r="D2676" s="552" t="str">
        <f>Raiz!$B$130</f>
        <v>Subtotal (antes da incidência dos lucros)</v>
      </c>
      <c r="E2676" s="552"/>
      <c r="F2676" s="552"/>
      <c r="G2676" s="552"/>
      <c r="H2676" s="552"/>
      <c r="I2676" s="552"/>
      <c r="J2676" s="49">
        <f>J2674+J2675</f>
        <v>17243.291603697777</v>
      </c>
    </row>
    <row r="2677" spans="1:13" ht="18" customHeight="1" x14ac:dyDescent="0.2">
      <c r="A2677" s="99">
        <f t="shared" si="237"/>
        <v>1</v>
      </c>
      <c r="B2677" s="99" t="str">
        <f t="shared" si="238"/>
        <v>Vigilante armado noturno - 12x36h</v>
      </c>
      <c r="C2677" s="99" t="str">
        <f t="shared" si="239"/>
        <v>SÃO JOSÉ DOS PINHAIS</v>
      </c>
      <c r="D2677" s="41" t="str">
        <f>Raiz!$B$131</f>
        <v>G</v>
      </c>
      <c r="E2677" s="493" t="str">
        <f>Raiz!$C$131</f>
        <v>Módulo 6-B - Lucro</v>
      </c>
      <c r="F2677" s="493"/>
      <c r="G2677" s="493"/>
      <c r="H2677" s="493"/>
      <c r="I2677" s="493"/>
      <c r="J2677" s="49">
        <f>J2653</f>
        <v>1170.82</v>
      </c>
    </row>
    <row r="2678" spans="1:13" ht="18" customHeight="1" x14ac:dyDescent="0.2">
      <c r="A2678" s="99">
        <f t="shared" si="237"/>
        <v>1</v>
      </c>
      <c r="B2678" s="99" t="str">
        <f t="shared" si="238"/>
        <v>Vigilante armado noturno - 12x36h</v>
      </c>
      <c r="C2678" s="99" t="str">
        <f t="shared" si="239"/>
        <v>SÃO JOSÉ DOS PINHAIS</v>
      </c>
      <c r="D2678" s="552" t="str">
        <f>Raiz!$B$132</f>
        <v>Subtotal (antes da incidência dos tributos)</v>
      </c>
      <c r="E2678" s="552"/>
      <c r="F2678" s="552"/>
      <c r="G2678" s="552"/>
      <c r="H2678" s="552"/>
      <c r="I2678" s="552"/>
      <c r="J2678" s="49">
        <f>J2676+J2677</f>
        <v>18414.111603697776</v>
      </c>
    </row>
    <row r="2679" spans="1:13" ht="18" customHeight="1" x14ac:dyDescent="0.2">
      <c r="A2679" s="99">
        <f t="shared" si="237"/>
        <v>1</v>
      </c>
      <c r="B2679" s="99" t="str">
        <f t="shared" si="238"/>
        <v>Vigilante armado noturno - 12x36h</v>
      </c>
      <c r="C2679" s="99" t="str">
        <f t="shared" si="239"/>
        <v>SÃO JOSÉ DOS PINHAIS</v>
      </c>
      <c r="D2679" s="55" t="str">
        <f>Raiz!$B$133</f>
        <v>H</v>
      </c>
      <c r="E2679" s="548" t="str">
        <f>Raiz!$C$133</f>
        <v>Módulo 6-C - Tributos</v>
      </c>
      <c r="F2679" s="548"/>
      <c r="G2679" s="548"/>
      <c r="H2679" s="548"/>
      <c r="I2679" s="548"/>
      <c r="J2679" s="49">
        <f>J2655</f>
        <v>1311.78</v>
      </c>
    </row>
    <row r="2680" spans="1:13" ht="30" customHeight="1" x14ac:dyDescent="0.2">
      <c r="A2680" s="99">
        <f t="shared" si="237"/>
        <v>1</v>
      </c>
      <c r="B2680" s="99" t="str">
        <f t="shared" si="238"/>
        <v>Vigilante armado noturno - 12x36h</v>
      </c>
      <c r="C2680" s="99" t="str">
        <f t="shared" si="239"/>
        <v>SÃO JOSÉ DOS PINHAIS</v>
      </c>
      <c r="D2680" s="549" t="str">
        <f>Raiz!$B$134</f>
        <v>Valor Total por Posto / Mês</v>
      </c>
      <c r="E2680" s="549"/>
      <c r="F2680" s="549"/>
      <c r="G2680" s="549" t="str">
        <f>CONCATENATE(G2558," - ",G2553)</f>
        <v>Vigilante armado noturno - 12x36h - SÃO JOSÉ DOS PINHAIS</v>
      </c>
      <c r="H2680" s="549"/>
      <c r="I2680" s="549"/>
      <c r="J2680" s="109">
        <f>SUM(J2678:J2679)</f>
        <v>19725.891603697775</v>
      </c>
      <c r="M2680" s="107"/>
    </row>
    <row r="2681" spans="1:13" ht="21.75" customHeight="1" x14ac:dyDescent="0.2">
      <c r="A2681" s="99">
        <f t="shared" si="237"/>
        <v>1</v>
      </c>
      <c r="B2681" s="99" t="str">
        <f t="shared" si="238"/>
        <v>Vigilante armado noturno - 12x36h</v>
      </c>
      <c r="C2681" s="99" t="str">
        <f t="shared" si="239"/>
        <v>SÃO JOSÉ DOS PINHAIS</v>
      </c>
      <c r="M2681" s="107"/>
    </row>
    <row r="2682" spans="1:13" ht="30" customHeight="1" x14ac:dyDescent="0.2">
      <c r="A2682" s="99" t="e">
        <f>J2682</f>
        <v>#N/A</v>
      </c>
      <c r="B2682" s="99" t="e">
        <f>G2692</f>
        <v>#N/A</v>
      </c>
      <c r="C2682" s="99" t="e">
        <f>G2687</f>
        <v>#N/A</v>
      </c>
      <c r="D2682" s="559" t="str">
        <f>Raiz!$B$2</f>
        <v>PLANILHA DE CUSTOS E FORMAÇÃO DE PREÇOS</v>
      </c>
      <c r="E2682" s="559"/>
      <c r="F2682" s="559"/>
      <c r="G2682" s="559"/>
      <c r="H2682" s="559"/>
      <c r="I2682" s="39" t="str">
        <f>Raiz!$G$2</f>
        <v>GRUPO</v>
      </c>
      <c r="J2682" s="40" t="e">
        <f>VLOOKUP(G2687,Base!$B$38:$C$44,2,FALSE())</f>
        <v>#N/A</v>
      </c>
      <c r="K2682" s="24"/>
      <c r="L2682" s="100" t="s">
        <v>112</v>
      </c>
      <c r="M2682" s="101">
        <f>M2548+1</f>
        <v>21</v>
      </c>
    </row>
    <row r="2683" spans="1:13" s="19" customFormat="1" ht="18" customHeight="1" x14ac:dyDescent="0.2">
      <c r="A2683" s="99" t="e">
        <f t="shared" ref="A2683:A2714" si="240">A2682</f>
        <v>#N/A</v>
      </c>
      <c r="B2683" s="99" t="e">
        <f t="shared" ref="B2683:B2714" si="241">B2682</f>
        <v>#N/A</v>
      </c>
      <c r="C2683" s="99" t="e">
        <f t="shared" ref="C2683:C2714" si="242">C2682</f>
        <v>#N/A</v>
      </c>
      <c r="D2683" s="544" t="str">
        <f>Raiz!$B$3</f>
        <v>DISCRIMINAÇÃO DOS SERVIÇOS (DADOS REFERENTES À CONTRATAÇÃO)</v>
      </c>
      <c r="E2683" s="544"/>
      <c r="F2683" s="544"/>
      <c r="G2683" s="544"/>
      <c r="H2683" s="544"/>
      <c r="I2683" s="544"/>
      <c r="J2683" s="544"/>
    </row>
    <row r="2684" spans="1:13" s="19" customFormat="1" ht="18" customHeight="1" x14ac:dyDescent="0.2">
      <c r="A2684" s="99" t="e">
        <f t="shared" si="240"/>
        <v>#N/A</v>
      </c>
      <c r="B2684" s="99" t="e">
        <f t="shared" si="241"/>
        <v>#N/A</v>
      </c>
      <c r="C2684" s="99" t="e">
        <f t="shared" si="242"/>
        <v>#N/A</v>
      </c>
      <c r="D2684" s="41" t="str">
        <f>Raiz!$B$4</f>
        <v>A</v>
      </c>
      <c r="E2684" s="498" t="str">
        <f>Raiz!$C$4</f>
        <v>Processo nº</v>
      </c>
      <c r="F2684" s="498"/>
      <c r="G2684" s="560" t="str">
        <f>Base!$C$2</f>
        <v>-</v>
      </c>
      <c r="H2684" s="560"/>
      <c r="I2684" s="560"/>
      <c r="J2684" s="560"/>
    </row>
    <row r="2685" spans="1:13" s="19" customFormat="1" ht="18" customHeight="1" x14ac:dyDescent="0.2">
      <c r="A2685" s="99" t="e">
        <f t="shared" si="240"/>
        <v>#N/A</v>
      </c>
      <c r="B2685" s="99" t="e">
        <f t="shared" si="241"/>
        <v>#N/A</v>
      </c>
      <c r="C2685" s="99" t="e">
        <f t="shared" si="242"/>
        <v>#N/A</v>
      </c>
      <c r="D2685" s="41" t="str">
        <f>Raiz!$B$5</f>
        <v>B</v>
      </c>
      <c r="E2685" s="498" t="str">
        <f>Raiz!$C$5</f>
        <v>Licitação nº</v>
      </c>
      <c r="F2685" s="498"/>
      <c r="G2685" s="560" t="str">
        <f>Base!$C$3</f>
        <v>-</v>
      </c>
      <c r="H2685" s="560"/>
      <c r="I2685" s="560"/>
      <c r="J2685" s="560"/>
    </row>
    <row r="2686" spans="1:13" s="19" customFormat="1" ht="18" customHeight="1" x14ac:dyDescent="0.2">
      <c r="A2686" s="99" t="e">
        <f t="shared" si="240"/>
        <v>#N/A</v>
      </c>
      <c r="B2686" s="99" t="e">
        <f t="shared" si="241"/>
        <v>#N/A</v>
      </c>
      <c r="C2686" s="99" t="e">
        <f t="shared" si="242"/>
        <v>#N/A</v>
      </c>
      <c r="D2686" s="41" t="str">
        <f>Raiz!$B$6</f>
        <v>C</v>
      </c>
      <c r="E2686" s="498" t="str">
        <f>Raiz!$C$6</f>
        <v>Data de apresentação da proposta</v>
      </c>
      <c r="F2686" s="498"/>
      <c r="G2686" s="560" t="str">
        <f>Base!$C$4</f>
        <v>-</v>
      </c>
      <c r="H2686" s="560"/>
      <c r="I2686" s="560"/>
      <c r="J2686" s="560"/>
    </row>
    <row r="2687" spans="1:13" s="19" customFormat="1" ht="18" customHeight="1" x14ac:dyDescent="0.2">
      <c r="A2687" s="99" t="e">
        <f t="shared" si="240"/>
        <v>#N/A</v>
      </c>
      <c r="B2687" s="99" t="e">
        <f t="shared" si="241"/>
        <v>#N/A</v>
      </c>
      <c r="C2687" s="99" t="e">
        <f t="shared" si="242"/>
        <v>#N/A</v>
      </c>
      <c r="D2687" s="41" t="str">
        <f>Raiz!$B$7</f>
        <v>D</v>
      </c>
      <c r="E2687" s="498" t="str">
        <f>Raiz!$C$7</f>
        <v>Local da prestação do serviço</v>
      </c>
      <c r="F2687" s="498"/>
      <c r="G2687" s="547" t="e">
        <f>VLOOKUP(M2682,Base!$N$48:$P$98,2,FALSE())</f>
        <v>#N/A</v>
      </c>
      <c r="H2687" s="547"/>
      <c r="I2687" s="547"/>
      <c r="J2687" s="547"/>
      <c r="K2687" s="24"/>
      <c r="L2687" s="24"/>
    </row>
    <row r="2688" spans="1:13" s="19" customFormat="1" ht="18" customHeight="1" x14ac:dyDescent="0.2">
      <c r="A2688" s="99" t="e">
        <f t="shared" si="240"/>
        <v>#N/A</v>
      </c>
      <c r="B2688" s="99" t="e">
        <f t="shared" si="241"/>
        <v>#N/A</v>
      </c>
      <c r="C2688" s="99" t="e">
        <f t="shared" si="242"/>
        <v>#N/A</v>
      </c>
      <c r="D2688" s="41" t="str">
        <f>Raiz!$B$8</f>
        <v>E</v>
      </c>
      <c r="E2688" s="498" t="str">
        <f>Raiz!$C$8</f>
        <v>Ano do Acordo, Convenção ou Dissídio Coletivo:</v>
      </c>
      <c r="F2688" s="498"/>
      <c r="G2688" s="561" t="e">
        <f>VLOOKUP(G2687,Base!$B$94:$I$100,J2692+1,FALSE())</f>
        <v>#N/A</v>
      </c>
      <c r="H2688" s="561"/>
      <c r="I2688" s="561"/>
      <c r="J2688" s="561"/>
    </row>
    <row r="2689" spans="1:12" s="19" customFormat="1" ht="18" customHeight="1" x14ac:dyDescent="0.2">
      <c r="A2689" s="99" t="e">
        <f t="shared" si="240"/>
        <v>#N/A</v>
      </c>
      <c r="B2689" s="99" t="e">
        <f t="shared" si="241"/>
        <v>#N/A</v>
      </c>
      <c r="C2689" s="99" t="e">
        <f t="shared" si="242"/>
        <v>#N/A</v>
      </c>
      <c r="D2689" s="43" t="str">
        <f>Raiz!$B$9</f>
        <v>F</v>
      </c>
      <c r="E2689" s="529" t="str">
        <f>Raiz!$C$9</f>
        <v>Tempo de Execução (meses)</v>
      </c>
      <c r="F2689" s="529"/>
      <c r="G2689" s="535" t="e">
        <f>VLOOKUP(G2687,Base!$B$72:$I$78,J2692+1,FALSE())</f>
        <v>#N/A</v>
      </c>
      <c r="H2689" s="535"/>
      <c r="I2689" s="535"/>
      <c r="J2689" s="535"/>
    </row>
    <row r="2690" spans="1:12" ht="14.25" customHeight="1" x14ac:dyDescent="0.2">
      <c r="A2690" s="99" t="e">
        <f t="shared" si="240"/>
        <v>#N/A</v>
      </c>
      <c r="B2690" s="99" t="e">
        <f t="shared" si="241"/>
        <v>#N/A</v>
      </c>
      <c r="C2690" s="99" t="e">
        <f t="shared" si="242"/>
        <v>#N/A</v>
      </c>
      <c r="D2690" s="102"/>
    </row>
    <row r="2691" spans="1:12" s="19" customFormat="1" ht="18" customHeight="1" x14ac:dyDescent="0.2">
      <c r="A2691" s="99" t="e">
        <f t="shared" si="240"/>
        <v>#N/A</v>
      </c>
      <c r="B2691" s="99" t="e">
        <f t="shared" si="241"/>
        <v>#N/A</v>
      </c>
      <c r="C2691" s="99" t="e">
        <f t="shared" si="242"/>
        <v>#N/A</v>
      </c>
      <c r="D2691" s="536" t="str">
        <f>Raiz!$B$11</f>
        <v>IDENTIFICAÇÃO DO SERVIÇO</v>
      </c>
      <c r="E2691" s="536"/>
      <c r="F2691" s="536"/>
      <c r="G2691" s="536"/>
      <c r="H2691" s="536"/>
      <c r="I2691" s="536"/>
      <c r="J2691" s="536"/>
    </row>
    <row r="2692" spans="1:12" s="19" customFormat="1" ht="18" customHeight="1" x14ac:dyDescent="0.2">
      <c r="A2692" s="99" t="e">
        <f t="shared" si="240"/>
        <v>#N/A</v>
      </c>
      <c r="B2692" s="99" t="e">
        <f t="shared" si="241"/>
        <v>#N/A</v>
      </c>
      <c r="C2692" s="99" t="e">
        <f t="shared" si="242"/>
        <v>#N/A</v>
      </c>
      <c r="D2692" s="540" t="str">
        <f>Raiz!$B$12</f>
        <v>Tipo de Serviço</v>
      </c>
      <c r="E2692" s="540"/>
      <c r="F2692" s="540"/>
      <c r="G2692" s="558" t="e">
        <f>VLOOKUP(M2682,Base!$N$48:$P$98,3,FALSE())</f>
        <v>#N/A</v>
      </c>
      <c r="H2692" s="558"/>
      <c r="I2692" s="558"/>
      <c r="J2692" s="103" t="e">
        <f>VLOOKUP(G2692,Base!$B$11:$E$17,4,FALSE())</f>
        <v>#N/A</v>
      </c>
    </row>
    <row r="2693" spans="1:12" s="19" customFormat="1" ht="18" customHeight="1" x14ac:dyDescent="0.2">
      <c r="A2693" s="99" t="e">
        <f t="shared" si="240"/>
        <v>#N/A</v>
      </c>
      <c r="B2693" s="99" t="e">
        <f t="shared" si="241"/>
        <v>#N/A</v>
      </c>
      <c r="C2693" s="99" t="e">
        <f t="shared" si="242"/>
        <v>#N/A</v>
      </c>
      <c r="D2693" s="540" t="str">
        <f>Raiz!$B$13</f>
        <v>Unidade de medida</v>
      </c>
      <c r="E2693" s="540"/>
      <c r="F2693" s="540"/>
      <c r="G2693" s="542" t="str">
        <f>Base!$C$6</f>
        <v>Posto</v>
      </c>
      <c r="H2693" s="542"/>
      <c r="I2693" s="542"/>
      <c r="J2693" s="542"/>
    </row>
    <row r="2694" spans="1:12" s="19" customFormat="1" ht="18" customHeight="1" x14ac:dyDescent="0.2">
      <c r="A2694" s="99" t="e">
        <f t="shared" si="240"/>
        <v>#N/A</v>
      </c>
      <c r="B2694" s="99" t="e">
        <f t="shared" si="241"/>
        <v>#N/A</v>
      </c>
      <c r="C2694" s="99" t="e">
        <f t="shared" si="242"/>
        <v>#N/A</v>
      </c>
      <c r="D2694" s="534" t="str">
        <f>Raiz!$B$14</f>
        <v>Quantidade a contratar (unidade de medida)</v>
      </c>
      <c r="E2694" s="534"/>
      <c r="F2694" s="534"/>
      <c r="G2694" s="535" t="e">
        <f>VLOOKUP(G2687,Base!$B$49:$I$55,1+J2692,FALSE())</f>
        <v>#N/A</v>
      </c>
      <c r="H2694" s="535"/>
      <c r="I2694" s="535"/>
      <c r="J2694" s="535"/>
    </row>
    <row r="2695" spans="1:12" s="19" customFormat="1" ht="14.25" customHeight="1" x14ac:dyDescent="0.2">
      <c r="A2695" s="99" t="e">
        <f t="shared" si="240"/>
        <v>#N/A</v>
      </c>
      <c r="B2695" s="99" t="e">
        <f t="shared" si="241"/>
        <v>#N/A</v>
      </c>
      <c r="C2695" s="99" t="e">
        <f t="shared" si="242"/>
        <v>#N/A</v>
      </c>
      <c r="D2695" s="97"/>
      <c r="E2695" s="97"/>
      <c r="F2695" s="97"/>
      <c r="G2695" s="97"/>
      <c r="H2695" s="97"/>
      <c r="I2695" s="97"/>
      <c r="J2695" s="97"/>
      <c r="K2695" s="97"/>
      <c r="L2695" s="97"/>
    </row>
    <row r="2696" spans="1:12" s="19" customFormat="1" ht="18" customHeight="1" x14ac:dyDescent="0.2">
      <c r="A2696" s="99" t="e">
        <f t="shared" si="240"/>
        <v>#N/A</v>
      </c>
      <c r="B2696" s="99" t="e">
        <f t="shared" si="241"/>
        <v>#N/A</v>
      </c>
      <c r="C2696" s="99" t="e">
        <f t="shared" si="242"/>
        <v>#N/A</v>
      </c>
      <c r="D2696" s="536" t="str">
        <f>Raiz!$B$16</f>
        <v>1. MÓDULOS: Mão de obra vinculada à execução contratual</v>
      </c>
      <c r="E2696" s="536"/>
      <c r="F2696" s="536"/>
      <c r="G2696" s="536"/>
      <c r="H2696" s="536"/>
      <c r="I2696" s="536"/>
      <c r="J2696" s="536"/>
    </row>
    <row r="2697" spans="1:12" s="19" customFormat="1" ht="18" customHeight="1" x14ac:dyDescent="0.2">
      <c r="A2697" s="99" t="e">
        <f t="shared" si="240"/>
        <v>#N/A</v>
      </c>
      <c r="B2697" s="99" t="e">
        <f t="shared" si="241"/>
        <v>#N/A</v>
      </c>
      <c r="C2697" s="99" t="e">
        <f t="shared" si="242"/>
        <v>#N/A</v>
      </c>
      <c r="D2697" s="537" t="str">
        <f>Raiz!$B$17</f>
        <v>Dados para composição dos custos referentes a mão de obra</v>
      </c>
      <c r="E2697" s="537"/>
      <c r="F2697" s="537"/>
      <c r="G2697" s="537"/>
      <c r="H2697" s="537"/>
      <c r="I2697" s="537"/>
      <c r="J2697" s="537"/>
    </row>
    <row r="2698" spans="1:12" s="19" customFormat="1" ht="18" customHeight="1" x14ac:dyDescent="0.2">
      <c r="A2698" s="99" t="e">
        <f t="shared" si="240"/>
        <v>#N/A</v>
      </c>
      <c r="B2698" s="99" t="e">
        <f t="shared" si="241"/>
        <v>#N/A</v>
      </c>
      <c r="C2698" s="99" t="e">
        <f t="shared" si="242"/>
        <v>#N/A</v>
      </c>
      <c r="D2698" s="41">
        <f>Raiz!$B$18</f>
        <v>1</v>
      </c>
      <c r="E2698" s="498" t="str">
        <f>Raiz!$C$18</f>
        <v>Tipo de Serviço</v>
      </c>
      <c r="F2698" s="498"/>
      <c r="G2698" s="538" t="e">
        <f>G2692</f>
        <v>#N/A</v>
      </c>
      <c r="H2698" s="538"/>
      <c r="I2698" s="538"/>
      <c r="J2698" s="538"/>
    </row>
    <row r="2699" spans="1:12" s="19" customFormat="1" ht="18" customHeight="1" x14ac:dyDescent="0.2">
      <c r="A2699" s="99" t="e">
        <f t="shared" si="240"/>
        <v>#N/A</v>
      </c>
      <c r="B2699" s="99" t="e">
        <f t="shared" si="241"/>
        <v>#N/A</v>
      </c>
      <c r="C2699" s="99" t="e">
        <f t="shared" si="242"/>
        <v>#N/A</v>
      </c>
      <c r="D2699" s="41">
        <f>Raiz!$B$19</f>
        <v>2</v>
      </c>
      <c r="E2699" s="498" t="str">
        <f>Raiz!$C$19</f>
        <v>Classificação Brasileira de Ocupações (CBO)</v>
      </c>
      <c r="F2699" s="498"/>
      <c r="G2699" s="531" t="e">
        <f>VLOOKUP(G2692,Base!$B$11:$C$17,2,FALSE())</f>
        <v>#N/A</v>
      </c>
      <c r="H2699" s="531"/>
      <c r="I2699" s="531"/>
      <c r="J2699" s="531"/>
      <c r="K2699" s="24"/>
      <c r="L2699" s="24"/>
    </row>
    <row r="2700" spans="1:12" s="19" customFormat="1" ht="18" customHeight="1" x14ac:dyDescent="0.2">
      <c r="A2700" s="99" t="e">
        <f t="shared" si="240"/>
        <v>#N/A</v>
      </c>
      <c r="B2700" s="99" t="e">
        <f t="shared" si="241"/>
        <v>#N/A</v>
      </c>
      <c r="C2700" s="99" t="e">
        <f t="shared" si="242"/>
        <v>#N/A</v>
      </c>
      <c r="D2700" s="41">
        <f>Raiz!$B$20</f>
        <v>3</v>
      </c>
      <c r="E2700" s="525" t="str">
        <f>Raiz!$C$20</f>
        <v>Salário Normativo da Categoria</v>
      </c>
      <c r="F2700" s="525"/>
      <c r="G2700" s="528" t="e">
        <f>VLOOKUP(G2687,Base!$B$116:$I$122,J2692+1,FALSE())</f>
        <v>#N/A</v>
      </c>
      <c r="H2700" s="528"/>
      <c r="I2700" s="528"/>
      <c r="J2700" s="528"/>
      <c r="K2700" s="24"/>
      <c r="L2700" s="24"/>
    </row>
    <row r="2701" spans="1:12" s="19" customFormat="1" ht="18" customHeight="1" x14ac:dyDescent="0.2">
      <c r="A2701" s="99" t="e">
        <f t="shared" si="240"/>
        <v>#N/A</v>
      </c>
      <c r="B2701" s="99" t="e">
        <f t="shared" si="241"/>
        <v>#N/A</v>
      </c>
      <c r="C2701" s="99" t="e">
        <f t="shared" si="242"/>
        <v>#N/A</v>
      </c>
      <c r="D2701" s="75">
        <f>Raiz!$B$21</f>
        <v>4</v>
      </c>
      <c r="E2701" s="498" t="str">
        <f>Raiz!$C$21</f>
        <v>Categoria Profissional (vinculada à execução contratual)</v>
      </c>
      <c r="F2701" s="498"/>
      <c r="G2701" s="531" t="e">
        <f>VLOOKUP(G2687,Base!$B$83:$I$89,J2692+1,FALSE())</f>
        <v>#N/A</v>
      </c>
      <c r="H2701" s="531"/>
      <c r="I2701" s="531"/>
      <c r="J2701" s="531"/>
      <c r="K2701" s="24"/>
      <c r="L2701" s="24"/>
    </row>
    <row r="2702" spans="1:12" s="19" customFormat="1" ht="18" customHeight="1" x14ac:dyDescent="0.2">
      <c r="A2702" s="99" t="e">
        <f t="shared" si="240"/>
        <v>#N/A</v>
      </c>
      <c r="B2702" s="99" t="e">
        <f t="shared" si="241"/>
        <v>#N/A</v>
      </c>
      <c r="C2702" s="99" t="e">
        <f t="shared" si="242"/>
        <v>#N/A</v>
      </c>
      <c r="D2702" s="41">
        <f>Raiz!$B$22</f>
        <v>5</v>
      </c>
      <c r="E2702" s="502" t="str">
        <f>Raiz!$C$22</f>
        <v>CCT - Data-Base da Categoria (dia/mês/ano)</v>
      </c>
      <c r="F2702" s="502"/>
      <c r="G2702" s="532" t="e">
        <f>VLOOKUP(G2687,Base!$B$105:$I$111,J2692+1,FALSE())</f>
        <v>#N/A</v>
      </c>
      <c r="H2702" s="532"/>
      <c r="I2702" s="532"/>
      <c r="J2702" s="532"/>
      <c r="K2702" s="24"/>
      <c r="L2702" s="24"/>
    </row>
    <row r="2703" spans="1:12" s="19" customFormat="1" ht="18" customHeight="1" x14ac:dyDescent="0.2">
      <c r="A2703" s="99" t="e">
        <f t="shared" si="240"/>
        <v>#N/A</v>
      </c>
      <c r="B2703" s="99" t="e">
        <f t="shared" si="241"/>
        <v>#N/A</v>
      </c>
      <c r="C2703" s="99" t="e">
        <f t="shared" si="242"/>
        <v>#N/A</v>
      </c>
      <c r="D2703" s="41">
        <f>Raiz!$B$23</f>
        <v>6</v>
      </c>
      <c r="E2703" s="498" t="str">
        <f>Raiz!$C$23</f>
        <v>Carga horária a contratar (Horas/Mês)</v>
      </c>
      <c r="F2703" s="498"/>
      <c r="G2703" s="533" t="e">
        <f>VLOOKUP(G2687,Base!$B$138:$I$144,J2692+1,FALSE())</f>
        <v>#N/A</v>
      </c>
      <c r="H2703" s="533"/>
      <c r="I2703" s="533"/>
      <c r="J2703" s="533"/>
      <c r="K2703" s="24"/>
      <c r="L2703" s="24"/>
    </row>
    <row r="2704" spans="1:12" s="19" customFormat="1" ht="18" customHeight="1" x14ac:dyDescent="0.2">
      <c r="A2704" s="99" t="e">
        <f t="shared" si="240"/>
        <v>#N/A</v>
      </c>
      <c r="B2704" s="99" t="e">
        <f t="shared" si="241"/>
        <v>#N/A</v>
      </c>
      <c r="C2704" s="99" t="e">
        <f t="shared" si="242"/>
        <v>#N/A</v>
      </c>
      <c r="D2704" s="41">
        <f>Raiz!$B$24</f>
        <v>7</v>
      </c>
      <c r="E2704" s="498" t="str">
        <f>Raiz!$C$24</f>
        <v>Quantidade de empregados (por unidade de medida)</v>
      </c>
      <c r="F2704" s="498"/>
      <c r="G2704" s="531" t="e">
        <f>VLOOKUP(G2687,Base!$B$61:$I$67,J2692+1,FALSE())</f>
        <v>#N/A</v>
      </c>
      <c r="H2704" s="531"/>
      <c r="I2704" s="531"/>
      <c r="J2704" s="531"/>
      <c r="K2704" s="24"/>
      <c r="L2704" s="24"/>
    </row>
    <row r="2705" spans="1:12" s="19" customFormat="1" ht="18" customHeight="1" x14ac:dyDescent="0.2">
      <c r="A2705" s="99" t="e">
        <f t="shared" si="240"/>
        <v>#N/A</v>
      </c>
      <c r="B2705" s="99" t="e">
        <f t="shared" si="241"/>
        <v>#N/A</v>
      </c>
      <c r="C2705" s="99" t="e">
        <f t="shared" si="242"/>
        <v>#N/A</v>
      </c>
      <c r="D2705" s="41">
        <f>Raiz!$B$25</f>
        <v>8</v>
      </c>
      <c r="E2705" s="498" t="str">
        <f>Raiz!$C$25</f>
        <v>Valor do vale transporte</v>
      </c>
      <c r="F2705" s="498"/>
      <c r="G2705" s="528" t="e">
        <f>VLOOKUP(G2687,Base!$B$38:$E$44,4,FALSE())</f>
        <v>#N/A</v>
      </c>
      <c r="H2705" s="528" t="s">
        <v>240</v>
      </c>
      <c r="I2705" s="528"/>
      <c r="J2705" s="528"/>
    </row>
    <row r="2706" spans="1:12" s="19" customFormat="1" ht="18" customHeight="1" x14ac:dyDescent="0.2">
      <c r="A2706" s="99" t="e">
        <f t="shared" si="240"/>
        <v>#N/A</v>
      </c>
      <c r="B2706" s="99" t="e">
        <f t="shared" si="241"/>
        <v>#N/A</v>
      </c>
      <c r="C2706" s="99" t="e">
        <f t="shared" si="242"/>
        <v>#N/A</v>
      </c>
      <c r="D2706" s="41">
        <f>Raiz!$B$26</f>
        <v>9</v>
      </c>
      <c r="E2706" s="498" t="str">
        <f>Raiz!$C$26</f>
        <v>Valor do vale alimentação</v>
      </c>
      <c r="F2706" s="498"/>
      <c r="G2706" s="528" t="e">
        <f>VLOOKUP(G2687,Base!$B$259:$I$265,J2692+1,FALSE())</f>
        <v>#N/A</v>
      </c>
      <c r="H2706" s="528"/>
      <c r="I2706" s="528"/>
      <c r="J2706" s="528"/>
      <c r="K2706" s="24"/>
      <c r="L2706" s="24"/>
    </row>
    <row r="2707" spans="1:12" s="19" customFormat="1" ht="18" customHeight="1" x14ac:dyDescent="0.2">
      <c r="A2707" s="99" t="e">
        <f t="shared" si="240"/>
        <v>#N/A</v>
      </c>
      <c r="B2707" s="99" t="e">
        <f t="shared" si="241"/>
        <v>#N/A</v>
      </c>
      <c r="C2707" s="99" t="e">
        <f t="shared" si="242"/>
        <v>#N/A</v>
      </c>
      <c r="D2707" s="43">
        <f>Raiz!$B$27</f>
        <v>10</v>
      </c>
      <c r="E2707" s="529" t="str">
        <f>Raiz!$C$27</f>
        <v>Salário Mínimo Vigente</v>
      </c>
      <c r="F2707" s="529"/>
      <c r="G2707" s="530">
        <f>Base!$C$5</f>
        <v>1621</v>
      </c>
      <c r="H2707" s="530"/>
      <c r="I2707" s="530"/>
      <c r="J2707" s="530"/>
    </row>
    <row r="2708" spans="1:12" ht="13.5" customHeight="1" x14ac:dyDescent="0.2">
      <c r="A2708" s="99" t="e">
        <f t="shared" si="240"/>
        <v>#N/A</v>
      </c>
      <c r="B2708" s="99" t="e">
        <f t="shared" si="241"/>
        <v>#N/A</v>
      </c>
      <c r="C2708" s="99" t="e">
        <f t="shared" si="242"/>
        <v>#N/A</v>
      </c>
      <c r="D2708" s="19"/>
      <c r="E2708" s="19"/>
      <c r="F2708" s="19"/>
      <c r="G2708" s="19"/>
      <c r="H2708" s="19"/>
      <c r="I2708" s="19"/>
      <c r="J2708" s="19"/>
    </row>
    <row r="2709" spans="1:12" ht="18" customHeight="1" x14ac:dyDescent="0.2">
      <c r="A2709" s="99" t="e">
        <f t="shared" si="240"/>
        <v>#N/A</v>
      </c>
      <c r="B2709" s="99" t="e">
        <f t="shared" si="241"/>
        <v>#N/A</v>
      </c>
      <c r="C2709" s="99" t="e">
        <f t="shared" si="242"/>
        <v>#N/A</v>
      </c>
      <c r="D2709" s="523" t="str">
        <f>Raiz!$B$29</f>
        <v>MÓDULO 1 – COMPOSIÇÃO DA REMUNERAÇÃO</v>
      </c>
      <c r="E2709" s="523"/>
      <c r="F2709" s="523"/>
      <c r="G2709" s="523"/>
      <c r="H2709" s="523"/>
      <c r="I2709" s="45" t="str">
        <f>Raiz!G$29</f>
        <v>%</v>
      </c>
      <c r="J2709" s="46" t="str">
        <f>Raiz!$H$29</f>
        <v>Valor R$</v>
      </c>
    </row>
    <row r="2710" spans="1:12" ht="18" customHeight="1" x14ac:dyDescent="0.2">
      <c r="A2710" s="99" t="e">
        <f t="shared" si="240"/>
        <v>#N/A</v>
      </c>
      <c r="B2710" s="99" t="e">
        <f t="shared" si="241"/>
        <v>#N/A</v>
      </c>
      <c r="C2710" s="99" t="e">
        <f t="shared" si="242"/>
        <v>#N/A</v>
      </c>
      <c r="D2710" s="41" t="str">
        <f>Raiz!$B$30</f>
        <v>A</v>
      </c>
      <c r="E2710" s="527" t="str">
        <f>Raiz!$C$30</f>
        <v>Salário-Base</v>
      </c>
      <c r="F2710" s="527"/>
      <c r="G2710" s="527"/>
      <c r="H2710" s="527"/>
      <c r="I2710" s="527"/>
      <c r="J2710" s="47" t="e">
        <f>VLOOKUP(G2687,Base!$B$160:$I$166,J2692+1,FALSE())*G2704</f>
        <v>#N/A</v>
      </c>
      <c r="K2710" s="102"/>
      <c r="L2710" s="102"/>
    </row>
    <row r="2711" spans="1:12" ht="18" customHeight="1" x14ac:dyDescent="0.2">
      <c r="A2711" s="99" t="e">
        <f t="shared" si="240"/>
        <v>#N/A</v>
      </c>
      <c r="B2711" s="99" t="e">
        <f t="shared" si="241"/>
        <v>#N/A</v>
      </c>
      <c r="C2711" s="99" t="e">
        <f t="shared" si="242"/>
        <v>#N/A</v>
      </c>
      <c r="D2711" s="41" t="str">
        <f>Raiz!$B$31</f>
        <v>B</v>
      </c>
      <c r="E2711" s="498" t="str">
        <f>Raiz!$C$31</f>
        <v>Adicional de Periculosidade</v>
      </c>
      <c r="F2711" s="498"/>
      <c r="G2711" s="498"/>
      <c r="H2711" s="498"/>
      <c r="I2711" s="48" t="e">
        <f>VLOOKUP(G2687,Base!$B$171:$I$177,J2692+1,FALSE())</f>
        <v>#N/A</v>
      </c>
      <c r="J2711" s="47" t="e">
        <f>ROUND(I2711*J2710,2)</f>
        <v>#N/A</v>
      </c>
      <c r="K2711" s="102"/>
      <c r="L2711" s="102"/>
    </row>
    <row r="2712" spans="1:12" ht="18" customHeight="1" x14ac:dyDescent="0.2">
      <c r="A2712" s="99" t="e">
        <f t="shared" si="240"/>
        <v>#N/A</v>
      </c>
      <c r="B2712" s="99" t="e">
        <f t="shared" si="241"/>
        <v>#N/A</v>
      </c>
      <c r="C2712" s="99" t="e">
        <f t="shared" si="242"/>
        <v>#N/A</v>
      </c>
      <c r="D2712" s="41" t="str">
        <f>Raiz!$B$32</f>
        <v>C</v>
      </c>
      <c r="E2712" s="498" t="str">
        <f>Raiz!$C$32</f>
        <v>Adicional NOTURNO</v>
      </c>
      <c r="F2712" s="498"/>
      <c r="G2712" s="50" t="e">
        <f>VLOOKUP(G2687,Base!$B$182:$I$188,J2692+1,FALSE())</f>
        <v>#N/A</v>
      </c>
      <c r="H2712" s="521"/>
      <c r="I2712" s="521"/>
      <c r="J2712" s="47" t="e">
        <f>ROUND((J2710+J2711)/G2703*G2712*7*15,2)</f>
        <v>#N/A</v>
      </c>
      <c r="K2712" s="102"/>
      <c r="L2712" s="102"/>
    </row>
    <row r="2713" spans="1:12" ht="18" customHeight="1" x14ac:dyDescent="0.2">
      <c r="A2713" s="99" t="e">
        <f t="shared" si="240"/>
        <v>#N/A</v>
      </c>
      <c r="B2713" s="99" t="e">
        <f t="shared" si="241"/>
        <v>#N/A</v>
      </c>
      <c r="C2713" s="99" t="e">
        <f t="shared" si="242"/>
        <v>#N/A</v>
      </c>
      <c r="D2713" s="41" t="str">
        <f>Raiz!$B$33</f>
        <v>D</v>
      </c>
      <c r="E2713" s="498" t="str">
        <f>Raiz!$C$33</f>
        <v>Reflexo do adicional noturno sobre o DSR</v>
      </c>
      <c r="F2713" s="498"/>
      <c r="G2713" s="50" t="e">
        <f>VLOOKUP(G2687,Base!$B$193:$I$199,J2692+1,FALSE())</f>
        <v>#N/A</v>
      </c>
      <c r="H2713" s="521"/>
      <c r="I2713" s="521"/>
      <c r="J2713" s="47" t="e">
        <f>IF(G2713="S",(J2712*0.2),IF(G2713="N",0))</f>
        <v>#N/A</v>
      </c>
      <c r="K2713" s="102"/>
      <c r="L2713" s="102"/>
    </row>
    <row r="2714" spans="1:12" ht="18" customHeight="1" x14ac:dyDescent="0.2">
      <c r="A2714" s="99" t="e">
        <f t="shared" si="240"/>
        <v>#N/A</v>
      </c>
      <c r="B2714" s="99" t="e">
        <f t="shared" si="241"/>
        <v>#N/A</v>
      </c>
      <c r="C2714" s="99" t="e">
        <f t="shared" si="242"/>
        <v>#N/A</v>
      </c>
      <c r="D2714" s="41" t="str">
        <f>Raiz!$B$34</f>
        <v>E</v>
      </c>
      <c r="E2714" s="498" t="str">
        <f>Raiz!$C$34</f>
        <v>Adicional de Hora Noturna Reduzida</v>
      </c>
      <c r="F2714" s="498"/>
      <c r="G2714" s="50" t="e">
        <f>VLOOKUP(G2687,Base!$B$203:$I$210,J2692+1,FALSE())</f>
        <v>#N/A</v>
      </c>
      <c r="H2714" s="521"/>
      <c r="I2714" s="521"/>
      <c r="J2714" s="47" t="e">
        <f>IF(G2714="S",ROUND(((J2710+J2711)/G2704/G2703*1.2*15*2),2),IF(G2714="N",0))</f>
        <v>#N/A</v>
      </c>
      <c r="K2714" s="102"/>
      <c r="L2714" s="102"/>
    </row>
    <row r="2715" spans="1:12" ht="18" customHeight="1" x14ac:dyDescent="0.2">
      <c r="A2715" s="99" t="e">
        <f t="shared" ref="A2715:A2746" si="243">A2714</f>
        <v>#N/A</v>
      </c>
      <c r="B2715" s="99" t="e">
        <f t="shared" ref="B2715:B2746" si="244">B2714</f>
        <v>#N/A</v>
      </c>
      <c r="C2715" s="99" t="e">
        <f t="shared" ref="C2715:C2746" si="245">C2714</f>
        <v>#N/A</v>
      </c>
      <c r="D2715" s="41" t="str">
        <f>Raiz!$B$35</f>
        <v>F</v>
      </c>
      <c r="E2715" s="527" t="str">
        <f>Raiz!$C$35</f>
        <v>Outros (especificar): Adicional de função</v>
      </c>
      <c r="F2715" s="527"/>
      <c r="G2715" s="527"/>
      <c r="H2715" s="527"/>
      <c r="I2715" s="527"/>
      <c r="J2715" s="47" t="e">
        <f>VLOOKUP(G2687,Base!$B$226:$I$232,J2692+1,FALSE())*G2704</f>
        <v>#N/A</v>
      </c>
      <c r="K2715" s="102"/>
      <c r="L2715" s="102"/>
    </row>
    <row r="2716" spans="1:12" ht="18" customHeight="1" x14ac:dyDescent="0.2">
      <c r="A2716" s="99" t="e">
        <f t="shared" si="243"/>
        <v>#N/A</v>
      </c>
      <c r="B2716" s="99" t="e">
        <f t="shared" si="244"/>
        <v>#N/A</v>
      </c>
      <c r="C2716" s="99" t="e">
        <f t="shared" si="245"/>
        <v>#N/A</v>
      </c>
      <c r="D2716" s="522" t="str">
        <f>Raiz!$B$36</f>
        <v>Remuneração 1 = Total da Remuneração de verbas de natureza salarial nas quais incidem INSS + FGTS + Férias + 13º, etc.</v>
      </c>
      <c r="E2716" s="522"/>
      <c r="F2716" s="522"/>
      <c r="G2716" s="522"/>
      <c r="H2716" s="522"/>
      <c r="I2716" s="522"/>
      <c r="J2716" s="52" t="e">
        <f>SUM(J2710:J2715)</f>
        <v>#N/A</v>
      </c>
      <c r="K2716" s="102"/>
      <c r="L2716" s="102"/>
    </row>
    <row r="2717" spans="1:12" ht="18" customHeight="1" x14ac:dyDescent="0.2">
      <c r="A2717" s="99" t="e">
        <f t="shared" si="243"/>
        <v>#N/A</v>
      </c>
      <c r="B2717" s="99" t="e">
        <f t="shared" si="244"/>
        <v>#N/A</v>
      </c>
      <c r="C2717" s="99" t="e">
        <f t="shared" si="245"/>
        <v>#N/A</v>
      </c>
      <c r="D2717" s="41" t="s">
        <v>253</v>
      </c>
      <c r="E2717" s="498" t="s">
        <v>254</v>
      </c>
      <c r="F2717" s="498"/>
      <c r="G2717" s="51" t="e">
        <f>VLOOKUP(G2687,Base!$B$214:$I$221,J2692+1,FALSE())</f>
        <v>#N/A</v>
      </c>
      <c r="H2717" s="521"/>
      <c r="I2717" s="521"/>
      <c r="J2717" s="49" t="e">
        <f>IF(G2717="S",ROUND(((J2710+J2711+J2712+J2713+J2714)/G2703*1.5*15/G2704),2),IF(G2714="N",0))</f>
        <v>#N/A</v>
      </c>
      <c r="K2717" s="102"/>
      <c r="L2717" s="102"/>
    </row>
    <row r="2718" spans="1:12" ht="18" customHeight="1" x14ac:dyDescent="0.2">
      <c r="A2718" s="99" t="e">
        <f t="shared" si="243"/>
        <v>#N/A</v>
      </c>
      <c r="B2718" s="99" t="e">
        <f t="shared" si="244"/>
        <v>#N/A</v>
      </c>
      <c r="C2718" s="99" t="e">
        <f t="shared" si="245"/>
        <v>#N/A</v>
      </c>
      <c r="D2718" s="41" t="str">
        <f>Raiz!$B$38</f>
        <v>H</v>
      </c>
      <c r="E2718" s="527" t="str">
        <f>Raiz!$C$38</f>
        <v>Outros (especificar)</v>
      </c>
      <c r="F2718" s="527"/>
      <c r="G2718" s="527"/>
      <c r="H2718" s="527"/>
      <c r="I2718" s="527"/>
      <c r="J2718" s="47"/>
      <c r="K2718" s="102"/>
      <c r="L2718" s="102"/>
    </row>
    <row r="2719" spans="1:12" ht="18" customHeight="1" x14ac:dyDescent="0.2">
      <c r="A2719" s="99" t="e">
        <f t="shared" si="243"/>
        <v>#N/A</v>
      </c>
      <c r="B2719" s="99" t="e">
        <f t="shared" si="244"/>
        <v>#N/A</v>
      </c>
      <c r="C2719" s="99" t="e">
        <f t="shared" si="245"/>
        <v>#N/A</v>
      </c>
      <c r="D2719" s="522" t="str">
        <f>Raiz!$B$39</f>
        <v xml:space="preserve">Remuneração 2 = Total da Remuneração de verbas de natureza indenizatória nas quais não incidem INSS, FGTS, Férias, 13º, etc.  </v>
      </c>
      <c r="E2719" s="522"/>
      <c r="F2719" s="522"/>
      <c r="G2719" s="522"/>
      <c r="H2719" s="522"/>
      <c r="I2719" s="522"/>
      <c r="J2719" s="52" t="e">
        <f>SUM(J2717:J2718)</f>
        <v>#N/A</v>
      </c>
    </row>
    <row r="2720" spans="1:12" ht="18" customHeight="1" x14ac:dyDescent="0.2">
      <c r="A2720" s="99" t="e">
        <f t="shared" si="243"/>
        <v>#N/A</v>
      </c>
      <c r="B2720" s="99" t="e">
        <f t="shared" si="244"/>
        <v>#N/A</v>
      </c>
      <c r="C2720" s="99" t="e">
        <f t="shared" si="245"/>
        <v>#N/A</v>
      </c>
      <c r="D2720" s="556" t="str">
        <f>Raiz!$B$40</f>
        <v>Total do Módulo 1 - Composição da Remuneração</v>
      </c>
      <c r="E2720" s="556"/>
      <c r="F2720" s="556"/>
      <c r="G2720" s="556"/>
      <c r="H2720" s="556"/>
      <c r="I2720" s="556"/>
      <c r="J2720" s="54" t="e">
        <f>J2716+J2719</f>
        <v>#N/A</v>
      </c>
    </row>
    <row r="2721" spans="1:12" ht="14.25" customHeight="1" x14ac:dyDescent="0.2">
      <c r="A2721" s="99" t="e">
        <f t="shared" si="243"/>
        <v>#N/A</v>
      </c>
      <c r="B2721" s="99" t="e">
        <f t="shared" si="244"/>
        <v>#N/A</v>
      </c>
      <c r="C2721" s="99" t="e">
        <f t="shared" si="245"/>
        <v>#N/A</v>
      </c>
      <c r="D2721" s="19"/>
      <c r="E2721" s="19"/>
      <c r="F2721" s="19"/>
      <c r="G2721" s="19"/>
      <c r="H2721" s="19"/>
      <c r="I2721" s="19"/>
      <c r="J2721" s="19"/>
    </row>
    <row r="2722" spans="1:12" ht="18" customHeight="1" x14ac:dyDescent="0.2">
      <c r="A2722" s="99" t="e">
        <f t="shared" si="243"/>
        <v>#N/A</v>
      </c>
      <c r="B2722" s="99" t="e">
        <f t="shared" si="244"/>
        <v>#N/A</v>
      </c>
      <c r="C2722" s="99" t="e">
        <f t="shared" si="245"/>
        <v>#N/A</v>
      </c>
      <c r="D2722" s="523" t="str">
        <f>Raiz!$B$42</f>
        <v>MÓDULO 2 – ENCARGOS E BENEFÍCIOS ANUAIS, MENSAIS E DIÁRIOS</v>
      </c>
      <c r="E2722" s="523"/>
      <c r="F2722" s="523"/>
      <c r="G2722" s="523"/>
      <c r="H2722" s="523"/>
      <c r="I2722" s="45" t="str">
        <f>Raiz!$G$42</f>
        <v>%</v>
      </c>
      <c r="J2722" s="46" t="str">
        <f>Raiz!$H$42</f>
        <v>Valor R$</v>
      </c>
    </row>
    <row r="2723" spans="1:12" ht="18" customHeight="1" x14ac:dyDescent="0.2">
      <c r="A2723" s="99" t="e">
        <f t="shared" si="243"/>
        <v>#N/A</v>
      </c>
      <c r="B2723" s="99" t="e">
        <f t="shared" si="244"/>
        <v>#N/A</v>
      </c>
      <c r="C2723" s="99" t="e">
        <f t="shared" si="245"/>
        <v>#N/A</v>
      </c>
      <c r="D2723" s="524" t="str">
        <f>Raiz!$B$43</f>
        <v xml:space="preserve"> Submódulo 2.1 - 13º (décimo terceiro) Salário e Adicional de Férias</v>
      </c>
      <c r="E2723" s="524"/>
      <c r="F2723" s="524"/>
      <c r="G2723" s="524"/>
      <c r="H2723" s="524"/>
      <c r="I2723" s="524"/>
      <c r="J2723" s="524"/>
    </row>
    <row r="2724" spans="1:12" ht="18" customHeight="1" x14ac:dyDescent="0.2">
      <c r="A2724" s="99" t="e">
        <f t="shared" si="243"/>
        <v>#N/A</v>
      </c>
      <c r="B2724" s="99" t="e">
        <f t="shared" si="244"/>
        <v>#N/A</v>
      </c>
      <c r="C2724" s="99" t="e">
        <f t="shared" si="245"/>
        <v>#N/A</v>
      </c>
      <c r="D2724" s="55" t="str">
        <f>Raiz!$B$44</f>
        <v>A</v>
      </c>
      <c r="E2724" s="498" t="str">
        <f>Raiz!$C$44</f>
        <v>13º Salário</v>
      </c>
      <c r="F2724" s="498"/>
      <c r="G2724" s="498"/>
      <c r="H2724" s="498"/>
      <c r="I2724" s="104">
        <f>Raiz!$G$44</f>
        <v>8.3333333333333329E-2</v>
      </c>
      <c r="J2724" s="57" t="e">
        <f>ROUND(I2724*J2716,2)</f>
        <v>#N/A</v>
      </c>
    </row>
    <row r="2725" spans="1:12" ht="18" customHeight="1" x14ac:dyDescent="0.2">
      <c r="A2725" s="99" t="e">
        <f t="shared" si="243"/>
        <v>#N/A</v>
      </c>
      <c r="B2725" s="99" t="e">
        <f t="shared" si="244"/>
        <v>#N/A</v>
      </c>
      <c r="C2725" s="99" t="e">
        <f t="shared" si="245"/>
        <v>#N/A</v>
      </c>
      <c r="D2725" s="41" t="str">
        <f>Raiz!$B$45</f>
        <v>B</v>
      </c>
      <c r="E2725" s="498" t="str">
        <f>Raiz!$C$45</f>
        <v xml:space="preserve">Adicional de Férias </v>
      </c>
      <c r="F2725" s="498"/>
      <c r="G2725" s="498"/>
      <c r="H2725" s="498"/>
      <c r="I2725" s="105">
        <f>Raiz!$G$45</f>
        <v>2.7777777777777776E-2</v>
      </c>
      <c r="J2725" s="59" t="e">
        <f>ROUND(I2725*J2716,2)</f>
        <v>#N/A</v>
      </c>
      <c r="K2725" s="19"/>
      <c r="L2725" s="19"/>
    </row>
    <row r="2726" spans="1:12" ht="18" customHeight="1" x14ac:dyDescent="0.2">
      <c r="A2726" s="99" t="e">
        <f t="shared" si="243"/>
        <v>#N/A</v>
      </c>
      <c r="B2726" s="99" t="e">
        <f t="shared" si="244"/>
        <v>#N/A</v>
      </c>
      <c r="C2726" s="99" t="e">
        <f t="shared" si="245"/>
        <v>#N/A</v>
      </c>
      <c r="D2726" s="556" t="str">
        <f>Raiz!$B$46</f>
        <v>Total do Submódulo 2.1</v>
      </c>
      <c r="E2726" s="556"/>
      <c r="F2726" s="556"/>
      <c r="G2726" s="556"/>
      <c r="H2726" s="556"/>
      <c r="I2726" s="556"/>
      <c r="J2726" s="54" t="e">
        <f>SUM(J2724:J2725)</f>
        <v>#N/A</v>
      </c>
      <c r="K2726" s="19"/>
      <c r="L2726" s="19"/>
    </row>
    <row r="2727" spans="1:12" ht="14.25" customHeight="1" x14ac:dyDescent="0.2">
      <c r="A2727" s="99" t="e">
        <f t="shared" si="243"/>
        <v>#N/A</v>
      </c>
      <c r="B2727" s="99" t="e">
        <f t="shared" si="244"/>
        <v>#N/A</v>
      </c>
      <c r="C2727" s="99" t="e">
        <f t="shared" si="245"/>
        <v>#N/A</v>
      </c>
      <c r="D2727" s="19"/>
      <c r="E2727" s="19"/>
      <c r="F2727" s="19"/>
      <c r="G2727" s="19"/>
      <c r="H2727" s="19"/>
      <c r="I2727" s="19"/>
      <c r="J2727" s="19"/>
      <c r="K2727" s="19"/>
      <c r="L2727" s="19"/>
    </row>
    <row r="2728" spans="1:12" ht="18" customHeight="1" x14ac:dyDescent="0.2">
      <c r="A2728" s="99" t="e">
        <f t="shared" si="243"/>
        <v>#N/A</v>
      </c>
      <c r="B2728" s="99" t="e">
        <f t="shared" si="244"/>
        <v>#N/A</v>
      </c>
      <c r="C2728" s="99" t="e">
        <f t="shared" si="245"/>
        <v>#N/A</v>
      </c>
      <c r="D2728" s="520" t="str">
        <f>Raiz!$B$48</f>
        <v xml:space="preserve"> Submódulo 2.2 - Encargos Previdenciários (GPS), FGTS e outras contribuições</v>
      </c>
      <c r="E2728" s="520"/>
      <c r="F2728" s="520"/>
      <c r="G2728" s="520"/>
      <c r="H2728" s="520"/>
      <c r="I2728" s="520"/>
      <c r="J2728" s="520"/>
      <c r="K2728" s="19"/>
      <c r="L2728" s="19"/>
    </row>
    <row r="2729" spans="1:12" ht="18" customHeight="1" x14ac:dyDescent="0.2">
      <c r="A2729" s="99" t="e">
        <f t="shared" si="243"/>
        <v>#N/A</v>
      </c>
      <c r="B2729" s="99" t="e">
        <f t="shared" si="244"/>
        <v>#N/A</v>
      </c>
      <c r="C2729" s="99" t="e">
        <f t="shared" si="245"/>
        <v>#N/A</v>
      </c>
      <c r="D2729" s="41" t="str">
        <f>Raiz!$B$49</f>
        <v>A</v>
      </c>
      <c r="E2729" s="519" t="str">
        <f>Raiz!$C$49</f>
        <v>INSS</v>
      </c>
      <c r="F2729" s="519"/>
      <c r="G2729" s="519"/>
      <c r="H2729" s="519"/>
      <c r="I2729" s="60">
        <f>Raiz!$G$49</f>
        <v>0.2</v>
      </c>
      <c r="J2729" s="57" t="e">
        <f>ROUND((J2716+J2726)*$I2729,2)</f>
        <v>#N/A</v>
      </c>
      <c r="K2729" s="19"/>
      <c r="L2729" s="19"/>
    </row>
    <row r="2730" spans="1:12" ht="18" customHeight="1" x14ac:dyDescent="0.2">
      <c r="A2730" s="99" t="e">
        <f t="shared" si="243"/>
        <v>#N/A</v>
      </c>
      <c r="B2730" s="99" t="e">
        <f t="shared" si="244"/>
        <v>#N/A</v>
      </c>
      <c r="C2730" s="99" t="e">
        <f t="shared" si="245"/>
        <v>#N/A</v>
      </c>
      <c r="D2730" s="41" t="str">
        <f>Raiz!$B$50</f>
        <v>B</v>
      </c>
      <c r="E2730" s="519" t="str">
        <f>Raiz!$C$50</f>
        <v>Salário Educação</v>
      </c>
      <c r="F2730" s="519"/>
      <c r="G2730" s="519"/>
      <c r="H2730" s="519"/>
      <c r="I2730" s="60">
        <f>Raiz!$G$50</f>
        <v>2.5000000000000001E-2</v>
      </c>
      <c r="J2730" s="57" t="e">
        <f>ROUND((J2716+J2726)*$I2730,2)</f>
        <v>#N/A</v>
      </c>
      <c r="K2730" s="19"/>
      <c r="L2730" s="19"/>
    </row>
    <row r="2731" spans="1:12" ht="18" customHeight="1" x14ac:dyDescent="0.2">
      <c r="A2731" s="99" t="e">
        <f t="shared" si="243"/>
        <v>#N/A</v>
      </c>
      <c r="B2731" s="99" t="e">
        <f t="shared" si="244"/>
        <v>#N/A</v>
      </c>
      <c r="C2731" s="99" t="e">
        <f t="shared" si="245"/>
        <v>#N/A</v>
      </c>
      <c r="D2731" s="41" t="str">
        <f>Raiz!$B$51</f>
        <v>C</v>
      </c>
      <c r="E2731" s="21" t="str">
        <f>Raiz!$C$51</f>
        <v>RAT X FAP       RAT=</v>
      </c>
      <c r="F2731" s="63" t="e">
        <f>VLOOKUP(J2682,Base!$B$22:$C$23,2,FALSE())</f>
        <v>#N/A</v>
      </c>
      <c r="G2731" s="106" t="str">
        <f>Raiz!$E$51</f>
        <v>FAP=</v>
      </c>
      <c r="H2731" s="65" t="e">
        <f>VLOOKUP(J2682,Base!$B$22:$D$23,3,FALSE())</f>
        <v>#N/A</v>
      </c>
      <c r="I2731" s="60" t="e">
        <f>F2731*H2731</f>
        <v>#N/A</v>
      </c>
      <c r="J2731" s="57" t="e">
        <f>ROUND((J2716+J2726)*$I2731,2)</f>
        <v>#N/A</v>
      </c>
      <c r="K2731" s="19"/>
      <c r="L2731" s="19"/>
    </row>
    <row r="2732" spans="1:12" ht="18" customHeight="1" x14ac:dyDescent="0.2">
      <c r="A2732" s="99" t="e">
        <f t="shared" si="243"/>
        <v>#N/A</v>
      </c>
      <c r="B2732" s="99" t="e">
        <f t="shared" si="244"/>
        <v>#N/A</v>
      </c>
      <c r="C2732" s="99" t="e">
        <f t="shared" si="245"/>
        <v>#N/A</v>
      </c>
      <c r="D2732" s="41" t="str">
        <f>Raiz!$B$52</f>
        <v>D</v>
      </c>
      <c r="E2732" s="519" t="str">
        <f>Raiz!$C$52</f>
        <v>SESI ou SESC</v>
      </c>
      <c r="F2732" s="519"/>
      <c r="G2732" s="519"/>
      <c r="H2732" s="519"/>
      <c r="I2732" s="60">
        <f>Raiz!$G$52</f>
        <v>1.4999999999999999E-2</v>
      </c>
      <c r="J2732" s="57" t="e">
        <f>ROUND((J2716+J2726)*$I2732,2)</f>
        <v>#N/A</v>
      </c>
      <c r="K2732" s="19"/>
      <c r="L2732" s="19"/>
    </row>
    <row r="2733" spans="1:12" ht="18" customHeight="1" x14ac:dyDescent="0.2">
      <c r="A2733" s="99" t="e">
        <f t="shared" si="243"/>
        <v>#N/A</v>
      </c>
      <c r="B2733" s="99" t="e">
        <f t="shared" si="244"/>
        <v>#N/A</v>
      </c>
      <c r="C2733" s="99" t="e">
        <f t="shared" si="245"/>
        <v>#N/A</v>
      </c>
      <c r="D2733" s="41" t="str">
        <f>Raiz!$B$53</f>
        <v>E</v>
      </c>
      <c r="E2733" s="519" t="str">
        <f>Raiz!$C$53</f>
        <v>SENAI ou SENAC</v>
      </c>
      <c r="F2733" s="519"/>
      <c r="G2733" s="519"/>
      <c r="H2733" s="519"/>
      <c r="I2733" s="60">
        <f>Raiz!$G$53</f>
        <v>0.01</v>
      </c>
      <c r="J2733" s="57" t="e">
        <f>ROUND((J2716+J2726)*$I2733,2)</f>
        <v>#N/A</v>
      </c>
      <c r="K2733" s="19"/>
      <c r="L2733" s="19"/>
    </row>
    <row r="2734" spans="1:12" ht="18" customHeight="1" x14ac:dyDescent="0.2">
      <c r="A2734" s="99" t="e">
        <f t="shared" si="243"/>
        <v>#N/A</v>
      </c>
      <c r="B2734" s="99" t="e">
        <f t="shared" si="244"/>
        <v>#N/A</v>
      </c>
      <c r="C2734" s="99" t="e">
        <f t="shared" si="245"/>
        <v>#N/A</v>
      </c>
      <c r="D2734" s="41" t="str">
        <f>Raiz!$B$54</f>
        <v>F</v>
      </c>
      <c r="E2734" s="519" t="str">
        <f>Raiz!$C$54</f>
        <v>SEBRAE</v>
      </c>
      <c r="F2734" s="519"/>
      <c r="G2734" s="519"/>
      <c r="H2734" s="519"/>
      <c r="I2734" s="60">
        <f>Raiz!$G$54</f>
        <v>6.0000000000000001E-3</v>
      </c>
      <c r="J2734" s="57" t="e">
        <f>ROUND((J2716+J2726)*$I2734,2)</f>
        <v>#N/A</v>
      </c>
      <c r="K2734" s="19"/>
      <c r="L2734" s="19"/>
    </row>
    <row r="2735" spans="1:12" ht="18" customHeight="1" x14ac:dyDescent="0.2">
      <c r="A2735" s="99" t="e">
        <f t="shared" si="243"/>
        <v>#N/A</v>
      </c>
      <c r="B2735" s="99" t="e">
        <f t="shared" si="244"/>
        <v>#N/A</v>
      </c>
      <c r="C2735" s="99" t="e">
        <f t="shared" si="245"/>
        <v>#N/A</v>
      </c>
      <c r="D2735" s="41" t="str">
        <f>Raiz!$B$55</f>
        <v>G</v>
      </c>
      <c r="E2735" s="519" t="str">
        <f>Raiz!$C$55</f>
        <v>INCRA</v>
      </c>
      <c r="F2735" s="519"/>
      <c r="G2735" s="519"/>
      <c r="H2735" s="519"/>
      <c r="I2735" s="60">
        <f>Raiz!$G$55</f>
        <v>2E-3</v>
      </c>
      <c r="J2735" s="57" t="e">
        <f>ROUND((J2716+J2726)*$I2735,2)</f>
        <v>#N/A</v>
      </c>
      <c r="K2735" s="19"/>
      <c r="L2735" s="19"/>
    </row>
    <row r="2736" spans="1:12" ht="18" customHeight="1" x14ac:dyDescent="0.2">
      <c r="A2736" s="99" t="e">
        <f t="shared" si="243"/>
        <v>#N/A</v>
      </c>
      <c r="B2736" s="99" t="e">
        <f t="shared" si="244"/>
        <v>#N/A</v>
      </c>
      <c r="C2736" s="99" t="e">
        <f t="shared" si="245"/>
        <v>#N/A</v>
      </c>
      <c r="D2736" s="41" t="str">
        <f>Raiz!$B$56</f>
        <v>H</v>
      </c>
      <c r="E2736" s="519" t="str">
        <f>Raiz!$C$56</f>
        <v>FGTS</v>
      </c>
      <c r="F2736" s="519"/>
      <c r="G2736" s="519"/>
      <c r="H2736" s="519"/>
      <c r="I2736" s="60">
        <f>Raiz!$G$56</f>
        <v>0.08</v>
      </c>
      <c r="J2736" s="57" t="e">
        <f>ROUND((J2716+J2726)*$I2736,2)</f>
        <v>#N/A</v>
      </c>
      <c r="K2736" s="19"/>
      <c r="L2736" s="19"/>
    </row>
    <row r="2737" spans="1:12" ht="18" customHeight="1" x14ac:dyDescent="0.2">
      <c r="A2737" s="99" t="e">
        <f t="shared" si="243"/>
        <v>#N/A</v>
      </c>
      <c r="B2737" s="99" t="e">
        <f t="shared" si="244"/>
        <v>#N/A</v>
      </c>
      <c r="C2737" s="99" t="e">
        <f t="shared" si="245"/>
        <v>#N/A</v>
      </c>
      <c r="D2737" s="554" t="str">
        <f>Raiz!$B$57</f>
        <v>Total do Submódulo 2.2</v>
      </c>
      <c r="E2737" s="554"/>
      <c r="F2737" s="554"/>
      <c r="G2737" s="554"/>
      <c r="H2737" s="554"/>
      <c r="I2737" s="66" t="e">
        <f>SUM(I2729:I2736)</f>
        <v>#N/A</v>
      </c>
      <c r="J2737" s="54" t="e">
        <f>SUM(J2729:J2736)</f>
        <v>#N/A</v>
      </c>
      <c r="K2737" s="19"/>
      <c r="L2737" s="19"/>
    </row>
    <row r="2738" spans="1:12" ht="13.5" customHeight="1" x14ac:dyDescent="0.2">
      <c r="A2738" s="99" t="e">
        <f t="shared" si="243"/>
        <v>#N/A</v>
      </c>
      <c r="B2738" s="99" t="e">
        <f t="shared" si="244"/>
        <v>#N/A</v>
      </c>
      <c r="C2738" s="99" t="e">
        <f t="shared" si="245"/>
        <v>#N/A</v>
      </c>
      <c r="D2738" s="19"/>
      <c r="E2738" s="19"/>
      <c r="F2738" s="19"/>
      <c r="G2738" s="19"/>
      <c r="H2738" s="19"/>
      <c r="I2738" s="19"/>
      <c r="J2738" s="19"/>
      <c r="K2738" s="19"/>
      <c r="L2738" s="19"/>
    </row>
    <row r="2739" spans="1:12" ht="18" customHeight="1" x14ac:dyDescent="0.2">
      <c r="A2739" s="99" t="e">
        <f t="shared" si="243"/>
        <v>#N/A</v>
      </c>
      <c r="B2739" s="99" t="e">
        <f t="shared" si="244"/>
        <v>#N/A</v>
      </c>
      <c r="C2739" s="99" t="e">
        <f t="shared" si="245"/>
        <v>#N/A</v>
      </c>
      <c r="D2739" s="520" t="str">
        <f>Raiz!$B$59</f>
        <v xml:space="preserve"> Submódulo 2.3 - Benefícios Mensais e Diários</v>
      </c>
      <c r="E2739" s="520"/>
      <c r="F2739" s="520"/>
      <c r="G2739" s="520"/>
      <c r="H2739" s="520"/>
      <c r="I2739" s="520"/>
      <c r="J2739" s="520"/>
      <c r="K2739" s="19"/>
      <c r="L2739" s="19"/>
    </row>
    <row r="2740" spans="1:12" ht="32.25" customHeight="1" x14ac:dyDescent="0.2">
      <c r="A2740" s="99" t="e">
        <f t="shared" si="243"/>
        <v>#N/A</v>
      </c>
      <c r="B2740" s="99" t="e">
        <f t="shared" si="244"/>
        <v>#N/A</v>
      </c>
      <c r="C2740" s="99" t="e">
        <f t="shared" si="245"/>
        <v>#N/A</v>
      </c>
      <c r="D2740" s="41" t="str">
        <f>Raiz!$B$60</f>
        <v>A</v>
      </c>
      <c r="E2740" s="67" t="str">
        <f>Raiz!$C$60</f>
        <v>Transporte</v>
      </c>
      <c r="F2740" s="68" t="str">
        <f>Raiz!$D$60</f>
        <v>Quantidade</v>
      </c>
      <c r="G2740" s="23" t="e">
        <f>VLOOKUP(G2687,Base!$B$248:$I$254,J2692+1,FALSE())</f>
        <v>#N/A</v>
      </c>
      <c r="H2740" s="521" t="s">
        <v>278</v>
      </c>
      <c r="I2740" s="521"/>
      <c r="J2740" s="47" t="e">
        <f>IF(ROUND((G2740*G2705)-(J2710*0.06),2)&lt;0,0,ROUND((G2740*G2705)-(J2710*0.06),2))</f>
        <v>#N/A</v>
      </c>
      <c r="K2740" s="19"/>
      <c r="L2740" s="19"/>
    </row>
    <row r="2741" spans="1:12" ht="33" customHeight="1" x14ac:dyDescent="0.2">
      <c r="A2741" s="99" t="e">
        <f t="shared" si="243"/>
        <v>#N/A</v>
      </c>
      <c r="B2741" s="99" t="e">
        <f t="shared" si="244"/>
        <v>#N/A</v>
      </c>
      <c r="C2741" s="99" t="e">
        <f t="shared" si="245"/>
        <v>#N/A</v>
      </c>
      <c r="D2741" s="41" t="str">
        <f>Raiz!$B$61</f>
        <v>B</v>
      </c>
      <c r="E2741" s="67" t="str">
        <f>Raiz!$C$61</f>
        <v>Auxílio Alimentação</v>
      </c>
      <c r="F2741" s="68" t="str">
        <f>Raiz!$D$61</f>
        <v>Quantidade</v>
      </c>
      <c r="G2741" s="23" t="e">
        <f>VLOOKUP(G2687,Base!$B$270:$I$276,J2692+1,FALSE())</f>
        <v>#N/A</v>
      </c>
      <c r="H2741" s="69" t="s">
        <v>280</v>
      </c>
      <c r="I2741" s="70" t="e">
        <f>VLOOKUP(G2687,Base!$B$281:$I$287,J2692+1,FALSE())</f>
        <v>#N/A</v>
      </c>
      <c r="J2741" s="47" t="e">
        <f>ROUND(G2706*G2741*(1-I2741),2)</f>
        <v>#N/A</v>
      </c>
      <c r="K2741" s="24"/>
      <c r="L2741" s="24"/>
    </row>
    <row r="2742" spans="1:12" ht="18" customHeight="1" x14ac:dyDescent="0.2">
      <c r="A2742" s="99" t="e">
        <f t="shared" si="243"/>
        <v>#N/A</v>
      </c>
      <c r="B2742" s="99" t="e">
        <f t="shared" si="244"/>
        <v>#N/A</v>
      </c>
      <c r="C2742" s="99" t="e">
        <f t="shared" si="245"/>
        <v>#N/A</v>
      </c>
      <c r="D2742" s="41" t="str">
        <f>Raiz!$B$62</f>
        <v>C</v>
      </c>
      <c r="E2742" s="493" t="str">
        <f>Raiz!$C$62</f>
        <v>Convênio Saúde</v>
      </c>
      <c r="F2742" s="493"/>
      <c r="G2742" s="493"/>
      <c r="H2742" s="493"/>
      <c r="I2742" s="493"/>
      <c r="J2742" s="47" t="e">
        <f>VLOOKUP(G2687,Base!$B$303:$K$309,J2692+1,FALSE())</f>
        <v>#N/A</v>
      </c>
      <c r="K2742" s="24"/>
      <c r="L2742" s="24"/>
    </row>
    <row r="2743" spans="1:12" ht="18" customHeight="1" x14ac:dyDescent="0.2">
      <c r="A2743" s="99" t="e">
        <f t="shared" si="243"/>
        <v>#N/A</v>
      </c>
      <c r="B2743" s="99" t="e">
        <f t="shared" si="244"/>
        <v>#N/A</v>
      </c>
      <c r="C2743" s="99" t="e">
        <f t="shared" si="245"/>
        <v>#N/A</v>
      </c>
      <c r="D2743" s="41" t="str">
        <f>Raiz!$B$63</f>
        <v>D</v>
      </c>
      <c r="E2743" s="493" t="str">
        <f>Raiz!$C$63</f>
        <v>Benefício Social Familiar</v>
      </c>
      <c r="F2743" s="493"/>
      <c r="G2743" s="493"/>
      <c r="H2743" s="493"/>
      <c r="I2743" s="493"/>
      <c r="J2743" s="47" t="e">
        <f>VLOOKUP(G2687,Base!$B$314:$K$320,J2692+1,FALSE())</f>
        <v>#N/A</v>
      </c>
      <c r="K2743" s="24"/>
      <c r="L2743" s="24"/>
    </row>
    <row r="2744" spans="1:12" ht="18" customHeight="1" x14ac:dyDescent="0.2">
      <c r="A2744" s="99" t="e">
        <f t="shared" si="243"/>
        <v>#N/A</v>
      </c>
      <c r="B2744" s="99" t="e">
        <f t="shared" si="244"/>
        <v>#N/A</v>
      </c>
      <c r="C2744" s="99" t="e">
        <f t="shared" si="245"/>
        <v>#N/A</v>
      </c>
      <c r="D2744" s="41" t="str">
        <f>Raiz!$B$64</f>
        <v>E</v>
      </c>
      <c r="E2744" s="498" t="str">
        <f>Raiz!$C$64</f>
        <v>Adicional de Assiduidade</v>
      </c>
      <c r="F2744" s="498"/>
      <c r="G2744" s="498"/>
      <c r="H2744" s="498"/>
      <c r="I2744" s="70" t="e">
        <f>VLOOKUP(G2687,Base!$B$325:$K$331,J2692+1,FALSE())</f>
        <v>#N/A</v>
      </c>
      <c r="J2744" s="47" t="e">
        <f>ROUND(I2744*J2720,2)</f>
        <v>#N/A</v>
      </c>
      <c r="K2744" s="24"/>
      <c r="L2744" s="24"/>
    </row>
    <row r="2745" spans="1:12" ht="18" customHeight="1" x14ac:dyDescent="0.2">
      <c r="A2745" s="99" t="e">
        <f t="shared" si="243"/>
        <v>#N/A</v>
      </c>
      <c r="B2745" s="99" t="e">
        <f t="shared" si="244"/>
        <v>#N/A</v>
      </c>
      <c r="C2745" s="99" t="e">
        <f t="shared" si="245"/>
        <v>#N/A</v>
      </c>
      <c r="D2745" s="41" t="str">
        <f>Raiz!$B$65</f>
        <v>F</v>
      </c>
      <c r="E2745" s="493" t="str">
        <f>Raiz!$C$65</f>
        <v>Seguro de Vida</v>
      </c>
      <c r="F2745" s="493"/>
      <c r="G2745" s="493"/>
      <c r="H2745" s="493"/>
      <c r="I2745" s="493"/>
      <c r="J2745" s="47" t="e">
        <f>VLOOKUP(G2687,Base!$B$336:$K$342,J2692+1,FALSE())</f>
        <v>#N/A</v>
      </c>
      <c r="K2745" s="24"/>
      <c r="L2745" s="24"/>
    </row>
    <row r="2746" spans="1:12" ht="18" customHeight="1" x14ac:dyDescent="0.2">
      <c r="A2746" s="99" t="e">
        <f t="shared" si="243"/>
        <v>#N/A</v>
      </c>
      <c r="B2746" s="99" t="e">
        <f t="shared" si="244"/>
        <v>#N/A</v>
      </c>
      <c r="C2746" s="99" t="e">
        <f t="shared" si="245"/>
        <v>#N/A</v>
      </c>
      <c r="D2746" s="41" t="str">
        <f>Raiz!$B$66</f>
        <v>G</v>
      </c>
      <c r="E2746" s="493" t="str">
        <f>Raiz!$C$66</f>
        <v>Auxílio funeral</v>
      </c>
      <c r="F2746" s="493"/>
      <c r="G2746" s="493"/>
      <c r="H2746" s="493"/>
      <c r="I2746" s="493"/>
      <c r="J2746" s="47" t="e">
        <f>VLOOKUP(G2687,Base!$B$347:$I$353,J2692+1,FALSE())</f>
        <v>#N/A</v>
      </c>
      <c r="K2746" s="24"/>
      <c r="L2746" s="24"/>
    </row>
    <row r="2747" spans="1:12" ht="18" customHeight="1" x14ac:dyDescent="0.2">
      <c r="A2747" s="99" t="e">
        <f t="shared" ref="A2747:A2778" si="246">A2746</f>
        <v>#N/A</v>
      </c>
      <c r="B2747" s="99" t="e">
        <f t="shared" ref="B2747:B2778" si="247">B2746</f>
        <v>#N/A</v>
      </c>
      <c r="C2747" s="99" t="e">
        <f t="shared" ref="C2747:C2778" si="248">C2746</f>
        <v>#N/A</v>
      </c>
      <c r="D2747" s="41" t="str">
        <f>Raiz!$B$67</f>
        <v>H</v>
      </c>
      <c r="E2747" s="493" t="str">
        <f>Raiz!$C$67</f>
        <v>Auxílio Creche</v>
      </c>
      <c r="F2747" s="493"/>
      <c r="G2747" s="493"/>
      <c r="H2747" s="493"/>
      <c r="I2747" s="493"/>
      <c r="J2747" s="47" t="e">
        <f>VLOOKUP(G2687,Base!$B$358:$K$364,J2692+1,FALSE())</f>
        <v>#N/A</v>
      </c>
      <c r="K2747" s="24"/>
      <c r="L2747" s="24"/>
    </row>
    <row r="2748" spans="1:12" ht="18" customHeight="1" x14ac:dyDescent="0.2">
      <c r="A2748" s="99" t="e">
        <f t="shared" si="246"/>
        <v>#N/A</v>
      </c>
      <c r="B2748" s="99" t="e">
        <f t="shared" si="247"/>
        <v>#N/A</v>
      </c>
      <c r="C2748" s="99" t="e">
        <f t="shared" si="248"/>
        <v>#N/A</v>
      </c>
      <c r="D2748" s="550" t="str">
        <f>Raiz!$B$68</f>
        <v> Total do Submódulo 2.3</v>
      </c>
      <c r="E2748" s="550"/>
      <c r="F2748" s="550"/>
      <c r="G2748" s="550"/>
      <c r="H2748" s="550"/>
      <c r="I2748" s="550"/>
      <c r="J2748" s="54" t="e">
        <f>SUM(J2740:J2747)</f>
        <v>#N/A</v>
      </c>
      <c r="K2748" s="19"/>
      <c r="L2748" s="19"/>
    </row>
    <row r="2749" spans="1:12" ht="13.5" customHeight="1" x14ac:dyDescent="0.2">
      <c r="A2749" s="99" t="e">
        <f t="shared" si="246"/>
        <v>#N/A</v>
      </c>
      <c r="B2749" s="99" t="e">
        <f t="shared" si="247"/>
        <v>#N/A</v>
      </c>
      <c r="C2749" s="99" t="e">
        <f t="shared" si="248"/>
        <v>#N/A</v>
      </c>
      <c r="D2749" s="19"/>
      <c r="E2749" s="19"/>
      <c r="F2749" s="19"/>
      <c r="G2749" s="19"/>
      <c r="H2749" s="19"/>
      <c r="I2749" s="19"/>
      <c r="J2749" s="19"/>
      <c r="K2749" s="19"/>
      <c r="L2749" s="19"/>
    </row>
    <row r="2750" spans="1:12" ht="18" customHeight="1" x14ac:dyDescent="0.2">
      <c r="A2750" s="99" t="e">
        <f t="shared" si="246"/>
        <v>#N/A</v>
      </c>
      <c r="B2750" s="99" t="e">
        <f t="shared" si="247"/>
        <v>#N/A</v>
      </c>
      <c r="C2750" s="99" t="e">
        <f t="shared" si="248"/>
        <v>#N/A</v>
      </c>
      <c r="D2750" s="518" t="str">
        <f>Raiz!$B$70</f>
        <v>Quadro-Resumo do Módulo 2 - Encargos e Benefícios Anuais, Mensais e Diários</v>
      </c>
      <c r="E2750" s="518"/>
      <c r="F2750" s="518"/>
      <c r="G2750" s="518"/>
      <c r="H2750" s="518"/>
      <c r="I2750" s="518"/>
      <c r="J2750" s="73" t="str">
        <f>Raiz!$H$70</f>
        <v>Valor R$</v>
      </c>
      <c r="K2750" s="19"/>
      <c r="L2750" s="19"/>
    </row>
    <row r="2751" spans="1:12" ht="18" customHeight="1" x14ac:dyDescent="0.2">
      <c r="A2751" s="99" t="e">
        <f t="shared" si="246"/>
        <v>#N/A</v>
      </c>
      <c r="B2751" s="99" t="e">
        <f t="shared" si="247"/>
        <v>#N/A</v>
      </c>
      <c r="C2751" s="99" t="e">
        <f t="shared" si="248"/>
        <v>#N/A</v>
      </c>
      <c r="D2751" s="41" t="str">
        <f>Raiz!$B$71</f>
        <v>2.1</v>
      </c>
      <c r="E2751" s="493" t="str">
        <f>Raiz!$C$71</f>
        <v>13º Salário e Adicional de Férias</v>
      </c>
      <c r="F2751" s="493"/>
      <c r="G2751" s="493"/>
      <c r="H2751" s="493"/>
      <c r="I2751" s="493"/>
      <c r="J2751" s="74" t="e">
        <f>J2726</f>
        <v>#N/A</v>
      </c>
      <c r="K2751" s="19"/>
      <c r="L2751" s="19"/>
    </row>
    <row r="2752" spans="1:12" ht="18" customHeight="1" x14ac:dyDescent="0.2">
      <c r="A2752" s="99" t="e">
        <f t="shared" si="246"/>
        <v>#N/A</v>
      </c>
      <c r="B2752" s="99" t="e">
        <f t="shared" si="247"/>
        <v>#N/A</v>
      </c>
      <c r="C2752" s="99" t="e">
        <f t="shared" si="248"/>
        <v>#N/A</v>
      </c>
      <c r="D2752" s="41" t="str">
        <f>Raiz!$B$72</f>
        <v>2.2</v>
      </c>
      <c r="E2752" s="493" t="str">
        <f>Raiz!$C$72</f>
        <v>Encargos Previdenciários (GPS), FGTS e outras contribuições</v>
      </c>
      <c r="F2752" s="493"/>
      <c r="G2752" s="493"/>
      <c r="H2752" s="493"/>
      <c r="I2752" s="493"/>
      <c r="J2752" s="74" t="e">
        <f>J2737</f>
        <v>#N/A</v>
      </c>
      <c r="K2752" s="19"/>
      <c r="L2752" s="19"/>
    </row>
    <row r="2753" spans="1:14" ht="18" customHeight="1" x14ac:dyDescent="0.2">
      <c r="A2753" s="99" t="e">
        <f t="shared" si="246"/>
        <v>#N/A</v>
      </c>
      <c r="B2753" s="99" t="e">
        <f t="shared" si="247"/>
        <v>#N/A</v>
      </c>
      <c r="C2753" s="99" t="e">
        <f t="shared" si="248"/>
        <v>#N/A</v>
      </c>
      <c r="D2753" s="41" t="str">
        <f>Raiz!$B$73</f>
        <v>2.3</v>
      </c>
      <c r="E2753" s="493" t="str">
        <f>Raiz!$C$73</f>
        <v>Benefícios Mensais e Diários</v>
      </c>
      <c r="F2753" s="493"/>
      <c r="G2753" s="493"/>
      <c r="H2753" s="493"/>
      <c r="I2753" s="493"/>
      <c r="J2753" s="74" t="e">
        <f>J2748</f>
        <v>#N/A</v>
      </c>
      <c r="K2753" s="19"/>
      <c r="L2753" s="19"/>
    </row>
    <row r="2754" spans="1:14" ht="18" customHeight="1" x14ac:dyDescent="0.2">
      <c r="A2754" s="99" t="e">
        <f t="shared" si="246"/>
        <v>#N/A</v>
      </c>
      <c r="B2754" s="99" t="e">
        <f t="shared" si="247"/>
        <v>#N/A</v>
      </c>
      <c r="C2754" s="99" t="e">
        <f t="shared" si="248"/>
        <v>#N/A</v>
      </c>
      <c r="D2754" s="550" t="str">
        <f>Raiz!$B$74</f>
        <v> Total do Módulo 2 - Encargos e Benefícios Anuais, mensais e Diários</v>
      </c>
      <c r="E2754" s="550"/>
      <c r="F2754" s="550"/>
      <c r="G2754" s="550"/>
      <c r="H2754" s="550"/>
      <c r="I2754" s="550"/>
      <c r="J2754" s="54" t="e">
        <f>SUM(J2751:J2753)</f>
        <v>#N/A</v>
      </c>
      <c r="K2754" s="19"/>
      <c r="L2754" s="19"/>
    </row>
    <row r="2755" spans="1:14" ht="13.5" customHeight="1" x14ac:dyDescent="0.2">
      <c r="A2755" s="99" t="e">
        <f t="shared" si="246"/>
        <v>#N/A</v>
      </c>
      <c r="B2755" s="99" t="e">
        <f t="shared" si="247"/>
        <v>#N/A</v>
      </c>
      <c r="C2755" s="99" t="e">
        <f t="shared" si="248"/>
        <v>#N/A</v>
      </c>
      <c r="D2755" s="19"/>
      <c r="E2755" s="19"/>
      <c r="F2755" s="19"/>
      <c r="G2755" s="19"/>
      <c r="H2755" s="19"/>
      <c r="I2755" s="19"/>
      <c r="J2755" s="19"/>
      <c r="K2755" s="19"/>
      <c r="L2755" s="19"/>
    </row>
    <row r="2756" spans="1:14" ht="18" customHeight="1" x14ac:dyDescent="0.2">
      <c r="A2756" s="99" t="e">
        <f t="shared" si="246"/>
        <v>#N/A</v>
      </c>
      <c r="B2756" s="99" t="e">
        <f t="shared" si="247"/>
        <v>#N/A</v>
      </c>
      <c r="C2756" s="99" t="e">
        <f t="shared" si="248"/>
        <v>#N/A</v>
      </c>
      <c r="D2756" s="510" t="str">
        <f>Raiz!$B$76</f>
        <v>MÓDULO 3 – PROVISÃO PARA RESCISÃO</v>
      </c>
      <c r="E2756" s="510"/>
      <c r="F2756" s="510"/>
      <c r="G2756" s="510"/>
      <c r="H2756" s="510"/>
      <c r="I2756" s="45" t="str">
        <f>Raiz!$G$76</f>
        <v>%</v>
      </c>
      <c r="J2756" s="46" t="str">
        <f>Raiz!$H$76</f>
        <v>Valor R$</v>
      </c>
      <c r="K2756" s="19"/>
      <c r="L2756" s="19"/>
    </row>
    <row r="2757" spans="1:14" ht="28.5" customHeight="1" x14ac:dyDescent="0.2">
      <c r="A2757" s="99" t="e">
        <f t="shared" si="246"/>
        <v>#N/A</v>
      </c>
      <c r="B2757" s="99" t="e">
        <f t="shared" si="247"/>
        <v>#N/A</v>
      </c>
      <c r="C2757" s="99" t="e">
        <f t="shared" si="248"/>
        <v>#N/A</v>
      </c>
      <c r="D2757" s="75" t="str">
        <f>Raiz!$B$77</f>
        <v>A</v>
      </c>
      <c r="E2757" s="26" t="s">
        <v>296</v>
      </c>
      <c r="F2757" s="498" t="s">
        <v>297</v>
      </c>
      <c r="G2757" s="498"/>
      <c r="H2757" s="498"/>
      <c r="I2757" s="76" t="e">
        <f>(1/12+1/12/12+1/12/12+1/12/12/3)*30/30*VLOOKUP(J2682,Base!$B$29:$S$30,2)</f>
        <v>#N/A</v>
      </c>
      <c r="J2757" s="47" t="e">
        <f>ROUND(I2757*(J2716+J2726),2)</f>
        <v>#N/A</v>
      </c>
      <c r="K2757" s="19"/>
      <c r="L2757" s="19"/>
    </row>
    <row r="2758" spans="1:14" ht="18" customHeight="1" x14ac:dyDescent="0.2">
      <c r="A2758" s="99" t="e">
        <f t="shared" si="246"/>
        <v>#N/A</v>
      </c>
      <c r="B2758" s="99" t="e">
        <f t="shared" si="247"/>
        <v>#N/A</v>
      </c>
      <c r="C2758" s="99" t="e">
        <f t="shared" si="248"/>
        <v>#N/A</v>
      </c>
      <c r="D2758" s="41" t="str">
        <f>Raiz!$B$78</f>
        <v>B</v>
      </c>
      <c r="E2758" s="498" t="s">
        <v>298</v>
      </c>
      <c r="F2758" s="498"/>
      <c r="G2758" s="498"/>
      <c r="H2758" s="498"/>
      <c r="I2758" s="76" t="e">
        <f>I2736*I2757</f>
        <v>#N/A</v>
      </c>
      <c r="J2758" s="47" t="e">
        <f>ROUND((J2716+J2724)*I2758,2)</f>
        <v>#N/A</v>
      </c>
      <c r="K2758" s="19"/>
      <c r="L2758" s="19"/>
    </row>
    <row r="2759" spans="1:14" ht="24.75" customHeight="1" x14ac:dyDescent="0.2">
      <c r="A2759" s="99" t="e">
        <f t="shared" si="246"/>
        <v>#N/A</v>
      </c>
      <c r="B2759" s="99" t="e">
        <f t="shared" si="247"/>
        <v>#N/A</v>
      </c>
      <c r="C2759" s="99" t="e">
        <f t="shared" si="248"/>
        <v>#N/A</v>
      </c>
      <c r="D2759" s="75" t="str">
        <f>Raiz!$B$79</f>
        <v>C</v>
      </c>
      <c r="E2759" s="26" t="s">
        <v>299</v>
      </c>
      <c r="F2759" s="517" t="s">
        <v>300</v>
      </c>
      <c r="G2759" s="517"/>
      <c r="H2759" s="517"/>
      <c r="I2759" s="76" t="e">
        <f>1/30*7/G2689*1</f>
        <v>#N/A</v>
      </c>
      <c r="J2759" s="47" t="e">
        <f>ROUND((J2716+J2726)/30*7/20,2)</f>
        <v>#N/A</v>
      </c>
      <c r="K2759" s="19"/>
      <c r="L2759" s="19"/>
    </row>
    <row r="2760" spans="1:14" ht="18" customHeight="1" x14ac:dyDescent="0.2">
      <c r="A2760" s="99" t="e">
        <f t="shared" si="246"/>
        <v>#N/A</v>
      </c>
      <c r="B2760" s="99" t="e">
        <f t="shared" si="247"/>
        <v>#N/A</v>
      </c>
      <c r="C2760" s="99" t="e">
        <f t="shared" si="248"/>
        <v>#N/A</v>
      </c>
      <c r="D2760" s="41" t="str">
        <f>Raiz!$B$80</f>
        <v>D</v>
      </c>
      <c r="E2760" s="498" t="s">
        <v>301</v>
      </c>
      <c r="F2760" s="498"/>
      <c r="G2760" s="498"/>
      <c r="H2760" s="498"/>
      <c r="I2760" s="76" t="e">
        <f>I2737*I2759</f>
        <v>#N/A</v>
      </c>
      <c r="J2760" s="47" t="e">
        <f>ROUND(I2760*(J2716+J2726),2)</f>
        <v>#N/A</v>
      </c>
      <c r="K2760" s="19"/>
      <c r="L2760" s="19"/>
    </row>
    <row r="2761" spans="1:14" ht="18" customHeight="1" x14ac:dyDescent="0.2">
      <c r="A2761" s="99" t="e">
        <f t="shared" si="246"/>
        <v>#N/A</v>
      </c>
      <c r="B2761" s="99" t="e">
        <f t="shared" si="247"/>
        <v>#N/A</v>
      </c>
      <c r="C2761" s="99" t="e">
        <f t="shared" si="248"/>
        <v>#N/A</v>
      </c>
      <c r="D2761" s="41" t="str">
        <f>Raiz!$B$81</f>
        <v>E</v>
      </c>
      <c r="E2761" s="498" t="s">
        <v>302</v>
      </c>
      <c r="F2761" s="498"/>
      <c r="G2761" s="498"/>
      <c r="H2761" s="498"/>
      <c r="I2761" s="79" t="e">
        <f>I2736*0.4*ROUND(1+1/12*2+1/12/3,2)+0.4*I2736*ROUND(1+1/12*2+1/12/3,2)*VLOOKUP(J2682,Base!$B$29:$S$30,2)</f>
        <v>#N/A</v>
      </c>
      <c r="J2761" s="47" t="e">
        <f>ROUND((J2716+J2724)*I2761,2)</f>
        <v>#N/A</v>
      </c>
      <c r="K2761" s="19"/>
      <c r="L2761" s="19"/>
    </row>
    <row r="2762" spans="1:14" ht="18" customHeight="1" x14ac:dyDescent="0.2">
      <c r="A2762" s="99" t="e">
        <f t="shared" si="246"/>
        <v>#N/A</v>
      </c>
      <c r="B2762" s="99" t="e">
        <f t="shared" si="247"/>
        <v>#N/A</v>
      </c>
      <c r="C2762" s="99" t="e">
        <f t="shared" si="248"/>
        <v>#N/A</v>
      </c>
      <c r="D2762" s="556" t="str">
        <f>Raiz!$B$82</f>
        <v>Total do Módulo 3 - Provisão para Rescisão</v>
      </c>
      <c r="E2762" s="556"/>
      <c r="F2762" s="556"/>
      <c r="G2762" s="556"/>
      <c r="H2762" s="556"/>
      <c r="I2762" s="556"/>
      <c r="J2762" s="54" t="e">
        <f>SUM(J2757:J2761)</f>
        <v>#N/A</v>
      </c>
      <c r="K2762" s="19"/>
      <c r="L2762" s="19"/>
    </row>
    <row r="2763" spans="1:14" ht="13.5" customHeight="1" x14ac:dyDescent="0.2">
      <c r="A2763" s="99" t="e">
        <f t="shared" si="246"/>
        <v>#N/A</v>
      </c>
      <c r="B2763" s="99" t="e">
        <f t="shared" si="247"/>
        <v>#N/A</v>
      </c>
      <c r="C2763" s="99" t="e">
        <f t="shared" si="248"/>
        <v>#N/A</v>
      </c>
      <c r="D2763" s="19"/>
      <c r="E2763" s="19"/>
      <c r="F2763" s="19"/>
      <c r="G2763" s="19"/>
      <c r="H2763" s="19"/>
      <c r="I2763" s="19"/>
      <c r="J2763" s="19"/>
      <c r="K2763" s="19"/>
      <c r="L2763" s="19"/>
    </row>
    <row r="2764" spans="1:14" ht="18" customHeight="1" x14ac:dyDescent="0.2">
      <c r="A2764" s="99" t="e">
        <f t="shared" si="246"/>
        <v>#N/A</v>
      </c>
      <c r="B2764" s="99" t="e">
        <f t="shared" si="247"/>
        <v>#N/A</v>
      </c>
      <c r="C2764" s="99" t="e">
        <f t="shared" si="248"/>
        <v>#N/A</v>
      </c>
      <c r="D2764" s="523" t="str">
        <f>Raiz!$B$84</f>
        <v>MÓDULO 4 – CUSTO DE REPOSIÇÃO DO PROFISSIONAL AUSENTE</v>
      </c>
      <c r="E2764" s="523"/>
      <c r="F2764" s="523"/>
      <c r="G2764" s="523"/>
      <c r="H2764" s="523"/>
      <c r="I2764" s="80" t="str">
        <f>Raiz!$G$84</f>
        <v>%</v>
      </c>
      <c r="J2764" s="81" t="str">
        <f>Raiz!$H$84</f>
        <v>Valor R$</v>
      </c>
      <c r="K2764" s="19"/>
      <c r="L2764" s="19"/>
    </row>
    <row r="2765" spans="1:14" ht="39.75" customHeight="1" x14ac:dyDescent="0.2">
      <c r="A2765" s="99" t="e">
        <f t="shared" si="246"/>
        <v>#N/A</v>
      </c>
      <c r="B2765" s="99" t="e">
        <f t="shared" si="247"/>
        <v>#N/A</v>
      </c>
      <c r="C2765" s="99" t="e">
        <f t="shared" si="248"/>
        <v>#N/A</v>
      </c>
      <c r="D2765" s="511" t="str">
        <f>Raiz!$B$85</f>
        <v>Base de Cálculo para o Custo de Reposição do Profissional Ausente (substituto): BCCPA = MÓDULO 1 (Rem1) + MÓDULO 2 (sem VA e VT) + MÓDULO 3 - exceto o Afastamento maternidade, pois a Remuneração e o 13º Salário são compensados pelo INSS - Conforme item 89 do Relatório do Acórdão TCU nº 1.753/2008 – Plenário).</v>
      </c>
      <c r="E2765" s="511"/>
      <c r="F2765" s="511"/>
      <c r="G2765" s="511"/>
      <c r="H2765" s="511"/>
      <c r="I2765" s="511"/>
      <c r="J2765" s="511"/>
      <c r="K2765" s="19"/>
      <c r="L2765" s="19"/>
    </row>
    <row r="2766" spans="1:14" ht="24.75" customHeight="1" x14ac:dyDescent="0.2">
      <c r="A2766" s="99" t="e">
        <f t="shared" si="246"/>
        <v>#N/A</v>
      </c>
      <c r="B2766" s="99" t="e">
        <f t="shared" si="247"/>
        <v>#N/A</v>
      </c>
      <c r="C2766" s="99" t="e">
        <f t="shared" si="248"/>
        <v>#N/A</v>
      </c>
      <c r="D2766" s="500" t="str">
        <f>Raiz!$B$86</f>
        <v>MÓDULO 1</v>
      </c>
      <c r="E2766" s="500"/>
      <c r="F2766" s="82" t="str">
        <f>Raiz!$D$86</f>
        <v>MÓDULO 2
(sem VA e VT ou apenas sem VT)</v>
      </c>
      <c r="G2766" s="82" t="str">
        <f>Raiz!$E$86</f>
        <v>MÓDULO 3</v>
      </c>
      <c r="H2766" s="478" t="str">
        <f>Raiz!$F$86</f>
        <v>BCCPA</v>
      </c>
      <c r="I2766" s="478"/>
      <c r="J2766" s="83" t="str">
        <f>Raiz!$H$86</f>
        <v>VA nas Férias</v>
      </c>
      <c r="K2766" s="19"/>
      <c r="L2766" s="19"/>
    </row>
    <row r="2767" spans="1:14" ht="18" customHeight="1" x14ac:dyDescent="0.2">
      <c r="A2767" s="99" t="e">
        <f t="shared" si="246"/>
        <v>#N/A</v>
      </c>
      <c r="B2767" s="99" t="e">
        <f t="shared" si="247"/>
        <v>#N/A</v>
      </c>
      <c r="C2767" s="99" t="e">
        <f t="shared" si="248"/>
        <v>#N/A</v>
      </c>
      <c r="D2767" s="557" t="e">
        <f>J2720</f>
        <v>#N/A</v>
      </c>
      <c r="E2767" s="557"/>
      <c r="F2767" s="84" t="e">
        <f>IF(J2767="S",(J2754-J2740),IF(J2767="N",(J2754-(J2740+J2741))))</f>
        <v>#N/A</v>
      </c>
      <c r="G2767" s="84" t="e">
        <f>J2762</f>
        <v>#N/A</v>
      </c>
      <c r="H2767" s="514" t="e">
        <f>SUM(D2767:G2767)</f>
        <v>#N/A</v>
      </c>
      <c r="I2767" s="514"/>
      <c r="J2767" s="85" t="e">
        <f>VLOOKUP($G2687,Base!$B$292:$I$298,$J2692+1,FALSE())</f>
        <v>#N/A</v>
      </c>
      <c r="K2767" s="19"/>
      <c r="L2767" s="61"/>
      <c r="N2767" s="107"/>
    </row>
    <row r="2768" spans="1:14" ht="22.5" customHeight="1" x14ac:dyDescent="0.2">
      <c r="A2768" s="99" t="e">
        <f t="shared" si="246"/>
        <v>#N/A</v>
      </c>
      <c r="B2768" s="99" t="e">
        <f t="shared" si="247"/>
        <v>#N/A</v>
      </c>
      <c r="C2768" s="99" t="e">
        <f t="shared" si="248"/>
        <v>#N/A</v>
      </c>
      <c r="D2768" s="515" t="s">
        <v>311</v>
      </c>
      <c r="E2768" s="515"/>
      <c r="F2768" s="515"/>
      <c r="G2768" s="516" t="s">
        <v>312</v>
      </c>
      <c r="H2768" s="516"/>
      <c r="I2768" s="87" t="s">
        <v>313</v>
      </c>
      <c r="J2768" s="86" t="s">
        <v>245</v>
      </c>
      <c r="K2768" s="19"/>
      <c r="L2768" s="19"/>
    </row>
    <row r="2769" spans="1:12" ht="30.75" customHeight="1" x14ac:dyDescent="0.2">
      <c r="A2769" s="99" t="e">
        <f t="shared" si="246"/>
        <v>#N/A</v>
      </c>
      <c r="B2769" s="99" t="e">
        <f t="shared" si="247"/>
        <v>#N/A</v>
      </c>
      <c r="C2769" s="99" t="e">
        <f t="shared" si="248"/>
        <v>#N/A</v>
      </c>
      <c r="D2769" s="75" t="s">
        <v>215</v>
      </c>
      <c r="E2769" s="498" t="s">
        <v>314</v>
      </c>
      <c r="F2769" s="498"/>
      <c r="G2769" s="498" t="s">
        <v>315</v>
      </c>
      <c r="H2769" s="498"/>
      <c r="I2769" s="76" t="e">
        <f>VLOOKUP(J2682,Base!$B$29:$P$30,3)</f>
        <v>#N/A</v>
      </c>
      <c r="J2769" s="47" t="e">
        <f>ROUND((D2767/12)+(F2767+G2767)*I2769/12,2)</f>
        <v>#N/A</v>
      </c>
      <c r="K2769" s="19"/>
      <c r="L2769" s="19"/>
    </row>
    <row r="2770" spans="1:12" ht="18" customHeight="1" x14ac:dyDescent="0.2">
      <c r="A2770" s="99" t="e">
        <f t="shared" si="246"/>
        <v>#N/A</v>
      </c>
      <c r="B2770" s="99" t="e">
        <f t="shared" si="247"/>
        <v>#N/A</v>
      </c>
      <c r="C2770" s="99" t="e">
        <f t="shared" si="248"/>
        <v>#N/A</v>
      </c>
      <c r="D2770" s="41" t="s">
        <v>217</v>
      </c>
      <c r="E2770" s="502" t="s">
        <v>317</v>
      </c>
      <c r="F2770" s="502"/>
      <c r="G2770" s="498" t="s">
        <v>318</v>
      </c>
      <c r="H2770" s="498"/>
      <c r="I2770" s="56" t="e">
        <f>VLOOKUP(J2682,Base!$B$29:$P$30,5)</f>
        <v>#N/A</v>
      </c>
      <c r="J2770" s="47" t="e">
        <f>ROUND(H2767/30*VLOOKUP(J2682,Base!$B$29:$P$30,4)/12*I2770,2)</f>
        <v>#N/A</v>
      </c>
      <c r="K2770" s="19"/>
      <c r="L2770" s="19"/>
    </row>
    <row r="2771" spans="1:12" ht="18" customHeight="1" x14ac:dyDescent="0.2">
      <c r="A2771" s="99" t="e">
        <f t="shared" si="246"/>
        <v>#N/A</v>
      </c>
      <c r="B2771" s="99" t="e">
        <f t="shared" si="247"/>
        <v>#N/A</v>
      </c>
      <c r="C2771" s="99" t="e">
        <f t="shared" si="248"/>
        <v>#N/A</v>
      </c>
      <c r="D2771" s="41" t="s">
        <v>219</v>
      </c>
      <c r="E2771" s="498" t="s">
        <v>319</v>
      </c>
      <c r="F2771" s="498"/>
      <c r="G2771" s="498" t="s">
        <v>318</v>
      </c>
      <c r="H2771" s="498"/>
      <c r="I2771" s="56" t="e">
        <f>VLOOKUP(J2682,Base!$B$29:$P$30,7)</f>
        <v>#N/A</v>
      </c>
      <c r="J2771" s="47" t="e">
        <f>ROUND(H2767/30*VLOOKUP(J2682,Base!$B$29:$P$30,6)/12*I2771,2)</f>
        <v>#N/A</v>
      </c>
      <c r="K2771" s="19"/>
      <c r="L2771" s="19"/>
    </row>
    <row r="2772" spans="1:12" ht="18" customHeight="1" x14ac:dyDescent="0.2">
      <c r="A2772" s="99" t="e">
        <f t="shared" si="246"/>
        <v>#N/A</v>
      </c>
      <c r="B2772" s="99" t="e">
        <f t="shared" si="247"/>
        <v>#N/A</v>
      </c>
      <c r="C2772" s="99" t="e">
        <f t="shared" si="248"/>
        <v>#N/A</v>
      </c>
      <c r="D2772" s="41" t="s">
        <v>221</v>
      </c>
      <c r="E2772" s="498" t="s">
        <v>320</v>
      </c>
      <c r="F2772" s="498"/>
      <c r="G2772" s="498" t="s">
        <v>318</v>
      </c>
      <c r="H2772" s="498"/>
      <c r="I2772" s="56" t="e">
        <f>VLOOKUP(J2682,Base!$B$29:$P$30,9)</f>
        <v>#N/A</v>
      </c>
      <c r="J2772" s="47" t="e">
        <f>ROUND(H2767/30*VLOOKUP(J2682,Base!$B$29:$P$30,8)/12*I2772,2)</f>
        <v>#N/A</v>
      </c>
      <c r="K2772" s="19"/>
      <c r="L2772" s="19"/>
    </row>
    <row r="2773" spans="1:12" ht="37.5" customHeight="1" x14ac:dyDescent="0.2">
      <c r="A2773" s="99" t="e">
        <f t="shared" si="246"/>
        <v>#N/A</v>
      </c>
      <c r="B2773" s="99" t="e">
        <f t="shared" si="247"/>
        <v>#N/A</v>
      </c>
      <c r="C2773" s="99" t="e">
        <f t="shared" si="248"/>
        <v>#N/A</v>
      </c>
      <c r="D2773" s="41" t="s">
        <v>223</v>
      </c>
      <c r="E2773" s="498" t="s">
        <v>321</v>
      </c>
      <c r="F2773" s="498"/>
      <c r="G2773" s="506" t="s">
        <v>322</v>
      </c>
      <c r="H2773" s="506"/>
      <c r="I2773" s="56" t="e">
        <f>VLOOKUP(J2682,Base!$B$29:$P$30,11)</f>
        <v>#N/A</v>
      </c>
      <c r="J2773" s="47" t="e">
        <f>((D2767/12+D2767/12/3)*(1+I2737)+I2736*D2767+I2737*D2767/12+J2748-J2741-J2740-J2744+J2762)/30*VLOOKUP(J2682,Base!$B$29:$P$30,10)/12*I2773</f>
        <v>#N/A</v>
      </c>
      <c r="K2773" s="19"/>
      <c r="L2773" s="19"/>
    </row>
    <row r="2774" spans="1:12" ht="29.25" customHeight="1" x14ac:dyDescent="0.2">
      <c r="A2774" s="99" t="e">
        <f t="shared" si="246"/>
        <v>#N/A</v>
      </c>
      <c r="B2774" s="99" t="e">
        <f t="shared" si="247"/>
        <v>#N/A</v>
      </c>
      <c r="C2774" s="99" t="e">
        <f t="shared" si="248"/>
        <v>#N/A</v>
      </c>
      <c r="D2774" s="41" t="s">
        <v>225</v>
      </c>
      <c r="E2774" s="506" t="s">
        <v>324</v>
      </c>
      <c r="F2774" s="506"/>
      <c r="G2774" s="498" t="s">
        <v>325</v>
      </c>
      <c r="H2774" s="498"/>
      <c r="I2774" s="76" t="e">
        <f>VLOOKUP(J2682,Base!$B$29:$P$30,13)</f>
        <v>#N/A</v>
      </c>
      <c r="J2774" s="47" t="e">
        <f>ROUND((H2767-J2737+J2736)/30*VLOOKUP(J2682,Base!$B$29:$P$30,12)/12*I2774,2)</f>
        <v>#N/A</v>
      </c>
      <c r="K2774" s="19"/>
      <c r="L2774" s="19"/>
    </row>
    <row r="2775" spans="1:12" ht="37.5" customHeight="1" x14ac:dyDescent="0.2">
      <c r="A2775" s="99" t="e">
        <f t="shared" si="246"/>
        <v>#N/A</v>
      </c>
      <c r="B2775" s="99" t="e">
        <f t="shared" si="247"/>
        <v>#N/A</v>
      </c>
      <c r="C2775" s="99" t="e">
        <f t="shared" si="248"/>
        <v>#N/A</v>
      </c>
      <c r="D2775" s="75" t="s">
        <v>253</v>
      </c>
      <c r="E2775" s="508" t="s">
        <v>326</v>
      </c>
      <c r="F2775" s="508"/>
      <c r="G2775" s="478" t="s">
        <v>327</v>
      </c>
      <c r="H2775" s="478"/>
      <c r="I2775" s="88" t="e">
        <f>VLOOKUP(G2687,Base!$B$236:$I$243,J2692+1,FALSE())</f>
        <v>#N/A</v>
      </c>
      <c r="J2775" s="47" t="e">
        <f>IF(I2775="S",(((H2767)/G2703*12)*(VLOOKUP(J2682,Base!$B$29:$P$30,14))*(VLOOKUP(J2682,Base!$B$29:$P$30,15))),IF(I2775="N",0))</f>
        <v>#N/A</v>
      </c>
      <c r="K2775" s="19"/>
      <c r="L2775" s="19"/>
    </row>
    <row r="2776" spans="1:12" ht="18" customHeight="1" x14ac:dyDescent="0.2">
      <c r="A2776" s="99" t="e">
        <f t="shared" si="246"/>
        <v>#N/A</v>
      </c>
      <c r="B2776" s="99" t="e">
        <f t="shared" si="247"/>
        <v>#N/A</v>
      </c>
      <c r="C2776" s="99" t="e">
        <f t="shared" si="248"/>
        <v>#N/A</v>
      </c>
      <c r="D2776" s="555" t="s">
        <v>328</v>
      </c>
      <c r="E2776" s="555"/>
      <c r="F2776" s="555"/>
      <c r="G2776" s="555"/>
      <c r="H2776" s="555"/>
      <c r="I2776" s="555"/>
      <c r="J2776" s="54" t="e">
        <f>SUM(J2769:J2775)</f>
        <v>#N/A</v>
      </c>
      <c r="K2776" s="19"/>
      <c r="L2776" s="19"/>
    </row>
    <row r="2777" spans="1:12" ht="13.5" customHeight="1" x14ac:dyDescent="0.2">
      <c r="A2777" s="99" t="e">
        <f t="shared" si="246"/>
        <v>#N/A</v>
      </c>
      <c r="B2777" s="99" t="e">
        <f t="shared" si="247"/>
        <v>#N/A</v>
      </c>
      <c r="C2777" s="99" t="e">
        <f t="shared" si="248"/>
        <v>#N/A</v>
      </c>
      <c r="D2777" s="19"/>
      <c r="E2777" s="19"/>
      <c r="F2777" s="19"/>
      <c r="G2777" s="19"/>
      <c r="H2777" s="19"/>
      <c r="I2777" s="19"/>
      <c r="J2777" s="19"/>
      <c r="K2777" s="19"/>
      <c r="L2777" s="19"/>
    </row>
    <row r="2778" spans="1:12" ht="18" customHeight="1" x14ac:dyDescent="0.2">
      <c r="A2778" s="99" t="e">
        <f t="shared" si="246"/>
        <v>#N/A</v>
      </c>
      <c r="B2778" s="99" t="e">
        <f t="shared" si="247"/>
        <v>#N/A</v>
      </c>
      <c r="C2778" s="99" t="e">
        <f t="shared" si="248"/>
        <v>#N/A</v>
      </c>
      <c r="D2778" s="495" t="str">
        <f>Raiz!$B$98</f>
        <v>MÓDULO 5 - INSUMOS DIVERSOS</v>
      </c>
      <c r="E2778" s="495"/>
      <c r="F2778" s="495"/>
      <c r="G2778" s="495"/>
      <c r="H2778" s="495"/>
      <c r="I2778" s="495"/>
      <c r="J2778" s="46" t="str">
        <f>Raiz!$H$98</f>
        <v>Valor R$</v>
      </c>
      <c r="K2778" s="19"/>
      <c r="L2778" s="19"/>
    </row>
    <row r="2779" spans="1:12" ht="18" customHeight="1" x14ac:dyDescent="0.2">
      <c r="A2779" s="99" t="e">
        <f t="shared" ref="A2779:A2815" si="249">A2778</f>
        <v>#N/A</v>
      </c>
      <c r="B2779" s="99" t="e">
        <f t="shared" ref="B2779:B2815" si="250">B2778</f>
        <v>#N/A</v>
      </c>
      <c r="C2779" s="99" t="e">
        <f t="shared" ref="C2779:C2815" si="251">C2778</f>
        <v>#N/A</v>
      </c>
      <c r="D2779" s="41" t="str">
        <f>Raiz!$B$99</f>
        <v>A</v>
      </c>
      <c r="E2779" s="493" t="str">
        <f>Raiz!$C$99</f>
        <v>Uniformes</v>
      </c>
      <c r="F2779" s="493"/>
      <c r="G2779" s="493"/>
      <c r="H2779" s="493"/>
      <c r="I2779" s="493"/>
      <c r="J2779" s="47" t="e">
        <f>VLOOKUP(G2687,Base!$B$369:$I$375,J2692+1,FALSE())</f>
        <v>#N/A</v>
      </c>
      <c r="K2779" s="24"/>
      <c r="L2779" s="24"/>
    </row>
    <row r="2780" spans="1:12" ht="18" customHeight="1" x14ac:dyDescent="0.2">
      <c r="A2780" s="99" t="e">
        <f t="shared" si="249"/>
        <v>#N/A</v>
      </c>
      <c r="B2780" s="99" t="e">
        <f t="shared" si="250"/>
        <v>#N/A</v>
      </c>
      <c r="C2780" s="99" t="e">
        <f t="shared" si="251"/>
        <v>#N/A</v>
      </c>
      <c r="D2780" s="41" t="str">
        <f>Raiz!$B$100</f>
        <v>B</v>
      </c>
      <c r="E2780" s="493" t="str">
        <f>Raiz!$C$100</f>
        <v>Materiais de uso individual</v>
      </c>
      <c r="F2780" s="493"/>
      <c r="G2780" s="493"/>
      <c r="H2780" s="493"/>
      <c r="I2780" s="493"/>
      <c r="J2780" s="47" t="e">
        <f>VLOOKUP(G2687,Base!$B$380:$I$386,J2692+1,FALSE())</f>
        <v>#N/A</v>
      </c>
      <c r="K2780" s="24"/>
      <c r="L2780" s="24"/>
    </row>
    <row r="2781" spans="1:12" ht="18" customHeight="1" x14ac:dyDescent="0.2">
      <c r="A2781" s="99" t="e">
        <f t="shared" si="249"/>
        <v>#N/A</v>
      </c>
      <c r="B2781" s="99" t="e">
        <f t="shared" si="250"/>
        <v>#N/A</v>
      </c>
      <c r="C2781" s="99" t="e">
        <f t="shared" si="251"/>
        <v>#N/A</v>
      </c>
      <c r="D2781" s="41" t="str">
        <f>Raiz!$B$101</f>
        <v>C</v>
      </c>
      <c r="E2781" s="493" t="str">
        <f>Raiz!$C$101</f>
        <v>Materiais de uso compartilhado</v>
      </c>
      <c r="F2781" s="493"/>
      <c r="G2781" s="493"/>
      <c r="H2781" s="493"/>
      <c r="I2781" s="493"/>
      <c r="J2781" s="47" t="e">
        <f>VLOOKUP(G2687,Base!$B$391:$I$397,J2692+1,FALSE())</f>
        <v>#N/A</v>
      </c>
      <c r="K2781" s="24"/>
      <c r="L2781" s="24"/>
    </row>
    <row r="2782" spans="1:12" ht="18" customHeight="1" x14ac:dyDescent="0.2">
      <c r="A2782" s="99" t="e">
        <f t="shared" si="249"/>
        <v>#N/A</v>
      </c>
      <c r="B2782" s="99" t="e">
        <f t="shared" si="250"/>
        <v>#N/A</v>
      </c>
      <c r="C2782" s="99" t="e">
        <f t="shared" si="251"/>
        <v>#N/A</v>
      </c>
      <c r="D2782" s="41" t="str">
        <f>Raiz!$B$102</f>
        <v>D</v>
      </c>
      <c r="E2782" s="493" t="str">
        <f>Raiz!$C$102</f>
        <v>Relógio Biométrico</v>
      </c>
      <c r="F2782" s="493"/>
      <c r="G2782" s="493"/>
      <c r="H2782" s="493"/>
      <c r="I2782" s="493"/>
      <c r="J2782" s="47" t="e">
        <f>VLOOKUP(G2687,Base!$B$402:$I$408,J2692+1,FALSE())</f>
        <v>#N/A</v>
      </c>
      <c r="K2782" s="24"/>
      <c r="L2782" s="24"/>
    </row>
    <row r="2783" spans="1:12" ht="18" customHeight="1" x14ac:dyDescent="0.2">
      <c r="A2783" s="99" t="e">
        <f t="shared" si="249"/>
        <v>#N/A</v>
      </c>
      <c r="B2783" s="99" t="e">
        <f t="shared" si="250"/>
        <v>#N/A</v>
      </c>
      <c r="C2783" s="99" t="e">
        <f t="shared" si="251"/>
        <v>#N/A</v>
      </c>
      <c r="D2783" s="550" t="str">
        <f>Raiz!$B$103</f>
        <v>Total do Módulo 5 - Insumos Diversos</v>
      </c>
      <c r="E2783" s="550"/>
      <c r="F2783" s="550"/>
      <c r="G2783" s="550"/>
      <c r="H2783" s="550"/>
      <c r="I2783" s="550"/>
      <c r="J2783" s="54" t="e">
        <f>SUM(J2779:J2782)</f>
        <v>#N/A</v>
      </c>
      <c r="K2783" s="19"/>
      <c r="L2783" s="19"/>
    </row>
    <row r="2784" spans="1:12" ht="13.5" customHeight="1" x14ac:dyDescent="0.2">
      <c r="A2784" s="99" t="e">
        <f t="shared" si="249"/>
        <v>#N/A</v>
      </c>
      <c r="B2784" s="99" t="e">
        <f t="shared" si="250"/>
        <v>#N/A</v>
      </c>
      <c r="C2784" s="99" t="e">
        <f t="shared" si="251"/>
        <v>#N/A</v>
      </c>
      <c r="D2784" s="19"/>
      <c r="E2784" s="19"/>
      <c r="F2784" s="19"/>
      <c r="G2784" s="19"/>
      <c r="H2784" s="19"/>
      <c r="I2784" s="19"/>
      <c r="J2784" s="19"/>
      <c r="K2784" s="19"/>
      <c r="L2784" s="19"/>
    </row>
    <row r="2785" spans="1:12" ht="18" customHeight="1" x14ac:dyDescent="0.2">
      <c r="A2785" s="99" t="e">
        <f t="shared" si="249"/>
        <v>#N/A</v>
      </c>
      <c r="B2785" s="99" t="e">
        <f t="shared" si="250"/>
        <v>#N/A</v>
      </c>
      <c r="C2785" s="99" t="e">
        <f t="shared" si="251"/>
        <v>#N/A</v>
      </c>
      <c r="D2785" s="505" t="str">
        <f>Raiz!$B$105</f>
        <v>6 - CUSTOS INDIRETOS, TRIBUTOS E LUCRO</v>
      </c>
      <c r="E2785" s="505"/>
      <c r="F2785" s="505"/>
      <c r="G2785" s="505"/>
      <c r="H2785" s="505"/>
      <c r="I2785" s="45" t="str">
        <f>Raiz!$G$105</f>
        <v>%</v>
      </c>
      <c r="J2785" s="46" t="str">
        <f>Raiz!$H$105</f>
        <v>Valor R$</v>
      </c>
      <c r="K2785" s="19"/>
      <c r="L2785" s="19"/>
    </row>
    <row r="2786" spans="1:12" ht="18" customHeight="1" x14ac:dyDescent="0.2">
      <c r="A2786" s="99" t="e">
        <f t="shared" si="249"/>
        <v>#N/A</v>
      </c>
      <c r="B2786" s="99" t="e">
        <f t="shared" si="250"/>
        <v>#N/A</v>
      </c>
      <c r="C2786" s="99" t="e">
        <f t="shared" si="251"/>
        <v>#N/A</v>
      </c>
      <c r="D2786" s="41" t="str">
        <f>Raiz!$B$106</f>
        <v>A</v>
      </c>
      <c r="E2786" s="498" t="str">
        <f>Raiz!$C$106</f>
        <v>Custos Indiretos (despesas administrativas e operacionais)</v>
      </c>
      <c r="F2786" s="498"/>
      <c r="G2786" s="498"/>
      <c r="H2786" s="498"/>
      <c r="I2786" s="56" t="e">
        <f>VLOOKUP(G2687,Base!$B$413:$L$419,J2692+1,FALSE())</f>
        <v>#N/A</v>
      </c>
      <c r="J2786" s="47" t="e">
        <f>ROUND(J2808*I2786,2)</f>
        <v>#N/A</v>
      </c>
      <c r="K2786" s="19"/>
      <c r="L2786" s="19"/>
    </row>
    <row r="2787" spans="1:12" ht="18" customHeight="1" x14ac:dyDescent="0.2">
      <c r="A2787" s="99" t="e">
        <f t="shared" si="249"/>
        <v>#N/A</v>
      </c>
      <c r="B2787" s="99" t="e">
        <f t="shared" si="250"/>
        <v>#N/A</v>
      </c>
      <c r="C2787" s="99" t="e">
        <f t="shared" si="251"/>
        <v>#N/A</v>
      </c>
      <c r="D2787" s="41" t="str">
        <f>Raiz!$B$107</f>
        <v>B</v>
      </c>
      <c r="E2787" s="498" t="str">
        <f>Raiz!$C$107</f>
        <v>Lucro</v>
      </c>
      <c r="F2787" s="498"/>
      <c r="G2787" s="498"/>
      <c r="H2787" s="498"/>
      <c r="I2787" s="56" t="e">
        <f>VLOOKUP(G2687,Base!$B$424:$L$430,J2692+1,FALSE())</f>
        <v>#N/A</v>
      </c>
      <c r="J2787" s="47" t="e">
        <f>ROUND(J2810*I2787,2)</f>
        <v>#N/A</v>
      </c>
      <c r="K2787" s="19"/>
      <c r="L2787" s="19"/>
    </row>
    <row r="2788" spans="1:12" ht="18" customHeight="1" x14ac:dyDescent="0.2">
      <c r="A2788" s="99" t="e">
        <f t="shared" si="249"/>
        <v>#N/A</v>
      </c>
      <c r="B2788" s="99" t="e">
        <f t="shared" si="250"/>
        <v>#N/A</v>
      </c>
      <c r="C2788" s="99" t="e">
        <f t="shared" si="251"/>
        <v>#N/A</v>
      </c>
      <c r="D2788" s="553" t="str">
        <f>Raiz!$B$108</f>
        <v>Subtotal</v>
      </c>
      <c r="E2788" s="553"/>
      <c r="F2788" s="553"/>
      <c r="G2788" s="553"/>
      <c r="H2788" s="553"/>
      <c r="I2788" s="89" t="e">
        <f>SUM(I2786:I2787)</f>
        <v>#N/A</v>
      </c>
      <c r="J2788" s="90" t="e">
        <f>SUM(J2786:J2787)</f>
        <v>#N/A</v>
      </c>
      <c r="K2788" s="19"/>
      <c r="L2788" s="19"/>
    </row>
    <row r="2789" spans="1:12" ht="18" customHeight="1" x14ac:dyDescent="0.2">
      <c r="A2789" s="99" t="e">
        <f t="shared" si="249"/>
        <v>#N/A</v>
      </c>
      <c r="B2789" s="99" t="e">
        <f t="shared" si="250"/>
        <v>#N/A</v>
      </c>
      <c r="C2789" s="99" t="e">
        <f t="shared" si="251"/>
        <v>#N/A</v>
      </c>
      <c r="D2789" s="41" t="str">
        <f>Raiz!$B$109</f>
        <v>C</v>
      </c>
      <c r="E2789" s="498" t="str">
        <f>Raiz!$C$109</f>
        <v>Tributos</v>
      </c>
      <c r="F2789" s="498"/>
      <c r="G2789" s="498"/>
      <c r="H2789" s="498"/>
      <c r="I2789" s="89" t="e">
        <f>SUM(I2790:I2792)</f>
        <v>#N/A</v>
      </c>
      <c r="J2789" s="90" t="e">
        <f>SUM(J2790:J2792)</f>
        <v>#N/A</v>
      </c>
      <c r="K2789" s="19"/>
      <c r="L2789" s="19"/>
    </row>
    <row r="2790" spans="1:12" ht="18" customHeight="1" x14ac:dyDescent="0.2">
      <c r="A2790" s="99" t="e">
        <f t="shared" si="249"/>
        <v>#N/A</v>
      </c>
      <c r="B2790" s="99" t="e">
        <f t="shared" si="250"/>
        <v>#N/A</v>
      </c>
      <c r="C2790" s="99" t="e">
        <f t="shared" si="251"/>
        <v>#N/A</v>
      </c>
      <c r="D2790" s="500" t="str">
        <f>Raiz!$B$110</f>
        <v>C.1</v>
      </c>
      <c r="E2790" s="501" t="str">
        <f>Raiz!$C$110</f>
        <v>Tributos Federais</v>
      </c>
      <c r="F2790" s="498" t="str">
        <f>Raiz!$D$110</f>
        <v>PIS</v>
      </c>
      <c r="G2790" s="498"/>
      <c r="H2790" s="498"/>
      <c r="I2790" s="76">
        <f>Raiz!$G$110</f>
        <v>6.4999999999999997E-3</v>
      </c>
      <c r="J2790" s="47" t="e">
        <f>ROUND(I2790*J2799,2)</f>
        <v>#N/A</v>
      </c>
      <c r="K2790" s="19"/>
      <c r="L2790" s="19"/>
    </row>
    <row r="2791" spans="1:12" ht="18" customHeight="1" x14ac:dyDescent="0.2">
      <c r="A2791" s="99" t="e">
        <f t="shared" si="249"/>
        <v>#N/A</v>
      </c>
      <c r="B2791" s="99" t="e">
        <f t="shared" si="250"/>
        <v>#N/A</v>
      </c>
      <c r="C2791" s="99" t="e">
        <f t="shared" si="251"/>
        <v>#N/A</v>
      </c>
      <c r="D2791" s="500"/>
      <c r="E2791" s="501"/>
      <c r="F2791" s="502" t="str">
        <f>Raiz!$D$111</f>
        <v>COFINS</v>
      </c>
      <c r="G2791" s="502"/>
      <c r="H2791" s="502"/>
      <c r="I2791" s="56">
        <f>Raiz!$G$111</f>
        <v>0.03</v>
      </c>
      <c r="J2791" s="47" t="e">
        <f>ROUND(I2791*J2799,2)</f>
        <v>#N/A</v>
      </c>
    </row>
    <row r="2792" spans="1:12" ht="18" customHeight="1" x14ac:dyDescent="0.2">
      <c r="A2792" s="99" t="e">
        <f t="shared" si="249"/>
        <v>#N/A</v>
      </c>
      <c r="B2792" s="99" t="e">
        <f t="shared" si="250"/>
        <v>#N/A</v>
      </c>
      <c r="C2792" s="99" t="e">
        <f t="shared" si="251"/>
        <v>#N/A</v>
      </c>
      <c r="D2792" s="41" t="str">
        <f>Raiz!$B$112</f>
        <v>C.2</v>
      </c>
      <c r="E2792" s="26" t="str">
        <f>Raiz!$C$112</f>
        <v>Tributos Municipais</v>
      </c>
      <c r="F2792" s="498" t="str">
        <f>Raiz!$D$112</f>
        <v>ISS</v>
      </c>
      <c r="G2792" s="498"/>
      <c r="H2792" s="498"/>
      <c r="I2792" s="56" t="e">
        <f>VLOOKUP(G2687,Base!$B$38:$D$44,3,FALSE())</f>
        <v>#N/A</v>
      </c>
      <c r="J2792" s="47" t="e">
        <f>ROUND(I2792*J2799,2)</f>
        <v>#N/A</v>
      </c>
    </row>
    <row r="2793" spans="1:12" ht="18" customHeight="1" x14ac:dyDescent="0.2">
      <c r="A2793" s="99" t="e">
        <f t="shared" si="249"/>
        <v>#N/A</v>
      </c>
      <c r="B2793" s="99" t="e">
        <f t="shared" si="250"/>
        <v>#N/A</v>
      </c>
      <c r="C2793" s="99" t="e">
        <f t="shared" si="251"/>
        <v>#N/A</v>
      </c>
      <c r="D2793" s="554" t="str">
        <f>Raiz!$B$113</f>
        <v>Total do Módulo 6 - Custos Indiretos, Lucro e Tributos</v>
      </c>
      <c r="E2793" s="554"/>
      <c r="F2793" s="554"/>
      <c r="G2793" s="554"/>
      <c r="H2793" s="554"/>
      <c r="I2793" s="66" t="e">
        <f>I2788+I2789</f>
        <v>#N/A</v>
      </c>
      <c r="J2793" s="54" t="e">
        <f>J2788+J2789</f>
        <v>#N/A</v>
      </c>
    </row>
    <row r="2794" spans="1:12" ht="12.75" customHeight="1" x14ac:dyDescent="0.2">
      <c r="A2794" s="99" t="e">
        <f t="shared" si="249"/>
        <v>#N/A</v>
      </c>
      <c r="B2794" s="99" t="e">
        <f t="shared" si="250"/>
        <v>#N/A</v>
      </c>
      <c r="C2794" s="99" t="e">
        <f t="shared" si="251"/>
        <v>#N/A</v>
      </c>
      <c r="D2794" s="19"/>
      <c r="E2794" s="19"/>
      <c r="F2794" s="19"/>
      <c r="G2794" s="19"/>
      <c r="H2794" s="19"/>
      <c r="I2794" s="19"/>
      <c r="J2794" s="19"/>
    </row>
    <row r="2795" spans="1:12" ht="18" customHeight="1" x14ac:dyDescent="0.2">
      <c r="A2795" s="99" t="e">
        <f t="shared" si="249"/>
        <v>#N/A</v>
      </c>
      <c r="B2795" s="99" t="e">
        <f t="shared" si="250"/>
        <v>#N/A</v>
      </c>
      <c r="C2795" s="99" t="e">
        <f t="shared" si="251"/>
        <v>#N/A</v>
      </c>
      <c r="D2795" s="495" t="str">
        <f>Raiz!$B$115</f>
        <v>TRIBUTOS (percentual incidente sobre o Valor total por empregado)</v>
      </c>
      <c r="E2795" s="495"/>
      <c r="F2795" s="495"/>
      <c r="G2795" s="495"/>
      <c r="H2795" s="495"/>
      <c r="I2795" s="495"/>
      <c r="J2795" s="495"/>
    </row>
    <row r="2796" spans="1:12" ht="18" customHeight="1" x14ac:dyDescent="0.2">
      <c r="A2796" s="99" t="e">
        <f t="shared" si="249"/>
        <v>#N/A</v>
      </c>
      <c r="B2796" s="99" t="e">
        <f t="shared" si="250"/>
        <v>#N/A</v>
      </c>
      <c r="C2796" s="99" t="e">
        <f t="shared" si="251"/>
        <v>#N/A</v>
      </c>
      <c r="D2796" s="41" t="str">
        <f>Raiz!$B$116</f>
        <v>A</v>
      </c>
      <c r="E2796" s="493" t="str">
        <f>Raiz!$C$116</f>
        <v>Percentual total dos Tributos / 100</v>
      </c>
      <c r="F2796" s="493"/>
      <c r="G2796" s="493"/>
      <c r="H2796" s="493"/>
      <c r="I2796" s="493"/>
      <c r="J2796" s="91" t="e">
        <f>I2789</f>
        <v>#N/A</v>
      </c>
    </row>
    <row r="2797" spans="1:12" ht="18" customHeight="1" x14ac:dyDescent="0.2">
      <c r="A2797" s="99" t="e">
        <f t="shared" si="249"/>
        <v>#N/A</v>
      </c>
      <c r="B2797" s="99" t="e">
        <f t="shared" si="250"/>
        <v>#N/A</v>
      </c>
      <c r="C2797" s="99" t="e">
        <f t="shared" si="251"/>
        <v>#N/A</v>
      </c>
      <c r="D2797" s="41" t="str">
        <f>Raiz!$B$117</f>
        <v>B</v>
      </c>
      <c r="E2797" s="493" t="str">
        <f>Raiz!$C$117</f>
        <v>1 - A</v>
      </c>
      <c r="F2797" s="493"/>
      <c r="G2797" s="493"/>
      <c r="H2797" s="493"/>
      <c r="I2797" s="493"/>
      <c r="J2797" s="91" t="e">
        <f>1-J2796</f>
        <v>#N/A</v>
      </c>
    </row>
    <row r="2798" spans="1:12" ht="18" customHeight="1" x14ac:dyDescent="0.2">
      <c r="A2798" s="99" t="e">
        <f t="shared" si="249"/>
        <v>#N/A</v>
      </c>
      <c r="B2798" s="99" t="e">
        <f t="shared" si="250"/>
        <v>#N/A</v>
      </c>
      <c r="C2798" s="99" t="e">
        <f t="shared" si="251"/>
        <v>#N/A</v>
      </c>
      <c r="D2798" s="41" t="str">
        <f>Raiz!$B$118</f>
        <v>C</v>
      </c>
      <c r="E2798" s="493" t="str">
        <f>Raiz!$C$118</f>
        <v>Custo antes da incidência dos tributos</v>
      </c>
      <c r="F2798" s="493"/>
      <c r="G2798" s="493"/>
      <c r="H2798" s="493"/>
      <c r="I2798" s="493"/>
      <c r="J2798" s="47" t="e">
        <f>J2812</f>
        <v>#N/A</v>
      </c>
    </row>
    <row r="2799" spans="1:12" ht="18" customHeight="1" x14ac:dyDescent="0.2">
      <c r="A2799" s="99" t="e">
        <f t="shared" si="249"/>
        <v>#N/A</v>
      </c>
      <c r="B2799" s="99" t="e">
        <f t="shared" si="250"/>
        <v>#N/A</v>
      </c>
      <c r="C2799" s="99" t="e">
        <f t="shared" si="251"/>
        <v>#N/A</v>
      </c>
      <c r="D2799" s="41" t="str">
        <f>Raiz!$B$119</f>
        <v>D</v>
      </c>
      <c r="E2799" s="493" t="str">
        <f>Raiz!$C$119</f>
        <v>PREÇO DO POSTO/MÊS (C / B)</v>
      </c>
      <c r="F2799" s="493"/>
      <c r="G2799" s="493"/>
      <c r="H2799" s="493"/>
      <c r="I2799" s="493"/>
      <c r="J2799" s="47" t="e">
        <f>ROUND(J2798/J2797,2)</f>
        <v>#N/A</v>
      </c>
    </row>
    <row r="2800" spans="1:12" ht="18" customHeight="1" x14ac:dyDescent="0.2">
      <c r="A2800" s="99" t="e">
        <f t="shared" si="249"/>
        <v>#N/A</v>
      </c>
      <c r="B2800" s="99" t="e">
        <f t="shared" si="250"/>
        <v>#N/A</v>
      </c>
      <c r="C2800" s="99" t="e">
        <f t="shared" si="251"/>
        <v>#N/A</v>
      </c>
      <c r="D2800" s="550" t="str">
        <f>Raiz!$B$120</f>
        <v>Total dos Tributos = (D – C)</v>
      </c>
      <c r="E2800" s="550"/>
      <c r="F2800" s="550"/>
      <c r="G2800" s="550"/>
      <c r="H2800" s="550"/>
      <c r="I2800" s="550"/>
      <c r="J2800" s="92" t="e">
        <f>J2799-J2798</f>
        <v>#N/A</v>
      </c>
    </row>
    <row r="2801" spans="1:13" ht="13.5" customHeight="1" x14ac:dyDescent="0.2">
      <c r="A2801" s="99" t="e">
        <f t="shared" si="249"/>
        <v>#N/A</v>
      </c>
      <c r="B2801" s="99" t="e">
        <f t="shared" si="250"/>
        <v>#N/A</v>
      </c>
      <c r="C2801" s="99" t="e">
        <f t="shared" si="251"/>
        <v>#N/A</v>
      </c>
      <c r="D2801" s="19"/>
      <c r="E2801" s="19"/>
      <c r="F2801" s="19"/>
      <c r="G2801" s="19"/>
      <c r="H2801" s="19"/>
      <c r="I2801" s="19"/>
      <c r="J2801" s="19"/>
    </row>
    <row r="2802" spans="1:13" ht="18" customHeight="1" x14ac:dyDescent="0.2">
      <c r="A2802" s="99" t="e">
        <f t="shared" si="249"/>
        <v>#N/A</v>
      </c>
      <c r="B2802" s="99" t="e">
        <f t="shared" si="250"/>
        <v>#N/A</v>
      </c>
      <c r="C2802" s="99" t="e">
        <f t="shared" si="251"/>
        <v>#N/A</v>
      </c>
      <c r="D2802" s="551" t="str">
        <f>Raiz!$B$122</f>
        <v>2 - QUADRO-RESUMO DO CUSTO POR EMPREGADO</v>
      </c>
      <c r="E2802" s="551"/>
      <c r="F2802" s="551"/>
      <c r="G2802" s="551"/>
      <c r="H2802" s="551"/>
      <c r="I2802" s="551"/>
      <c r="J2802" s="108" t="str">
        <f>Raiz!$H$122</f>
        <v>Valor R$</v>
      </c>
    </row>
    <row r="2803" spans="1:13" ht="18" customHeight="1" x14ac:dyDescent="0.2">
      <c r="A2803" s="99" t="e">
        <f t="shared" si="249"/>
        <v>#N/A</v>
      </c>
      <c r="B2803" s="99" t="e">
        <f t="shared" si="250"/>
        <v>#N/A</v>
      </c>
      <c r="C2803" s="99" t="e">
        <f t="shared" si="251"/>
        <v>#N/A</v>
      </c>
      <c r="D2803" s="41" t="str">
        <f>Raiz!$B$123</f>
        <v>A</v>
      </c>
      <c r="E2803" s="493" t="str">
        <f>Raiz!$C$123</f>
        <v>Módulo 1 - Composição da Remuneração</v>
      </c>
      <c r="F2803" s="493"/>
      <c r="G2803" s="493"/>
      <c r="H2803" s="493"/>
      <c r="I2803" s="493"/>
      <c r="J2803" s="47" t="e">
        <f>J2720</f>
        <v>#N/A</v>
      </c>
    </row>
    <row r="2804" spans="1:13" ht="18" customHeight="1" x14ac:dyDescent="0.2">
      <c r="A2804" s="99" t="e">
        <f t="shared" si="249"/>
        <v>#N/A</v>
      </c>
      <c r="B2804" s="99" t="e">
        <f t="shared" si="250"/>
        <v>#N/A</v>
      </c>
      <c r="C2804" s="99" t="e">
        <f t="shared" si="251"/>
        <v>#N/A</v>
      </c>
      <c r="D2804" s="41" t="str">
        <f>Raiz!$B$124</f>
        <v>B</v>
      </c>
      <c r="E2804" s="493" t="str">
        <f>Raiz!$C$124</f>
        <v>Módulo 2 - Encargos e Benefícios Anuais, Mensais e Diários</v>
      </c>
      <c r="F2804" s="493"/>
      <c r="G2804" s="493"/>
      <c r="H2804" s="493"/>
      <c r="I2804" s="493"/>
      <c r="J2804" s="47" t="e">
        <f>J2754</f>
        <v>#N/A</v>
      </c>
    </row>
    <row r="2805" spans="1:13" ht="18" customHeight="1" x14ac:dyDescent="0.2">
      <c r="A2805" s="99" t="e">
        <f t="shared" si="249"/>
        <v>#N/A</v>
      </c>
      <c r="B2805" s="99" t="e">
        <f t="shared" si="250"/>
        <v>#N/A</v>
      </c>
      <c r="C2805" s="99" t="e">
        <f t="shared" si="251"/>
        <v>#N/A</v>
      </c>
      <c r="D2805" s="41" t="str">
        <f>Raiz!$B$125</f>
        <v>C</v>
      </c>
      <c r="E2805" s="493" t="str">
        <f>Raiz!$C$125</f>
        <v>Módulo 3 - Provisão para Rescisão</v>
      </c>
      <c r="F2805" s="493"/>
      <c r="G2805" s="493"/>
      <c r="H2805" s="493"/>
      <c r="I2805" s="493"/>
      <c r="J2805" s="47" t="e">
        <f>J2762</f>
        <v>#N/A</v>
      </c>
    </row>
    <row r="2806" spans="1:13" ht="18" customHeight="1" x14ac:dyDescent="0.2">
      <c r="A2806" s="99" t="e">
        <f t="shared" si="249"/>
        <v>#N/A</v>
      </c>
      <c r="B2806" s="99" t="e">
        <f t="shared" si="250"/>
        <v>#N/A</v>
      </c>
      <c r="C2806" s="99" t="e">
        <f t="shared" si="251"/>
        <v>#N/A</v>
      </c>
      <c r="D2806" s="41" t="str">
        <f>Raiz!$B$126</f>
        <v>D</v>
      </c>
      <c r="E2806" s="493" t="str">
        <f>Raiz!$C$126</f>
        <v>Módulo 4 - Custo de Reposição do Profissional Ausente</v>
      </c>
      <c r="F2806" s="493"/>
      <c r="G2806" s="493"/>
      <c r="H2806" s="493"/>
      <c r="I2806" s="493"/>
      <c r="J2806" s="47" t="e">
        <f>J2776</f>
        <v>#N/A</v>
      </c>
    </row>
    <row r="2807" spans="1:13" ht="18" customHeight="1" x14ac:dyDescent="0.2">
      <c r="A2807" s="99" t="e">
        <f t="shared" si="249"/>
        <v>#N/A</v>
      </c>
      <c r="B2807" s="99" t="e">
        <f t="shared" si="250"/>
        <v>#N/A</v>
      </c>
      <c r="C2807" s="99" t="e">
        <f t="shared" si="251"/>
        <v>#N/A</v>
      </c>
      <c r="D2807" s="41" t="str">
        <f>Raiz!$B$127</f>
        <v>E</v>
      </c>
      <c r="E2807" s="493" t="str">
        <f>Raiz!$C$127</f>
        <v>Módulo 5 - Insumos Diversos</v>
      </c>
      <c r="F2807" s="493"/>
      <c r="G2807" s="493"/>
      <c r="H2807" s="493"/>
      <c r="I2807" s="493"/>
      <c r="J2807" s="47" t="e">
        <f>J2783</f>
        <v>#N/A</v>
      </c>
    </row>
    <row r="2808" spans="1:13" ht="18" customHeight="1" x14ac:dyDescent="0.2">
      <c r="A2808" s="99" t="e">
        <f t="shared" si="249"/>
        <v>#N/A</v>
      </c>
      <c r="B2808" s="99" t="e">
        <f t="shared" si="250"/>
        <v>#N/A</v>
      </c>
      <c r="C2808" s="99" t="e">
        <f t="shared" si="251"/>
        <v>#N/A</v>
      </c>
      <c r="D2808" s="552" t="str">
        <f>Raiz!$B$128</f>
        <v>Subtotal (A + B + C+ D + E)</v>
      </c>
      <c r="E2808" s="552"/>
      <c r="F2808" s="552"/>
      <c r="G2808" s="552"/>
      <c r="H2808" s="552"/>
      <c r="I2808" s="552"/>
      <c r="J2808" s="90" t="e">
        <f>SUM(J2803:J2807)</f>
        <v>#N/A</v>
      </c>
    </row>
    <row r="2809" spans="1:13" ht="18" customHeight="1" x14ac:dyDescent="0.2">
      <c r="A2809" s="99" t="e">
        <f t="shared" si="249"/>
        <v>#N/A</v>
      </c>
      <c r="B2809" s="99" t="e">
        <f t="shared" si="250"/>
        <v>#N/A</v>
      </c>
      <c r="C2809" s="99" t="e">
        <f t="shared" si="251"/>
        <v>#N/A</v>
      </c>
      <c r="D2809" s="41" t="str">
        <f>Raiz!$B$129</f>
        <v>F</v>
      </c>
      <c r="E2809" s="493" t="str">
        <f>Raiz!$C$129</f>
        <v>Módulo 6-A - Custos Indiretos (despesas administrativas e operacionais)</v>
      </c>
      <c r="F2809" s="493"/>
      <c r="G2809" s="493"/>
      <c r="H2809" s="493"/>
      <c r="I2809" s="493"/>
      <c r="J2809" s="47" t="e">
        <f>J2786</f>
        <v>#N/A</v>
      </c>
    </row>
    <row r="2810" spans="1:13" ht="18" customHeight="1" x14ac:dyDescent="0.2">
      <c r="A2810" s="99" t="e">
        <f t="shared" si="249"/>
        <v>#N/A</v>
      </c>
      <c r="B2810" s="99" t="e">
        <f t="shared" si="250"/>
        <v>#N/A</v>
      </c>
      <c r="C2810" s="99" t="e">
        <f t="shared" si="251"/>
        <v>#N/A</v>
      </c>
      <c r="D2810" s="552" t="str">
        <f>Raiz!$B$130</f>
        <v>Subtotal (antes da incidência dos lucros)</v>
      </c>
      <c r="E2810" s="552"/>
      <c r="F2810" s="552"/>
      <c r="G2810" s="552"/>
      <c r="H2810" s="552"/>
      <c r="I2810" s="552"/>
      <c r="J2810" s="49" t="e">
        <f>J2808+J2809</f>
        <v>#N/A</v>
      </c>
    </row>
    <row r="2811" spans="1:13" ht="18" customHeight="1" x14ac:dyDescent="0.2">
      <c r="A2811" s="99" t="e">
        <f t="shared" si="249"/>
        <v>#N/A</v>
      </c>
      <c r="B2811" s="99" t="e">
        <f t="shared" si="250"/>
        <v>#N/A</v>
      </c>
      <c r="C2811" s="99" t="e">
        <f t="shared" si="251"/>
        <v>#N/A</v>
      </c>
      <c r="D2811" s="41" t="str">
        <f>Raiz!$B$131</f>
        <v>G</v>
      </c>
      <c r="E2811" s="493" t="str">
        <f>Raiz!$C$131</f>
        <v>Módulo 6-B - Lucro</v>
      </c>
      <c r="F2811" s="493"/>
      <c r="G2811" s="493"/>
      <c r="H2811" s="493"/>
      <c r="I2811" s="493"/>
      <c r="J2811" s="49" t="e">
        <f>J2787</f>
        <v>#N/A</v>
      </c>
    </row>
    <row r="2812" spans="1:13" ht="18" customHeight="1" x14ac:dyDescent="0.2">
      <c r="A2812" s="99" t="e">
        <f t="shared" si="249"/>
        <v>#N/A</v>
      </c>
      <c r="B2812" s="99" t="e">
        <f t="shared" si="250"/>
        <v>#N/A</v>
      </c>
      <c r="C2812" s="99" t="e">
        <f t="shared" si="251"/>
        <v>#N/A</v>
      </c>
      <c r="D2812" s="552" t="str">
        <f>Raiz!$B$132</f>
        <v>Subtotal (antes da incidência dos tributos)</v>
      </c>
      <c r="E2812" s="552"/>
      <c r="F2812" s="552"/>
      <c r="G2812" s="552"/>
      <c r="H2812" s="552"/>
      <c r="I2812" s="552"/>
      <c r="J2812" s="49" t="e">
        <f>J2810+J2811</f>
        <v>#N/A</v>
      </c>
    </row>
    <row r="2813" spans="1:13" ht="18" customHeight="1" x14ac:dyDescent="0.2">
      <c r="A2813" s="99" t="e">
        <f t="shared" si="249"/>
        <v>#N/A</v>
      </c>
      <c r="B2813" s="99" t="e">
        <f t="shared" si="250"/>
        <v>#N/A</v>
      </c>
      <c r="C2813" s="99" t="e">
        <f t="shared" si="251"/>
        <v>#N/A</v>
      </c>
      <c r="D2813" s="55" t="str">
        <f>Raiz!$B$133</f>
        <v>H</v>
      </c>
      <c r="E2813" s="548" t="str">
        <f>Raiz!$C$133</f>
        <v>Módulo 6-C - Tributos</v>
      </c>
      <c r="F2813" s="548"/>
      <c r="G2813" s="548"/>
      <c r="H2813" s="548"/>
      <c r="I2813" s="548"/>
      <c r="J2813" s="49" t="e">
        <f>J2789</f>
        <v>#N/A</v>
      </c>
    </row>
    <row r="2814" spans="1:13" ht="30" customHeight="1" x14ac:dyDescent="0.2">
      <c r="A2814" s="99" t="e">
        <f t="shared" si="249"/>
        <v>#N/A</v>
      </c>
      <c r="B2814" s="99" t="e">
        <f t="shared" si="250"/>
        <v>#N/A</v>
      </c>
      <c r="C2814" s="99" t="e">
        <f t="shared" si="251"/>
        <v>#N/A</v>
      </c>
      <c r="D2814" s="549" t="str">
        <f>Raiz!$B$134</f>
        <v>Valor Total por Posto / Mês</v>
      </c>
      <c r="E2814" s="549"/>
      <c r="F2814" s="549"/>
      <c r="G2814" s="549" t="e">
        <f>CONCATENATE(G2692," - ",G2687)</f>
        <v>#N/A</v>
      </c>
      <c r="H2814" s="549"/>
      <c r="I2814" s="549"/>
      <c r="J2814" s="109" t="e">
        <f>SUM(J2812:J2813)</f>
        <v>#N/A</v>
      </c>
      <c r="M2814" s="107"/>
    </row>
    <row r="2815" spans="1:13" ht="15" customHeight="1" x14ac:dyDescent="0.2">
      <c r="A2815" s="99" t="e">
        <f t="shared" si="249"/>
        <v>#N/A</v>
      </c>
      <c r="B2815" s="99" t="e">
        <f t="shared" si="250"/>
        <v>#N/A</v>
      </c>
      <c r="C2815" s="99" t="e">
        <f t="shared" si="251"/>
        <v>#N/A</v>
      </c>
      <c r="M2815" s="107"/>
    </row>
  </sheetData>
  <sheetProtection algorithmName="SHA-512" hashValue="+JXVu3tmnHq1Sje+1n23/fbinFoyHeeyhJNBUDi3Fxas2y5fbKkj5CN9or7p35XdkjX1XZusrasppzI6Nu26ng==" saltValue="SBYIPq7r6H4kJ5AiEslEkA==" spinCount="100000" sheet="1" objects="1" scenarios="1"/>
  <autoFilter ref="A1:N2815" xr:uid="{00000000-0009-0000-0000-000004000000}"/>
  <mergeCells count="3234">
    <mergeCell ref="D2:H2"/>
    <mergeCell ref="D3:J3"/>
    <mergeCell ref="E4:F4"/>
    <mergeCell ref="G4:J4"/>
    <mergeCell ref="E5:F5"/>
    <mergeCell ref="G5:J5"/>
    <mergeCell ref="E6:F6"/>
    <mergeCell ref="G6:J6"/>
    <mergeCell ref="E7:F7"/>
    <mergeCell ref="G7:J7"/>
    <mergeCell ref="E8:F8"/>
    <mergeCell ref="G8:J8"/>
    <mergeCell ref="E9:F9"/>
    <mergeCell ref="G9:J9"/>
    <mergeCell ref="D11:J11"/>
    <mergeCell ref="D12:F12"/>
    <mergeCell ref="G12:I12"/>
    <mergeCell ref="D13:F13"/>
    <mergeCell ref="G13:J13"/>
    <mergeCell ref="D14:F14"/>
    <mergeCell ref="G14:J14"/>
    <mergeCell ref="D16:J16"/>
    <mergeCell ref="D17:J17"/>
    <mergeCell ref="E18:F18"/>
    <mergeCell ref="G18:J18"/>
    <mergeCell ref="E19:F19"/>
    <mergeCell ref="G19:J19"/>
    <mergeCell ref="E20:F20"/>
    <mergeCell ref="G20:J20"/>
    <mergeCell ref="E21:F21"/>
    <mergeCell ref="G21:J21"/>
    <mergeCell ref="E22:F22"/>
    <mergeCell ref="G22:J22"/>
    <mergeCell ref="E23:F23"/>
    <mergeCell ref="G23:J23"/>
    <mergeCell ref="E24:F24"/>
    <mergeCell ref="G24:J24"/>
    <mergeCell ref="E25:F25"/>
    <mergeCell ref="G25:J25"/>
    <mergeCell ref="E26:F26"/>
    <mergeCell ref="G26:J26"/>
    <mergeCell ref="E27:F27"/>
    <mergeCell ref="G27:J27"/>
    <mergeCell ref="D29:H29"/>
    <mergeCell ref="E30:I30"/>
    <mergeCell ref="E31:H31"/>
    <mergeCell ref="E32:F32"/>
    <mergeCell ref="H32:I32"/>
    <mergeCell ref="E33:F33"/>
    <mergeCell ref="H33:I33"/>
    <mergeCell ref="E34:F34"/>
    <mergeCell ref="H34:I34"/>
    <mergeCell ref="E35:I35"/>
    <mergeCell ref="D36:I36"/>
    <mergeCell ref="E37:F37"/>
    <mergeCell ref="H37:I37"/>
    <mergeCell ref="E38:I38"/>
    <mergeCell ref="D39:I39"/>
    <mergeCell ref="D40:I40"/>
    <mergeCell ref="D42:H42"/>
    <mergeCell ref="D43:J43"/>
    <mergeCell ref="E44:H44"/>
    <mergeCell ref="E45:H45"/>
    <mergeCell ref="D46:I46"/>
    <mergeCell ref="D48:J48"/>
    <mergeCell ref="E49:H49"/>
    <mergeCell ref="E50:H50"/>
    <mergeCell ref="E52:H52"/>
    <mergeCell ref="E53:H53"/>
    <mergeCell ref="E54:H54"/>
    <mergeCell ref="E55:H55"/>
    <mergeCell ref="E56:H56"/>
    <mergeCell ref="D57:H57"/>
    <mergeCell ref="D59:J59"/>
    <mergeCell ref="H60:I60"/>
    <mergeCell ref="E62:I62"/>
    <mergeCell ref="E63:I63"/>
    <mergeCell ref="E64:H64"/>
    <mergeCell ref="E65:I65"/>
    <mergeCell ref="E66:I66"/>
    <mergeCell ref="E67:I67"/>
    <mergeCell ref="D68:I68"/>
    <mergeCell ref="D70:I70"/>
    <mergeCell ref="E71:I71"/>
    <mergeCell ref="E72:I72"/>
    <mergeCell ref="E73:I73"/>
    <mergeCell ref="D74:I74"/>
    <mergeCell ref="D76:H76"/>
    <mergeCell ref="F77:H77"/>
    <mergeCell ref="E78:H78"/>
    <mergeCell ref="F79:H79"/>
    <mergeCell ref="E80:H80"/>
    <mergeCell ref="E81:H81"/>
    <mergeCell ref="D82:I82"/>
    <mergeCell ref="D84:H84"/>
    <mergeCell ref="D85:J85"/>
    <mergeCell ref="D86:E86"/>
    <mergeCell ref="H86:I86"/>
    <mergeCell ref="D87:E87"/>
    <mergeCell ref="H87:I87"/>
    <mergeCell ref="D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D96:I96"/>
    <mergeCell ref="D98:I98"/>
    <mergeCell ref="E99:I99"/>
    <mergeCell ref="E100:I100"/>
    <mergeCell ref="E101:I101"/>
    <mergeCell ref="E102:I102"/>
    <mergeCell ref="D103:I103"/>
    <mergeCell ref="D105:H105"/>
    <mergeCell ref="E106:H106"/>
    <mergeCell ref="E107:H107"/>
    <mergeCell ref="D108:H108"/>
    <mergeCell ref="E109:H109"/>
    <mergeCell ref="D110:D111"/>
    <mergeCell ref="E110:E111"/>
    <mergeCell ref="F110:H110"/>
    <mergeCell ref="F111:H111"/>
    <mergeCell ref="F112:H112"/>
    <mergeCell ref="D113:H113"/>
    <mergeCell ref="D115:J115"/>
    <mergeCell ref="E116:I116"/>
    <mergeCell ref="E117:I117"/>
    <mergeCell ref="E118:I118"/>
    <mergeCell ref="E119:I119"/>
    <mergeCell ref="D120:I120"/>
    <mergeCell ref="D122:I122"/>
    <mergeCell ref="E123:I123"/>
    <mergeCell ref="E124:I124"/>
    <mergeCell ref="E125:I125"/>
    <mergeCell ref="E126:I126"/>
    <mergeCell ref="E127:I127"/>
    <mergeCell ref="D128:I128"/>
    <mergeCell ref="E129:I129"/>
    <mergeCell ref="D130:I130"/>
    <mergeCell ref="E131:I131"/>
    <mergeCell ref="D132:I132"/>
    <mergeCell ref="E133:I133"/>
    <mergeCell ref="D134:F134"/>
    <mergeCell ref="G134:I134"/>
    <mergeCell ref="D136:H136"/>
    <mergeCell ref="D137:J137"/>
    <mergeCell ref="E138:F138"/>
    <mergeCell ref="G138:J138"/>
    <mergeCell ref="E139:F139"/>
    <mergeCell ref="G139:J139"/>
    <mergeCell ref="E140:F140"/>
    <mergeCell ref="G140:J140"/>
    <mergeCell ref="E141:F141"/>
    <mergeCell ref="G141:J141"/>
    <mergeCell ref="E142:F142"/>
    <mergeCell ref="G142:J142"/>
    <mergeCell ref="E143:F143"/>
    <mergeCell ref="G143:J143"/>
    <mergeCell ref="D145:J145"/>
    <mergeCell ref="D146:F146"/>
    <mergeCell ref="G146:I146"/>
    <mergeCell ref="D147:F147"/>
    <mergeCell ref="G147:J147"/>
    <mergeCell ref="D148:F148"/>
    <mergeCell ref="G148:J148"/>
    <mergeCell ref="D150:J150"/>
    <mergeCell ref="D151:J151"/>
    <mergeCell ref="E152:F152"/>
    <mergeCell ref="G152:J152"/>
    <mergeCell ref="E153:F153"/>
    <mergeCell ref="G153:J153"/>
    <mergeCell ref="E154:F154"/>
    <mergeCell ref="G154:J154"/>
    <mergeCell ref="E155:F155"/>
    <mergeCell ref="G155:J155"/>
    <mergeCell ref="E156:F156"/>
    <mergeCell ref="G156:J156"/>
    <mergeCell ref="E157:F157"/>
    <mergeCell ref="G157:J157"/>
    <mergeCell ref="E158:F158"/>
    <mergeCell ref="G158:J158"/>
    <mergeCell ref="E159:F159"/>
    <mergeCell ref="G159:J159"/>
    <mergeCell ref="E160:F160"/>
    <mergeCell ref="G160:J160"/>
    <mergeCell ref="E161:F161"/>
    <mergeCell ref="G161:J161"/>
    <mergeCell ref="D163:H163"/>
    <mergeCell ref="E164:I164"/>
    <mergeCell ref="E165:H165"/>
    <mergeCell ref="E166:F166"/>
    <mergeCell ref="H166:I166"/>
    <mergeCell ref="E167:F167"/>
    <mergeCell ref="H167:I167"/>
    <mergeCell ref="E168:F168"/>
    <mergeCell ref="H168:I168"/>
    <mergeCell ref="E169:I169"/>
    <mergeCell ref="D170:I170"/>
    <mergeCell ref="E171:F171"/>
    <mergeCell ref="H171:I171"/>
    <mergeCell ref="E172:I172"/>
    <mergeCell ref="D173:I173"/>
    <mergeCell ref="D174:I174"/>
    <mergeCell ref="D176:H176"/>
    <mergeCell ref="D177:J177"/>
    <mergeCell ref="E178:H178"/>
    <mergeCell ref="E179:H179"/>
    <mergeCell ref="D180:I180"/>
    <mergeCell ref="D182:J182"/>
    <mergeCell ref="E183:H183"/>
    <mergeCell ref="E184:H184"/>
    <mergeCell ref="E186:H186"/>
    <mergeCell ref="E187:H187"/>
    <mergeCell ref="E188:H188"/>
    <mergeCell ref="E189:H189"/>
    <mergeCell ref="E190:H190"/>
    <mergeCell ref="D191:H191"/>
    <mergeCell ref="D193:J193"/>
    <mergeCell ref="H194:I194"/>
    <mergeCell ref="E196:I196"/>
    <mergeCell ref="E197:I197"/>
    <mergeCell ref="E198:H198"/>
    <mergeCell ref="E199:I199"/>
    <mergeCell ref="E200:I200"/>
    <mergeCell ref="E201:I201"/>
    <mergeCell ref="D202:I202"/>
    <mergeCell ref="D204:I204"/>
    <mergeCell ref="E205:I205"/>
    <mergeCell ref="E206:I206"/>
    <mergeCell ref="E207:I207"/>
    <mergeCell ref="D208:I208"/>
    <mergeCell ref="D210:H210"/>
    <mergeCell ref="F211:H211"/>
    <mergeCell ref="E212:H212"/>
    <mergeCell ref="F213:H213"/>
    <mergeCell ref="E214:H214"/>
    <mergeCell ref="E215:H215"/>
    <mergeCell ref="D216:I216"/>
    <mergeCell ref="D218:H218"/>
    <mergeCell ref="D219:J219"/>
    <mergeCell ref="D220:E220"/>
    <mergeCell ref="H220:I220"/>
    <mergeCell ref="D221:E221"/>
    <mergeCell ref="H221:I221"/>
    <mergeCell ref="D222:F222"/>
    <mergeCell ref="G222:H222"/>
    <mergeCell ref="E223:F223"/>
    <mergeCell ref="G223:H223"/>
    <mergeCell ref="E224:F224"/>
    <mergeCell ref="G224:H224"/>
    <mergeCell ref="E225:F225"/>
    <mergeCell ref="G225:H225"/>
    <mergeCell ref="E226:F226"/>
    <mergeCell ref="G226:H226"/>
    <mergeCell ref="E227:F227"/>
    <mergeCell ref="G227:H227"/>
    <mergeCell ref="E228:F228"/>
    <mergeCell ref="G228:H228"/>
    <mergeCell ref="E229:F229"/>
    <mergeCell ref="G229:H229"/>
    <mergeCell ref="D230:I230"/>
    <mergeCell ref="D232:I232"/>
    <mergeCell ref="E233:I233"/>
    <mergeCell ref="E234:I234"/>
    <mergeCell ref="E235:I235"/>
    <mergeCell ref="E236:I236"/>
    <mergeCell ref="D237:I237"/>
    <mergeCell ref="D239:H239"/>
    <mergeCell ref="E240:H240"/>
    <mergeCell ref="E241:H241"/>
    <mergeCell ref="D242:H242"/>
    <mergeCell ref="E243:H243"/>
    <mergeCell ref="D244:D245"/>
    <mergeCell ref="E244:E245"/>
    <mergeCell ref="F244:H244"/>
    <mergeCell ref="F245:H245"/>
    <mergeCell ref="F246:H246"/>
    <mergeCell ref="D247:H247"/>
    <mergeCell ref="D249:J249"/>
    <mergeCell ref="E250:I250"/>
    <mergeCell ref="E251:I251"/>
    <mergeCell ref="E252:I252"/>
    <mergeCell ref="E253:I253"/>
    <mergeCell ref="D254:I254"/>
    <mergeCell ref="D256:I256"/>
    <mergeCell ref="E257:I257"/>
    <mergeCell ref="E258:I258"/>
    <mergeCell ref="E259:I259"/>
    <mergeCell ref="E260:I260"/>
    <mergeCell ref="E261:I261"/>
    <mergeCell ref="D262:I262"/>
    <mergeCell ref="E263:I263"/>
    <mergeCell ref="D264:I264"/>
    <mergeCell ref="E265:I265"/>
    <mergeCell ref="D266:I266"/>
    <mergeCell ref="E267:I267"/>
    <mergeCell ref="D268:F268"/>
    <mergeCell ref="G268:I268"/>
    <mergeCell ref="D270:H270"/>
    <mergeCell ref="D271:J271"/>
    <mergeCell ref="E272:F272"/>
    <mergeCell ref="G272:J272"/>
    <mergeCell ref="E273:F273"/>
    <mergeCell ref="G273:J273"/>
    <mergeCell ref="E274:F274"/>
    <mergeCell ref="G274:J274"/>
    <mergeCell ref="E275:F275"/>
    <mergeCell ref="G275:J275"/>
    <mergeCell ref="E276:F276"/>
    <mergeCell ref="G276:J276"/>
    <mergeCell ref="E277:F277"/>
    <mergeCell ref="G277:J277"/>
    <mergeCell ref="D279:J279"/>
    <mergeCell ref="D280:F280"/>
    <mergeCell ref="G280:I280"/>
    <mergeCell ref="D281:F281"/>
    <mergeCell ref="G281:J281"/>
    <mergeCell ref="D282:F282"/>
    <mergeCell ref="G282:J282"/>
    <mergeCell ref="D284:J284"/>
    <mergeCell ref="D285:J285"/>
    <mergeCell ref="E286:F286"/>
    <mergeCell ref="G286:J286"/>
    <mergeCell ref="E287:F287"/>
    <mergeCell ref="G287:J287"/>
    <mergeCell ref="E288:F288"/>
    <mergeCell ref="G288:J288"/>
    <mergeCell ref="E289:F289"/>
    <mergeCell ref="G289:J289"/>
    <mergeCell ref="E290:F290"/>
    <mergeCell ref="G290:J290"/>
    <mergeCell ref="E291:F291"/>
    <mergeCell ref="G291:J291"/>
    <mergeCell ref="E292:F292"/>
    <mergeCell ref="G292:J292"/>
    <mergeCell ref="E293:F293"/>
    <mergeCell ref="G293:J293"/>
    <mergeCell ref="E294:F294"/>
    <mergeCell ref="G294:J294"/>
    <mergeCell ref="E295:F295"/>
    <mergeCell ref="G295:J295"/>
    <mergeCell ref="D297:H297"/>
    <mergeCell ref="E298:I298"/>
    <mergeCell ref="E299:H299"/>
    <mergeCell ref="E300:F300"/>
    <mergeCell ref="H300:I300"/>
    <mergeCell ref="E301:F301"/>
    <mergeCell ref="H301:I301"/>
    <mergeCell ref="E302:F302"/>
    <mergeCell ref="H302:I302"/>
    <mergeCell ref="E303:I303"/>
    <mergeCell ref="D304:I304"/>
    <mergeCell ref="E305:F305"/>
    <mergeCell ref="H305:I305"/>
    <mergeCell ref="E306:I306"/>
    <mergeCell ref="D307:I307"/>
    <mergeCell ref="D308:I308"/>
    <mergeCell ref="D310:H310"/>
    <mergeCell ref="D311:J311"/>
    <mergeCell ref="E312:H312"/>
    <mergeCell ref="E313:H313"/>
    <mergeCell ref="D314:I314"/>
    <mergeCell ref="D316:J316"/>
    <mergeCell ref="E317:H317"/>
    <mergeCell ref="E318:H318"/>
    <mergeCell ref="E320:H320"/>
    <mergeCell ref="E321:H321"/>
    <mergeCell ref="E322:H322"/>
    <mergeCell ref="E323:H323"/>
    <mergeCell ref="E324:H324"/>
    <mergeCell ref="D325:H325"/>
    <mergeCell ref="D327:J327"/>
    <mergeCell ref="H328:I328"/>
    <mergeCell ref="E330:I330"/>
    <mergeCell ref="E331:I331"/>
    <mergeCell ref="E332:H332"/>
    <mergeCell ref="E333:I333"/>
    <mergeCell ref="E334:I334"/>
    <mergeCell ref="E335:I335"/>
    <mergeCell ref="D336:I336"/>
    <mergeCell ref="D338:I338"/>
    <mergeCell ref="E339:I339"/>
    <mergeCell ref="E340:I340"/>
    <mergeCell ref="E341:I341"/>
    <mergeCell ref="D342:I342"/>
    <mergeCell ref="D344:H344"/>
    <mergeCell ref="F345:H345"/>
    <mergeCell ref="E346:H346"/>
    <mergeCell ref="F347:H347"/>
    <mergeCell ref="E348:H348"/>
    <mergeCell ref="E349:H349"/>
    <mergeCell ref="D350:I350"/>
    <mergeCell ref="D352:H352"/>
    <mergeCell ref="D353:J353"/>
    <mergeCell ref="D354:E354"/>
    <mergeCell ref="H354:I354"/>
    <mergeCell ref="D355:E355"/>
    <mergeCell ref="H355:I355"/>
    <mergeCell ref="D356:F356"/>
    <mergeCell ref="G356:H356"/>
    <mergeCell ref="E357:F357"/>
    <mergeCell ref="G357:H357"/>
    <mergeCell ref="E358:F358"/>
    <mergeCell ref="G358:H358"/>
    <mergeCell ref="E359:F359"/>
    <mergeCell ref="G359:H359"/>
    <mergeCell ref="E360:F360"/>
    <mergeCell ref="G360:H360"/>
    <mergeCell ref="E361:F361"/>
    <mergeCell ref="G361:H361"/>
    <mergeCell ref="E362:F362"/>
    <mergeCell ref="G362:H362"/>
    <mergeCell ref="E363:F363"/>
    <mergeCell ref="G363:H363"/>
    <mergeCell ref="D364:I364"/>
    <mergeCell ref="D366:I366"/>
    <mergeCell ref="E367:I367"/>
    <mergeCell ref="E368:I368"/>
    <mergeCell ref="E369:I369"/>
    <mergeCell ref="E370:I370"/>
    <mergeCell ref="D371:I371"/>
    <mergeCell ref="D373:H373"/>
    <mergeCell ref="E374:H374"/>
    <mergeCell ref="E375:H375"/>
    <mergeCell ref="D376:H376"/>
    <mergeCell ref="E377:H377"/>
    <mergeCell ref="D378:D379"/>
    <mergeCell ref="E378:E379"/>
    <mergeCell ref="F378:H378"/>
    <mergeCell ref="F379:H379"/>
    <mergeCell ref="F380:H380"/>
    <mergeCell ref="D381:H381"/>
    <mergeCell ref="D383:J383"/>
    <mergeCell ref="E384:I384"/>
    <mergeCell ref="E385:I385"/>
    <mergeCell ref="E386:I386"/>
    <mergeCell ref="E387:I387"/>
    <mergeCell ref="D388:I388"/>
    <mergeCell ref="D390:I390"/>
    <mergeCell ref="E391:I391"/>
    <mergeCell ref="E392:I392"/>
    <mergeCell ref="E393:I393"/>
    <mergeCell ref="E394:I394"/>
    <mergeCell ref="E395:I395"/>
    <mergeCell ref="D396:I396"/>
    <mergeCell ref="E397:I397"/>
    <mergeCell ref="D398:I398"/>
    <mergeCell ref="E399:I399"/>
    <mergeCell ref="D400:I400"/>
    <mergeCell ref="E401:I401"/>
    <mergeCell ref="D402:F402"/>
    <mergeCell ref="G402:I402"/>
    <mergeCell ref="D404:H404"/>
    <mergeCell ref="D405:J405"/>
    <mergeCell ref="E406:F406"/>
    <mergeCell ref="G406:J406"/>
    <mergeCell ref="E407:F407"/>
    <mergeCell ref="G407:J407"/>
    <mergeCell ref="E408:F408"/>
    <mergeCell ref="G408:J408"/>
    <mergeCell ref="E409:F409"/>
    <mergeCell ref="G409:J409"/>
    <mergeCell ref="E410:F410"/>
    <mergeCell ref="G410:J410"/>
    <mergeCell ref="E411:F411"/>
    <mergeCell ref="G411:J411"/>
    <mergeCell ref="D413:J413"/>
    <mergeCell ref="D414:F414"/>
    <mergeCell ref="G414:I414"/>
    <mergeCell ref="D415:F415"/>
    <mergeCell ref="G415:J415"/>
    <mergeCell ref="D416:F416"/>
    <mergeCell ref="G416:J416"/>
    <mergeCell ref="D418:J418"/>
    <mergeCell ref="D419:J419"/>
    <mergeCell ref="E420:F420"/>
    <mergeCell ref="G420:J420"/>
    <mergeCell ref="E421:F421"/>
    <mergeCell ref="G421:J421"/>
    <mergeCell ref="E422:F422"/>
    <mergeCell ref="G422:J422"/>
    <mergeCell ref="E423:F423"/>
    <mergeCell ref="G423:J423"/>
    <mergeCell ref="E424:F424"/>
    <mergeCell ref="G424:J424"/>
    <mergeCell ref="E425:F425"/>
    <mergeCell ref="G425:J425"/>
    <mergeCell ref="E426:F426"/>
    <mergeCell ref="G426:J426"/>
    <mergeCell ref="E427:F427"/>
    <mergeCell ref="G427:J427"/>
    <mergeCell ref="E428:F428"/>
    <mergeCell ref="G428:J428"/>
    <mergeCell ref="E429:F429"/>
    <mergeCell ref="G429:J429"/>
    <mergeCell ref="D431:H431"/>
    <mergeCell ref="E432:I432"/>
    <mergeCell ref="E433:H433"/>
    <mergeCell ref="E434:F434"/>
    <mergeCell ref="H434:I434"/>
    <mergeCell ref="E435:F435"/>
    <mergeCell ref="H435:I435"/>
    <mergeCell ref="E436:F436"/>
    <mergeCell ref="H436:I436"/>
    <mergeCell ref="E437:I437"/>
    <mergeCell ref="D438:I438"/>
    <mergeCell ref="E439:F439"/>
    <mergeCell ref="H439:I439"/>
    <mergeCell ref="E440:I440"/>
    <mergeCell ref="D441:I441"/>
    <mergeCell ref="D442:I442"/>
    <mergeCell ref="D444:H444"/>
    <mergeCell ref="D445:J445"/>
    <mergeCell ref="E446:H446"/>
    <mergeCell ref="E447:H447"/>
    <mergeCell ref="D448:I448"/>
    <mergeCell ref="D450:J450"/>
    <mergeCell ref="E451:H451"/>
    <mergeCell ref="E452:H452"/>
    <mergeCell ref="E454:H454"/>
    <mergeCell ref="E455:H455"/>
    <mergeCell ref="E456:H456"/>
    <mergeCell ref="E457:H457"/>
    <mergeCell ref="E458:H458"/>
    <mergeCell ref="D459:H459"/>
    <mergeCell ref="D461:J461"/>
    <mergeCell ref="H462:I462"/>
    <mergeCell ref="E464:I464"/>
    <mergeCell ref="E465:I465"/>
    <mergeCell ref="E466:H466"/>
    <mergeCell ref="E467:I467"/>
    <mergeCell ref="E468:I468"/>
    <mergeCell ref="E469:I469"/>
    <mergeCell ref="D470:I470"/>
    <mergeCell ref="D472:I472"/>
    <mergeCell ref="E473:I473"/>
    <mergeCell ref="E474:I474"/>
    <mergeCell ref="E475:I475"/>
    <mergeCell ref="D476:I476"/>
    <mergeCell ref="D478:H478"/>
    <mergeCell ref="F479:H479"/>
    <mergeCell ref="E480:H480"/>
    <mergeCell ref="F481:H481"/>
    <mergeCell ref="E482:H482"/>
    <mergeCell ref="E483:H483"/>
    <mergeCell ref="D484:I484"/>
    <mergeCell ref="D486:H486"/>
    <mergeCell ref="D487:J487"/>
    <mergeCell ref="D488:E488"/>
    <mergeCell ref="H488:I488"/>
    <mergeCell ref="D489:E489"/>
    <mergeCell ref="H489:I489"/>
    <mergeCell ref="D490:F490"/>
    <mergeCell ref="G490:H490"/>
    <mergeCell ref="E491:F491"/>
    <mergeCell ref="G491:H491"/>
    <mergeCell ref="E492:F492"/>
    <mergeCell ref="G492:H492"/>
    <mergeCell ref="E493:F493"/>
    <mergeCell ref="G493:H493"/>
    <mergeCell ref="E494:F494"/>
    <mergeCell ref="G494:H494"/>
    <mergeCell ref="E495:F495"/>
    <mergeCell ref="G495:H495"/>
    <mergeCell ref="E496:F496"/>
    <mergeCell ref="G496:H496"/>
    <mergeCell ref="E497:F497"/>
    <mergeCell ref="G497:H497"/>
    <mergeCell ref="D498:I498"/>
    <mergeCell ref="D500:I500"/>
    <mergeCell ref="E501:I501"/>
    <mergeCell ref="E502:I502"/>
    <mergeCell ref="E503:I503"/>
    <mergeCell ref="E504:I504"/>
    <mergeCell ref="D505:I505"/>
    <mergeCell ref="D507:H507"/>
    <mergeCell ref="E508:H508"/>
    <mergeCell ref="E509:H509"/>
    <mergeCell ref="D510:H510"/>
    <mergeCell ref="E511:H511"/>
    <mergeCell ref="D512:D513"/>
    <mergeCell ref="E512:E513"/>
    <mergeCell ref="F512:H512"/>
    <mergeCell ref="F513:H513"/>
    <mergeCell ref="F514:H514"/>
    <mergeCell ref="D515:H515"/>
    <mergeCell ref="D517:J517"/>
    <mergeCell ref="E518:I518"/>
    <mergeCell ref="E519:I519"/>
    <mergeCell ref="E520:I520"/>
    <mergeCell ref="E521:I521"/>
    <mergeCell ref="D522:I522"/>
    <mergeCell ref="D524:I524"/>
    <mergeCell ref="E525:I525"/>
    <mergeCell ref="E526:I526"/>
    <mergeCell ref="E527:I527"/>
    <mergeCell ref="E528:I528"/>
    <mergeCell ref="E529:I529"/>
    <mergeCell ref="D530:I530"/>
    <mergeCell ref="E531:I531"/>
    <mergeCell ref="D532:I532"/>
    <mergeCell ref="E533:I533"/>
    <mergeCell ref="D534:I534"/>
    <mergeCell ref="E535:I535"/>
    <mergeCell ref="D536:F536"/>
    <mergeCell ref="G536:I536"/>
    <mergeCell ref="D538:H538"/>
    <mergeCell ref="D539:J539"/>
    <mergeCell ref="E540:F540"/>
    <mergeCell ref="G540:J540"/>
    <mergeCell ref="E541:F541"/>
    <mergeCell ref="G541:J541"/>
    <mergeCell ref="E542:F542"/>
    <mergeCell ref="G542:J542"/>
    <mergeCell ref="E543:F543"/>
    <mergeCell ref="G543:J543"/>
    <mergeCell ref="E544:F544"/>
    <mergeCell ref="G544:J544"/>
    <mergeCell ref="E545:F545"/>
    <mergeCell ref="G545:J545"/>
    <mergeCell ref="D547:J547"/>
    <mergeCell ref="D548:F548"/>
    <mergeCell ref="G548:I548"/>
    <mergeCell ref="D549:F549"/>
    <mergeCell ref="G549:J549"/>
    <mergeCell ref="D550:F550"/>
    <mergeCell ref="G550:J550"/>
    <mergeCell ref="D552:J552"/>
    <mergeCell ref="D553:J553"/>
    <mergeCell ref="E554:F554"/>
    <mergeCell ref="G554:J554"/>
    <mergeCell ref="E555:F555"/>
    <mergeCell ref="G555:J555"/>
    <mergeCell ref="E556:F556"/>
    <mergeCell ref="G556:J556"/>
    <mergeCell ref="E557:F557"/>
    <mergeCell ref="G557:J557"/>
    <mergeCell ref="E558:F558"/>
    <mergeCell ref="G558:J558"/>
    <mergeCell ref="E559:F559"/>
    <mergeCell ref="G559:J559"/>
    <mergeCell ref="E560:F560"/>
    <mergeCell ref="G560:J560"/>
    <mergeCell ref="E561:F561"/>
    <mergeCell ref="G561:J561"/>
    <mergeCell ref="E562:F562"/>
    <mergeCell ref="G562:J562"/>
    <mergeCell ref="E563:F563"/>
    <mergeCell ref="G563:J563"/>
    <mergeCell ref="D565:H565"/>
    <mergeCell ref="E566:I566"/>
    <mergeCell ref="E567:H567"/>
    <mergeCell ref="E568:F568"/>
    <mergeCell ref="H568:I568"/>
    <mergeCell ref="E569:F569"/>
    <mergeCell ref="H569:I569"/>
    <mergeCell ref="E570:F570"/>
    <mergeCell ref="H570:I570"/>
    <mergeCell ref="E571:I571"/>
    <mergeCell ref="D572:I572"/>
    <mergeCell ref="E573:F573"/>
    <mergeCell ref="H573:I573"/>
    <mergeCell ref="E574:I574"/>
    <mergeCell ref="D575:I575"/>
    <mergeCell ref="D576:I576"/>
    <mergeCell ref="D578:H578"/>
    <mergeCell ref="D579:J579"/>
    <mergeCell ref="E580:H580"/>
    <mergeCell ref="E581:H581"/>
    <mergeCell ref="D582:I582"/>
    <mergeCell ref="D584:J584"/>
    <mergeCell ref="E585:H585"/>
    <mergeCell ref="E586:H586"/>
    <mergeCell ref="E588:H588"/>
    <mergeCell ref="E589:H589"/>
    <mergeCell ref="E590:H590"/>
    <mergeCell ref="E591:H591"/>
    <mergeCell ref="E592:H592"/>
    <mergeCell ref="D593:H593"/>
    <mergeCell ref="D595:J595"/>
    <mergeCell ref="H596:I596"/>
    <mergeCell ref="E598:I598"/>
    <mergeCell ref="E599:I599"/>
    <mergeCell ref="E600:H600"/>
    <mergeCell ref="E601:I601"/>
    <mergeCell ref="E602:I602"/>
    <mergeCell ref="E603:I603"/>
    <mergeCell ref="D604:I604"/>
    <mergeCell ref="D606:I606"/>
    <mergeCell ref="E607:I607"/>
    <mergeCell ref="E608:I608"/>
    <mergeCell ref="E609:I609"/>
    <mergeCell ref="D610:I610"/>
    <mergeCell ref="D612:H612"/>
    <mergeCell ref="F613:H613"/>
    <mergeCell ref="E614:H614"/>
    <mergeCell ref="F615:H615"/>
    <mergeCell ref="E616:H616"/>
    <mergeCell ref="E617:H617"/>
    <mergeCell ref="D618:I618"/>
    <mergeCell ref="D620:H620"/>
    <mergeCell ref="D621:J621"/>
    <mergeCell ref="D622:E622"/>
    <mergeCell ref="H622:I622"/>
    <mergeCell ref="D623:E623"/>
    <mergeCell ref="H623:I623"/>
    <mergeCell ref="D624:F624"/>
    <mergeCell ref="G624:H624"/>
    <mergeCell ref="E625:F625"/>
    <mergeCell ref="G625:H625"/>
    <mergeCell ref="E626:F626"/>
    <mergeCell ref="G626:H626"/>
    <mergeCell ref="E627:F627"/>
    <mergeCell ref="G627:H627"/>
    <mergeCell ref="E628:F628"/>
    <mergeCell ref="G628:H628"/>
    <mergeCell ref="E629:F629"/>
    <mergeCell ref="G629:H629"/>
    <mergeCell ref="E630:F630"/>
    <mergeCell ref="G630:H630"/>
    <mergeCell ref="E631:F631"/>
    <mergeCell ref="G631:H631"/>
    <mergeCell ref="D632:I632"/>
    <mergeCell ref="D634:I634"/>
    <mergeCell ref="E635:I635"/>
    <mergeCell ref="E636:I636"/>
    <mergeCell ref="E637:I637"/>
    <mergeCell ref="E638:I638"/>
    <mergeCell ref="D639:I639"/>
    <mergeCell ref="D641:H641"/>
    <mergeCell ref="E642:H642"/>
    <mergeCell ref="E643:H643"/>
    <mergeCell ref="D644:H644"/>
    <mergeCell ref="E645:H645"/>
    <mergeCell ref="D646:D647"/>
    <mergeCell ref="E646:E647"/>
    <mergeCell ref="F646:H646"/>
    <mergeCell ref="F647:H647"/>
    <mergeCell ref="F648:H648"/>
    <mergeCell ref="D649:H649"/>
    <mergeCell ref="D651:J651"/>
    <mergeCell ref="E652:I652"/>
    <mergeCell ref="E653:I653"/>
    <mergeCell ref="E654:I654"/>
    <mergeCell ref="E655:I655"/>
    <mergeCell ref="D656:I656"/>
    <mergeCell ref="D658:I658"/>
    <mergeCell ref="E659:I659"/>
    <mergeCell ref="E660:I660"/>
    <mergeCell ref="E661:I661"/>
    <mergeCell ref="E662:I662"/>
    <mergeCell ref="E663:I663"/>
    <mergeCell ref="D664:I664"/>
    <mergeCell ref="E665:I665"/>
    <mergeCell ref="D666:I666"/>
    <mergeCell ref="E667:I667"/>
    <mergeCell ref="D668:I668"/>
    <mergeCell ref="E669:I669"/>
    <mergeCell ref="D670:F670"/>
    <mergeCell ref="G670:I670"/>
    <mergeCell ref="D672:H672"/>
    <mergeCell ref="D673:J673"/>
    <mergeCell ref="E674:F674"/>
    <mergeCell ref="G674:J674"/>
    <mergeCell ref="E675:F675"/>
    <mergeCell ref="G675:J675"/>
    <mergeCell ref="E676:F676"/>
    <mergeCell ref="G676:J676"/>
    <mergeCell ref="E677:F677"/>
    <mergeCell ref="G677:J677"/>
    <mergeCell ref="E678:F678"/>
    <mergeCell ref="G678:J678"/>
    <mergeCell ref="E679:F679"/>
    <mergeCell ref="G679:J679"/>
    <mergeCell ref="D681:J681"/>
    <mergeCell ref="D682:F682"/>
    <mergeCell ref="G682:I682"/>
    <mergeCell ref="D683:F683"/>
    <mergeCell ref="G683:J683"/>
    <mergeCell ref="D684:F684"/>
    <mergeCell ref="G684:J684"/>
    <mergeCell ref="D686:J686"/>
    <mergeCell ref="D687:J687"/>
    <mergeCell ref="E688:F688"/>
    <mergeCell ref="G688:J688"/>
    <mergeCell ref="E689:F689"/>
    <mergeCell ref="G689:J689"/>
    <mergeCell ref="E690:F690"/>
    <mergeCell ref="G690:J690"/>
    <mergeCell ref="E691:F691"/>
    <mergeCell ref="G691:J691"/>
    <mergeCell ref="E692:F692"/>
    <mergeCell ref="G692:J692"/>
    <mergeCell ref="E693:F693"/>
    <mergeCell ref="G693:J693"/>
    <mergeCell ref="E694:F694"/>
    <mergeCell ref="G694:J694"/>
    <mergeCell ref="E695:F695"/>
    <mergeCell ref="G695:J695"/>
    <mergeCell ref="E696:F696"/>
    <mergeCell ref="G696:J696"/>
    <mergeCell ref="E697:F697"/>
    <mergeCell ref="G697:J697"/>
    <mergeCell ref="D699:H699"/>
    <mergeCell ref="E700:I700"/>
    <mergeCell ref="E701:H701"/>
    <mergeCell ref="E702:F702"/>
    <mergeCell ref="H702:I702"/>
    <mergeCell ref="E703:F703"/>
    <mergeCell ref="H703:I703"/>
    <mergeCell ref="E704:F704"/>
    <mergeCell ref="H704:I704"/>
    <mergeCell ref="E705:I705"/>
    <mergeCell ref="D706:I706"/>
    <mergeCell ref="E707:F707"/>
    <mergeCell ref="H707:I707"/>
    <mergeCell ref="E708:I708"/>
    <mergeCell ref="D709:I709"/>
    <mergeCell ref="D710:I710"/>
    <mergeCell ref="D712:H712"/>
    <mergeCell ref="D713:J713"/>
    <mergeCell ref="E714:H714"/>
    <mergeCell ref="E715:H715"/>
    <mergeCell ref="D716:I716"/>
    <mergeCell ref="D718:J718"/>
    <mergeCell ref="E719:H719"/>
    <mergeCell ref="E720:H720"/>
    <mergeCell ref="E722:H722"/>
    <mergeCell ref="E723:H723"/>
    <mergeCell ref="E724:H724"/>
    <mergeCell ref="E725:H725"/>
    <mergeCell ref="E726:H726"/>
    <mergeCell ref="D727:H727"/>
    <mergeCell ref="D729:J729"/>
    <mergeCell ref="H730:I730"/>
    <mergeCell ref="E732:I732"/>
    <mergeCell ref="E733:I733"/>
    <mergeCell ref="E734:H734"/>
    <mergeCell ref="E735:I735"/>
    <mergeCell ref="E736:I736"/>
    <mergeCell ref="E737:I737"/>
    <mergeCell ref="D738:I738"/>
    <mergeCell ref="D740:I740"/>
    <mergeCell ref="E741:I741"/>
    <mergeCell ref="E742:I742"/>
    <mergeCell ref="E743:I743"/>
    <mergeCell ref="D744:I744"/>
    <mergeCell ref="D746:H746"/>
    <mergeCell ref="F747:H747"/>
    <mergeCell ref="E748:H748"/>
    <mergeCell ref="F749:H749"/>
    <mergeCell ref="E750:H750"/>
    <mergeCell ref="E751:H751"/>
    <mergeCell ref="D752:I752"/>
    <mergeCell ref="D754:H754"/>
    <mergeCell ref="D755:J755"/>
    <mergeCell ref="D756:E756"/>
    <mergeCell ref="H756:I756"/>
    <mergeCell ref="D757:E757"/>
    <mergeCell ref="H757:I757"/>
    <mergeCell ref="D758:F758"/>
    <mergeCell ref="G758:H758"/>
    <mergeCell ref="E759:F759"/>
    <mergeCell ref="G759:H759"/>
    <mergeCell ref="E760:F760"/>
    <mergeCell ref="G760:H760"/>
    <mergeCell ref="E761:F761"/>
    <mergeCell ref="G761:H761"/>
    <mergeCell ref="E762:F762"/>
    <mergeCell ref="G762:H762"/>
    <mergeCell ref="E763:F763"/>
    <mergeCell ref="G763:H763"/>
    <mergeCell ref="E764:F764"/>
    <mergeCell ref="G764:H764"/>
    <mergeCell ref="E765:F765"/>
    <mergeCell ref="G765:H765"/>
    <mergeCell ref="D766:I766"/>
    <mergeCell ref="D768:I768"/>
    <mergeCell ref="E769:I769"/>
    <mergeCell ref="E770:I770"/>
    <mergeCell ref="E771:I771"/>
    <mergeCell ref="E772:I772"/>
    <mergeCell ref="D773:I773"/>
    <mergeCell ref="D775:H775"/>
    <mergeCell ref="E776:H776"/>
    <mergeCell ref="E777:H777"/>
    <mergeCell ref="D778:H778"/>
    <mergeCell ref="E779:H779"/>
    <mergeCell ref="D780:D781"/>
    <mergeCell ref="E780:E781"/>
    <mergeCell ref="F780:H780"/>
    <mergeCell ref="F781:H781"/>
    <mergeCell ref="F782:H782"/>
    <mergeCell ref="D783:H783"/>
    <mergeCell ref="D785:J785"/>
    <mergeCell ref="E786:I786"/>
    <mergeCell ref="E787:I787"/>
    <mergeCell ref="E788:I788"/>
    <mergeCell ref="E789:I789"/>
    <mergeCell ref="D790:I790"/>
    <mergeCell ref="D792:I792"/>
    <mergeCell ref="E793:I793"/>
    <mergeCell ref="E794:I794"/>
    <mergeCell ref="E795:I795"/>
    <mergeCell ref="E796:I796"/>
    <mergeCell ref="E797:I797"/>
    <mergeCell ref="D798:I798"/>
    <mergeCell ref="E799:I799"/>
    <mergeCell ref="D800:I800"/>
    <mergeCell ref="E801:I801"/>
    <mergeCell ref="D802:I802"/>
    <mergeCell ref="E803:I803"/>
    <mergeCell ref="D804:F804"/>
    <mergeCell ref="G804:I804"/>
    <mergeCell ref="D806:H806"/>
    <mergeCell ref="D807:J807"/>
    <mergeCell ref="E808:F808"/>
    <mergeCell ref="G808:J808"/>
    <mergeCell ref="E809:F809"/>
    <mergeCell ref="G809:J809"/>
    <mergeCell ref="E810:F810"/>
    <mergeCell ref="G810:J810"/>
    <mergeCell ref="E811:F811"/>
    <mergeCell ref="G811:J811"/>
    <mergeCell ref="E812:F812"/>
    <mergeCell ref="G812:J812"/>
    <mergeCell ref="E813:F813"/>
    <mergeCell ref="G813:J813"/>
    <mergeCell ref="D815:J815"/>
    <mergeCell ref="D816:F816"/>
    <mergeCell ref="G816:I816"/>
    <mergeCell ref="D817:F817"/>
    <mergeCell ref="G817:J817"/>
    <mergeCell ref="D818:F818"/>
    <mergeCell ref="G818:J818"/>
    <mergeCell ref="D820:J820"/>
    <mergeCell ref="D821:J821"/>
    <mergeCell ref="E822:F822"/>
    <mergeCell ref="G822:J822"/>
    <mergeCell ref="E823:F823"/>
    <mergeCell ref="G823:J823"/>
    <mergeCell ref="E824:F824"/>
    <mergeCell ref="G824:J824"/>
    <mergeCell ref="E825:F825"/>
    <mergeCell ref="G825:J825"/>
    <mergeCell ref="E826:F826"/>
    <mergeCell ref="G826:J826"/>
    <mergeCell ref="E827:F827"/>
    <mergeCell ref="G827:J827"/>
    <mergeCell ref="E828:F828"/>
    <mergeCell ref="G828:J828"/>
    <mergeCell ref="E829:F829"/>
    <mergeCell ref="G829:J829"/>
    <mergeCell ref="E830:F830"/>
    <mergeCell ref="G830:J830"/>
    <mergeCell ref="E831:F831"/>
    <mergeCell ref="G831:J831"/>
    <mergeCell ref="D833:H833"/>
    <mergeCell ref="E834:I834"/>
    <mergeCell ref="E835:H835"/>
    <mergeCell ref="E836:F836"/>
    <mergeCell ref="H836:I836"/>
    <mergeCell ref="E837:F837"/>
    <mergeCell ref="H837:I837"/>
    <mergeCell ref="E838:F838"/>
    <mergeCell ref="H838:I838"/>
    <mergeCell ref="E839:I839"/>
    <mergeCell ref="D840:I840"/>
    <mergeCell ref="E841:F841"/>
    <mergeCell ref="H841:I841"/>
    <mergeCell ref="E842:I842"/>
    <mergeCell ref="D843:I843"/>
    <mergeCell ref="D844:I844"/>
    <mergeCell ref="D846:H846"/>
    <mergeCell ref="D847:J847"/>
    <mergeCell ref="E848:H848"/>
    <mergeCell ref="E849:H849"/>
    <mergeCell ref="D850:I850"/>
    <mergeCell ref="D852:J852"/>
    <mergeCell ref="E853:H853"/>
    <mergeCell ref="E854:H854"/>
    <mergeCell ref="E856:H856"/>
    <mergeCell ref="E857:H857"/>
    <mergeCell ref="E858:H858"/>
    <mergeCell ref="E859:H859"/>
    <mergeCell ref="E860:H860"/>
    <mergeCell ref="D861:H861"/>
    <mergeCell ref="D863:J863"/>
    <mergeCell ref="H864:I864"/>
    <mergeCell ref="E866:I866"/>
    <mergeCell ref="E867:I867"/>
    <mergeCell ref="E868:H868"/>
    <mergeCell ref="E869:I869"/>
    <mergeCell ref="E870:I870"/>
    <mergeCell ref="E871:I871"/>
    <mergeCell ref="D872:I872"/>
    <mergeCell ref="D874:I874"/>
    <mergeCell ref="E875:I875"/>
    <mergeCell ref="E876:I876"/>
    <mergeCell ref="E877:I877"/>
    <mergeCell ref="D878:I878"/>
    <mergeCell ref="D880:H880"/>
    <mergeCell ref="F881:H881"/>
    <mergeCell ref="E882:H882"/>
    <mergeCell ref="F883:H883"/>
    <mergeCell ref="E884:H884"/>
    <mergeCell ref="E885:H885"/>
    <mergeCell ref="D886:I886"/>
    <mergeCell ref="D888:H888"/>
    <mergeCell ref="D889:J889"/>
    <mergeCell ref="D890:E890"/>
    <mergeCell ref="H890:I890"/>
    <mergeCell ref="D891:E891"/>
    <mergeCell ref="H891:I891"/>
    <mergeCell ref="D892:F892"/>
    <mergeCell ref="G892:H892"/>
    <mergeCell ref="E893:F893"/>
    <mergeCell ref="G893:H893"/>
    <mergeCell ref="E894:F894"/>
    <mergeCell ref="G894:H894"/>
    <mergeCell ref="E895:F895"/>
    <mergeCell ref="G895:H895"/>
    <mergeCell ref="E896:F896"/>
    <mergeCell ref="G896:H896"/>
    <mergeCell ref="E897:F897"/>
    <mergeCell ref="G897:H897"/>
    <mergeCell ref="E898:F898"/>
    <mergeCell ref="G898:H898"/>
    <mergeCell ref="E899:F899"/>
    <mergeCell ref="G899:H899"/>
    <mergeCell ref="D900:I900"/>
    <mergeCell ref="D902:I902"/>
    <mergeCell ref="E903:I903"/>
    <mergeCell ref="E904:I904"/>
    <mergeCell ref="E905:I905"/>
    <mergeCell ref="E906:I906"/>
    <mergeCell ref="D907:I907"/>
    <mergeCell ref="D909:H909"/>
    <mergeCell ref="E910:H910"/>
    <mergeCell ref="E911:H911"/>
    <mergeCell ref="D912:H912"/>
    <mergeCell ref="E913:H913"/>
    <mergeCell ref="D914:D915"/>
    <mergeCell ref="E914:E915"/>
    <mergeCell ref="F914:H914"/>
    <mergeCell ref="F915:H915"/>
    <mergeCell ref="F916:H916"/>
    <mergeCell ref="D917:H917"/>
    <mergeCell ref="D919:J919"/>
    <mergeCell ref="E920:I920"/>
    <mergeCell ref="E921:I921"/>
    <mergeCell ref="E922:I922"/>
    <mergeCell ref="E923:I923"/>
    <mergeCell ref="D924:I924"/>
    <mergeCell ref="D926:I926"/>
    <mergeCell ref="E927:I927"/>
    <mergeCell ref="E928:I928"/>
    <mergeCell ref="E929:I929"/>
    <mergeCell ref="E930:I930"/>
    <mergeCell ref="E931:I931"/>
    <mergeCell ref="D932:I932"/>
    <mergeCell ref="E933:I933"/>
    <mergeCell ref="D934:I934"/>
    <mergeCell ref="E935:I935"/>
    <mergeCell ref="D936:I936"/>
    <mergeCell ref="E937:I937"/>
    <mergeCell ref="D938:F938"/>
    <mergeCell ref="G938:I938"/>
    <mergeCell ref="D940:H940"/>
    <mergeCell ref="D941:J941"/>
    <mergeCell ref="E942:F942"/>
    <mergeCell ref="G942:J942"/>
    <mergeCell ref="E943:F943"/>
    <mergeCell ref="G943:J943"/>
    <mergeCell ref="E944:F944"/>
    <mergeCell ref="G944:J944"/>
    <mergeCell ref="E945:F945"/>
    <mergeCell ref="G945:J945"/>
    <mergeCell ref="E946:F946"/>
    <mergeCell ref="G946:J946"/>
    <mergeCell ref="E947:F947"/>
    <mergeCell ref="G947:J947"/>
    <mergeCell ref="D949:J949"/>
    <mergeCell ref="D950:F950"/>
    <mergeCell ref="G950:I950"/>
    <mergeCell ref="D951:F951"/>
    <mergeCell ref="G951:J951"/>
    <mergeCell ref="D952:F952"/>
    <mergeCell ref="G952:J952"/>
    <mergeCell ref="D954:J954"/>
    <mergeCell ref="D955:J955"/>
    <mergeCell ref="E956:F956"/>
    <mergeCell ref="G956:J956"/>
    <mergeCell ref="E957:F957"/>
    <mergeCell ref="G957:J957"/>
    <mergeCell ref="E958:F958"/>
    <mergeCell ref="G958:J958"/>
    <mergeCell ref="E959:F959"/>
    <mergeCell ref="G959:J959"/>
    <mergeCell ref="E960:F960"/>
    <mergeCell ref="G960:J960"/>
    <mergeCell ref="E961:F961"/>
    <mergeCell ref="G961:J961"/>
    <mergeCell ref="E962:F962"/>
    <mergeCell ref="G962:J962"/>
    <mergeCell ref="E963:F963"/>
    <mergeCell ref="G963:J963"/>
    <mergeCell ref="E964:F964"/>
    <mergeCell ref="G964:J964"/>
    <mergeCell ref="E965:F965"/>
    <mergeCell ref="G965:J965"/>
    <mergeCell ref="D967:H967"/>
    <mergeCell ref="E968:I968"/>
    <mergeCell ref="E969:H969"/>
    <mergeCell ref="E970:F970"/>
    <mergeCell ref="H970:I970"/>
    <mergeCell ref="E971:F971"/>
    <mergeCell ref="H971:I971"/>
    <mergeCell ref="E972:F972"/>
    <mergeCell ref="H972:I972"/>
    <mergeCell ref="E973:I973"/>
    <mergeCell ref="D974:I974"/>
    <mergeCell ref="E975:F975"/>
    <mergeCell ref="H975:I975"/>
    <mergeCell ref="E976:I976"/>
    <mergeCell ref="D977:I977"/>
    <mergeCell ref="D978:I978"/>
    <mergeCell ref="D980:H980"/>
    <mergeCell ref="D981:J981"/>
    <mergeCell ref="E982:H982"/>
    <mergeCell ref="E983:H983"/>
    <mergeCell ref="D984:I984"/>
    <mergeCell ref="D986:J986"/>
    <mergeCell ref="E987:H987"/>
    <mergeCell ref="E988:H988"/>
    <mergeCell ref="E990:H990"/>
    <mergeCell ref="E991:H991"/>
    <mergeCell ref="E992:H992"/>
    <mergeCell ref="E993:H993"/>
    <mergeCell ref="E994:H994"/>
    <mergeCell ref="D995:H995"/>
    <mergeCell ref="D997:J997"/>
    <mergeCell ref="H998:I998"/>
    <mergeCell ref="E1000:I1000"/>
    <mergeCell ref="E1001:I1001"/>
    <mergeCell ref="E1002:H1002"/>
    <mergeCell ref="E1003:I1003"/>
    <mergeCell ref="E1004:I1004"/>
    <mergeCell ref="E1005:I1005"/>
    <mergeCell ref="D1006:I1006"/>
    <mergeCell ref="D1008:I1008"/>
    <mergeCell ref="E1009:I1009"/>
    <mergeCell ref="E1010:I1010"/>
    <mergeCell ref="E1011:I1011"/>
    <mergeCell ref="D1012:I1012"/>
    <mergeCell ref="D1014:H1014"/>
    <mergeCell ref="F1015:H1015"/>
    <mergeCell ref="E1016:H1016"/>
    <mergeCell ref="F1017:H1017"/>
    <mergeCell ref="E1018:H1018"/>
    <mergeCell ref="E1019:H1019"/>
    <mergeCell ref="D1020:I1020"/>
    <mergeCell ref="D1022:H1022"/>
    <mergeCell ref="D1023:J1023"/>
    <mergeCell ref="D1024:E1024"/>
    <mergeCell ref="H1024:I1024"/>
    <mergeCell ref="D1025:E1025"/>
    <mergeCell ref="H1025:I1025"/>
    <mergeCell ref="D1026:F1026"/>
    <mergeCell ref="G1026:H1026"/>
    <mergeCell ref="E1027:F1027"/>
    <mergeCell ref="G1027:H1027"/>
    <mergeCell ref="E1028:F1028"/>
    <mergeCell ref="G1028:H1028"/>
    <mergeCell ref="E1029:F1029"/>
    <mergeCell ref="G1029:H1029"/>
    <mergeCell ref="E1030:F1030"/>
    <mergeCell ref="G1030:H1030"/>
    <mergeCell ref="E1031:F1031"/>
    <mergeCell ref="G1031:H1031"/>
    <mergeCell ref="E1032:F1032"/>
    <mergeCell ref="G1032:H1032"/>
    <mergeCell ref="E1033:F1033"/>
    <mergeCell ref="G1033:H1033"/>
    <mergeCell ref="D1034:I1034"/>
    <mergeCell ref="D1036:I1036"/>
    <mergeCell ref="E1037:I1037"/>
    <mergeCell ref="E1038:I1038"/>
    <mergeCell ref="E1039:I1039"/>
    <mergeCell ref="E1040:I1040"/>
    <mergeCell ref="D1041:I1041"/>
    <mergeCell ref="D1043:H1043"/>
    <mergeCell ref="E1044:H1044"/>
    <mergeCell ref="E1045:H1045"/>
    <mergeCell ref="D1046:H1046"/>
    <mergeCell ref="E1047:H1047"/>
    <mergeCell ref="D1048:D1049"/>
    <mergeCell ref="E1048:E1049"/>
    <mergeCell ref="F1048:H1048"/>
    <mergeCell ref="F1049:H1049"/>
    <mergeCell ref="F1050:H1050"/>
    <mergeCell ref="D1051:H1051"/>
    <mergeCell ref="D1053:J1053"/>
    <mergeCell ref="E1054:I1054"/>
    <mergeCell ref="E1055:I1055"/>
    <mergeCell ref="E1056:I1056"/>
    <mergeCell ref="E1057:I1057"/>
    <mergeCell ref="D1058:I1058"/>
    <mergeCell ref="D1060:I1060"/>
    <mergeCell ref="E1061:I1061"/>
    <mergeCell ref="E1062:I1062"/>
    <mergeCell ref="E1063:I1063"/>
    <mergeCell ref="E1064:I1064"/>
    <mergeCell ref="E1065:I1065"/>
    <mergeCell ref="D1066:I1066"/>
    <mergeCell ref="E1067:I1067"/>
    <mergeCell ref="D1068:I1068"/>
    <mergeCell ref="E1069:I1069"/>
    <mergeCell ref="D1070:I1070"/>
    <mergeCell ref="E1071:I1071"/>
    <mergeCell ref="D1072:F1072"/>
    <mergeCell ref="G1072:I1072"/>
    <mergeCell ref="D1074:H1074"/>
    <mergeCell ref="D1075:J1075"/>
    <mergeCell ref="E1076:F1076"/>
    <mergeCell ref="G1076:J1076"/>
    <mergeCell ref="E1077:F1077"/>
    <mergeCell ref="G1077:J1077"/>
    <mergeCell ref="E1078:F1078"/>
    <mergeCell ref="G1078:J1078"/>
    <mergeCell ref="E1079:F1079"/>
    <mergeCell ref="G1079:J1079"/>
    <mergeCell ref="E1080:F1080"/>
    <mergeCell ref="G1080:J1080"/>
    <mergeCell ref="E1081:F1081"/>
    <mergeCell ref="G1081:J1081"/>
    <mergeCell ref="D1083:J1083"/>
    <mergeCell ref="D1084:F1084"/>
    <mergeCell ref="G1084:I1084"/>
    <mergeCell ref="D1085:F1085"/>
    <mergeCell ref="G1085:J1085"/>
    <mergeCell ref="D1086:F1086"/>
    <mergeCell ref="G1086:J1086"/>
    <mergeCell ref="D1088:J1088"/>
    <mergeCell ref="D1089:J1089"/>
    <mergeCell ref="E1090:F1090"/>
    <mergeCell ref="G1090:J1090"/>
    <mergeCell ref="E1091:F1091"/>
    <mergeCell ref="G1091:J1091"/>
    <mergeCell ref="E1092:F1092"/>
    <mergeCell ref="G1092:J1092"/>
    <mergeCell ref="E1093:F1093"/>
    <mergeCell ref="G1093:J1093"/>
    <mergeCell ref="E1094:F1094"/>
    <mergeCell ref="G1094:J1094"/>
    <mergeCell ref="E1095:F1095"/>
    <mergeCell ref="G1095:J1095"/>
    <mergeCell ref="E1096:F1096"/>
    <mergeCell ref="G1096:J1096"/>
    <mergeCell ref="E1097:F1097"/>
    <mergeCell ref="G1097:J1097"/>
    <mergeCell ref="E1098:F1098"/>
    <mergeCell ref="G1098:J1098"/>
    <mergeCell ref="E1099:F1099"/>
    <mergeCell ref="G1099:J1099"/>
    <mergeCell ref="D1101:H1101"/>
    <mergeCell ref="E1102:I1102"/>
    <mergeCell ref="E1103:H1103"/>
    <mergeCell ref="E1104:F1104"/>
    <mergeCell ref="H1104:I1104"/>
    <mergeCell ref="E1105:F1105"/>
    <mergeCell ref="H1105:I1105"/>
    <mergeCell ref="E1106:F1106"/>
    <mergeCell ref="H1106:I1106"/>
    <mergeCell ref="E1107:I1107"/>
    <mergeCell ref="D1108:I1108"/>
    <mergeCell ref="E1109:F1109"/>
    <mergeCell ref="H1109:I1109"/>
    <mergeCell ref="E1110:I1110"/>
    <mergeCell ref="D1111:I1111"/>
    <mergeCell ref="D1112:I1112"/>
    <mergeCell ref="D1114:H1114"/>
    <mergeCell ref="D1115:J1115"/>
    <mergeCell ref="E1116:H1116"/>
    <mergeCell ref="E1117:H1117"/>
    <mergeCell ref="D1118:I1118"/>
    <mergeCell ref="D1120:J1120"/>
    <mergeCell ref="E1121:H1121"/>
    <mergeCell ref="E1122:H1122"/>
    <mergeCell ref="E1124:H1124"/>
    <mergeCell ref="E1125:H1125"/>
    <mergeCell ref="E1126:H1126"/>
    <mergeCell ref="E1127:H1127"/>
    <mergeCell ref="E1128:H1128"/>
    <mergeCell ref="D1129:H1129"/>
    <mergeCell ref="D1131:J1131"/>
    <mergeCell ref="H1132:I1132"/>
    <mergeCell ref="E1134:I1134"/>
    <mergeCell ref="E1135:I1135"/>
    <mergeCell ref="E1136:H1136"/>
    <mergeCell ref="E1137:I1137"/>
    <mergeCell ref="E1138:I1138"/>
    <mergeCell ref="E1139:I1139"/>
    <mergeCell ref="D1140:I1140"/>
    <mergeCell ref="D1142:I1142"/>
    <mergeCell ref="E1143:I1143"/>
    <mergeCell ref="E1144:I1144"/>
    <mergeCell ref="E1145:I1145"/>
    <mergeCell ref="D1146:I1146"/>
    <mergeCell ref="D1148:H1148"/>
    <mergeCell ref="F1149:H1149"/>
    <mergeCell ref="E1150:H1150"/>
    <mergeCell ref="F1151:H1151"/>
    <mergeCell ref="E1152:H1152"/>
    <mergeCell ref="E1153:H1153"/>
    <mergeCell ref="D1154:I1154"/>
    <mergeCell ref="D1156:H1156"/>
    <mergeCell ref="D1157:J1157"/>
    <mergeCell ref="D1158:E1158"/>
    <mergeCell ref="H1158:I1158"/>
    <mergeCell ref="D1159:E1159"/>
    <mergeCell ref="H1159:I1159"/>
    <mergeCell ref="D1160:F1160"/>
    <mergeCell ref="G1160:H1160"/>
    <mergeCell ref="E1161:F1161"/>
    <mergeCell ref="G1161:H1161"/>
    <mergeCell ref="E1162:F1162"/>
    <mergeCell ref="G1162:H1162"/>
    <mergeCell ref="E1163:F1163"/>
    <mergeCell ref="G1163:H1163"/>
    <mergeCell ref="E1164:F1164"/>
    <mergeCell ref="G1164:H1164"/>
    <mergeCell ref="E1165:F1165"/>
    <mergeCell ref="G1165:H1165"/>
    <mergeCell ref="E1166:F1166"/>
    <mergeCell ref="G1166:H1166"/>
    <mergeCell ref="E1167:F1167"/>
    <mergeCell ref="G1167:H1167"/>
    <mergeCell ref="D1168:I1168"/>
    <mergeCell ref="D1170:I1170"/>
    <mergeCell ref="E1171:I1171"/>
    <mergeCell ref="E1172:I1172"/>
    <mergeCell ref="E1173:I1173"/>
    <mergeCell ref="E1174:I1174"/>
    <mergeCell ref="D1175:I1175"/>
    <mergeCell ref="D1177:H1177"/>
    <mergeCell ref="E1178:H1178"/>
    <mergeCell ref="E1179:H1179"/>
    <mergeCell ref="D1180:H1180"/>
    <mergeCell ref="E1181:H1181"/>
    <mergeCell ref="D1182:D1183"/>
    <mergeCell ref="E1182:E1183"/>
    <mergeCell ref="F1182:H1182"/>
    <mergeCell ref="F1183:H1183"/>
    <mergeCell ref="F1184:H1184"/>
    <mergeCell ref="D1185:H1185"/>
    <mergeCell ref="D1187:J1187"/>
    <mergeCell ref="E1188:I1188"/>
    <mergeCell ref="E1189:I1189"/>
    <mergeCell ref="E1190:I1190"/>
    <mergeCell ref="E1191:I1191"/>
    <mergeCell ref="D1192:I1192"/>
    <mergeCell ref="D1194:I1194"/>
    <mergeCell ref="E1195:I1195"/>
    <mergeCell ref="E1196:I1196"/>
    <mergeCell ref="E1197:I1197"/>
    <mergeCell ref="E1198:I1198"/>
    <mergeCell ref="E1199:I1199"/>
    <mergeCell ref="D1200:I1200"/>
    <mergeCell ref="E1201:I1201"/>
    <mergeCell ref="D1202:I1202"/>
    <mergeCell ref="E1203:I1203"/>
    <mergeCell ref="D1204:I1204"/>
    <mergeCell ref="E1205:I1205"/>
    <mergeCell ref="D1206:F1206"/>
    <mergeCell ref="G1206:I1206"/>
    <mergeCell ref="D1208:H1208"/>
    <mergeCell ref="D1209:J1209"/>
    <mergeCell ref="E1210:F1210"/>
    <mergeCell ref="G1210:J1210"/>
    <mergeCell ref="E1211:F1211"/>
    <mergeCell ref="G1211:J1211"/>
    <mergeCell ref="E1212:F1212"/>
    <mergeCell ref="G1212:J1212"/>
    <mergeCell ref="E1213:F1213"/>
    <mergeCell ref="G1213:J1213"/>
    <mergeCell ref="E1214:F1214"/>
    <mergeCell ref="G1214:J1214"/>
    <mergeCell ref="E1215:F1215"/>
    <mergeCell ref="G1215:J1215"/>
    <mergeCell ref="D1217:J1217"/>
    <mergeCell ref="D1218:F1218"/>
    <mergeCell ref="G1218:I1218"/>
    <mergeCell ref="D1219:F1219"/>
    <mergeCell ref="G1219:J1219"/>
    <mergeCell ref="D1220:F1220"/>
    <mergeCell ref="G1220:J1220"/>
    <mergeCell ref="D1222:J1222"/>
    <mergeCell ref="D1223:J1223"/>
    <mergeCell ref="E1224:F1224"/>
    <mergeCell ref="G1224:J1224"/>
    <mergeCell ref="E1225:F1225"/>
    <mergeCell ref="G1225:J1225"/>
    <mergeCell ref="E1226:F1226"/>
    <mergeCell ref="G1226:J1226"/>
    <mergeCell ref="E1227:F1227"/>
    <mergeCell ref="G1227:J1227"/>
    <mergeCell ref="E1228:F1228"/>
    <mergeCell ref="G1228:J1228"/>
    <mergeCell ref="E1229:F1229"/>
    <mergeCell ref="G1229:J1229"/>
    <mergeCell ref="E1230:F1230"/>
    <mergeCell ref="G1230:J1230"/>
    <mergeCell ref="E1231:F1231"/>
    <mergeCell ref="G1231:J1231"/>
    <mergeCell ref="E1232:F1232"/>
    <mergeCell ref="G1232:J1232"/>
    <mergeCell ref="E1233:F1233"/>
    <mergeCell ref="G1233:J1233"/>
    <mergeCell ref="D1235:H1235"/>
    <mergeCell ref="E1236:I1236"/>
    <mergeCell ref="E1237:H1237"/>
    <mergeCell ref="E1238:F1238"/>
    <mergeCell ref="H1238:I1238"/>
    <mergeCell ref="E1239:F1239"/>
    <mergeCell ref="H1239:I1239"/>
    <mergeCell ref="E1240:F1240"/>
    <mergeCell ref="H1240:I1240"/>
    <mergeCell ref="E1241:I1241"/>
    <mergeCell ref="D1242:I1242"/>
    <mergeCell ref="E1243:F1243"/>
    <mergeCell ref="H1243:I1243"/>
    <mergeCell ref="E1244:I1244"/>
    <mergeCell ref="D1245:I1245"/>
    <mergeCell ref="D1246:I1246"/>
    <mergeCell ref="D1248:H1248"/>
    <mergeCell ref="D1249:J1249"/>
    <mergeCell ref="E1250:H1250"/>
    <mergeCell ref="E1251:H1251"/>
    <mergeCell ref="D1252:I1252"/>
    <mergeCell ref="D1254:J1254"/>
    <mergeCell ref="E1255:H1255"/>
    <mergeCell ref="E1256:H1256"/>
    <mergeCell ref="E1258:H1258"/>
    <mergeCell ref="E1259:H1259"/>
    <mergeCell ref="E1260:H1260"/>
    <mergeCell ref="E1261:H1261"/>
    <mergeCell ref="E1262:H1262"/>
    <mergeCell ref="D1263:H1263"/>
    <mergeCell ref="D1265:J1265"/>
    <mergeCell ref="H1266:I1266"/>
    <mergeCell ref="E1268:I1268"/>
    <mergeCell ref="E1269:I1269"/>
    <mergeCell ref="E1270:H1270"/>
    <mergeCell ref="E1271:I1271"/>
    <mergeCell ref="E1272:I1272"/>
    <mergeCell ref="E1273:I1273"/>
    <mergeCell ref="D1274:I1274"/>
    <mergeCell ref="D1276:I1276"/>
    <mergeCell ref="E1277:I1277"/>
    <mergeCell ref="E1278:I1278"/>
    <mergeCell ref="E1279:I1279"/>
    <mergeCell ref="D1280:I1280"/>
    <mergeCell ref="D1282:H1282"/>
    <mergeCell ref="F1283:H1283"/>
    <mergeCell ref="E1284:H1284"/>
    <mergeCell ref="F1285:H1285"/>
    <mergeCell ref="E1286:H1286"/>
    <mergeCell ref="E1287:H1287"/>
    <mergeCell ref="D1288:I1288"/>
    <mergeCell ref="D1290:H1290"/>
    <mergeCell ref="D1291:J1291"/>
    <mergeCell ref="D1292:E1292"/>
    <mergeCell ref="H1292:I1292"/>
    <mergeCell ref="D1293:E1293"/>
    <mergeCell ref="H1293:I1293"/>
    <mergeCell ref="D1294:F1294"/>
    <mergeCell ref="G1294:H1294"/>
    <mergeCell ref="E1295:F1295"/>
    <mergeCell ref="G1295:H1295"/>
    <mergeCell ref="E1296:F1296"/>
    <mergeCell ref="G1296:H1296"/>
    <mergeCell ref="E1297:F1297"/>
    <mergeCell ref="G1297:H1297"/>
    <mergeCell ref="E1298:F1298"/>
    <mergeCell ref="G1298:H1298"/>
    <mergeCell ref="E1299:F1299"/>
    <mergeCell ref="G1299:H1299"/>
    <mergeCell ref="E1300:F1300"/>
    <mergeCell ref="G1300:H1300"/>
    <mergeCell ref="E1301:F1301"/>
    <mergeCell ref="G1301:H1301"/>
    <mergeCell ref="D1302:I1302"/>
    <mergeCell ref="D1304:I1304"/>
    <mergeCell ref="E1305:I1305"/>
    <mergeCell ref="E1306:I1306"/>
    <mergeCell ref="E1307:I1307"/>
    <mergeCell ref="E1308:I1308"/>
    <mergeCell ref="D1309:I1309"/>
    <mergeCell ref="D1311:H1311"/>
    <mergeCell ref="E1312:H1312"/>
    <mergeCell ref="E1313:H1313"/>
    <mergeCell ref="D1314:H1314"/>
    <mergeCell ref="E1315:H1315"/>
    <mergeCell ref="D1316:D1317"/>
    <mergeCell ref="E1316:E1317"/>
    <mergeCell ref="F1316:H1316"/>
    <mergeCell ref="F1317:H1317"/>
    <mergeCell ref="F1318:H1318"/>
    <mergeCell ref="D1319:H1319"/>
    <mergeCell ref="D1321:J1321"/>
    <mergeCell ref="E1322:I1322"/>
    <mergeCell ref="E1323:I1323"/>
    <mergeCell ref="E1324:I1324"/>
    <mergeCell ref="E1325:I1325"/>
    <mergeCell ref="D1326:I1326"/>
    <mergeCell ref="D1328:I1328"/>
    <mergeCell ref="E1329:I1329"/>
    <mergeCell ref="E1330:I1330"/>
    <mergeCell ref="E1331:I1331"/>
    <mergeCell ref="E1332:I1332"/>
    <mergeCell ref="E1333:I1333"/>
    <mergeCell ref="D1334:I1334"/>
    <mergeCell ref="E1335:I1335"/>
    <mergeCell ref="D1336:I1336"/>
    <mergeCell ref="E1337:I1337"/>
    <mergeCell ref="D1338:I1338"/>
    <mergeCell ref="E1339:I1339"/>
    <mergeCell ref="D1340:F1340"/>
    <mergeCell ref="G1340:I1340"/>
    <mergeCell ref="D1342:H1342"/>
    <mergeCell ref="D1343:J1343"/>
    <mergeCell ref="E1344:F1344"/>
    <mergeCell ref="G1344:J1344"/>
    <mergeCell ref="E1345:F1345"/>
    <mergeCell ref="G1345:J1345"/>
    <mergeCell ref="E1346:F1346"/>
    <mergeCell ref="G1346:J1346"/>
    <mergeCell ref="E1347:F1347"/>
    <mergeCell ref="G1347:J1347"/>
    <mergeCell ref="E1348:F1348"/>
    <mergeCell ref="G1348:J1348"/>
    <mergeCell ref="E1349:F1349"/>
    <mergeCell ref="G1349:J1349"/>
    <mergeCell ref="D1351:J1351"/>
    <mergeCell ref="D1352:F1352"/>
    <mergeCell ref="G1352:I1352"/>
    <mergeCell ref="D1353:F1353"/>
    <mergeCell ref="G1353:J1353"/>
    <mergeCell ref="D1354:F1354"/>
    <mergeCell ref="G1354:J1354"/>
    <mergeCell ref="D1356:J1356"/>
    <mergeCell ref="D1357:J1357"/>
    <mergeCell ref="E1358:F1358"/>
    <mergeCell ref="G1358:J1358"/>
    <mergeCell ref="E1359:F1359"/>
    <mergeCell ref="G1359:J1359"/>
    <mergeCell ref="E1360:F1360"/>
    <mergeCell ref="G1360:J1360"/>
    <mergeCell ref="E1361:F1361"/>
    <mergeCell ref="G1361:J1361"/>
    <mergeCell ref="E1362:F1362"/>
    <mergeCell ref="G1362:J1362"/>
    <mergeCell ref="E1363:F1363"/>
    <mergeCell ref="G1363:J1363"/>
    <mergeCell ref="E1364:F1364"/>
    <mergeCell ref="G1364:J1364"/>
    <mergeCell ref="E1365:F1365"/>
    <mergeCell ref="G1365:J1365"/>
    <mergeCell ref="E1366:F1366"/>
    <mergeCell ref="G1366:J1366"/>
    <mergeCell ref="E1367:F1367"/>
    <mergeCell ref="G1367:J1367"/>
    <mergeCell ref="D1369:H1369"/>
    <mergeCell ref="E1370:I1370"/>
    <mergeCell ref="E1371:H1371"/>
    <mergeCell ref="E1372:F1372"/>
    <mergeCell ref="H1372:I1372"/>
    <mergeCell ref="E1373:F1373"/>
    <mergeCell ref="H1373:I1373"/>
    <mergeCell ref="E1374:F1374"/>
    <mergeCell ref="H1374:I1374"/>
    <mergeCell ref="E1375:I1375"/>
    <mergeCell ref="D1376:I1376"/>
    <mergeCell ref="E1377:F1377"/>
    <mergeCell ref="H1377:I1377"/>
    <mergeCell ref="E1378:I1378"/>
    <mergeCell ref="D1379:I1379"/>
    <mergeCell ref="D1380:I1380"/>
    <mergeCell ref="D1382:H1382"/>
    <mergeCell ref="D1383:J1383"/>
    <mergeCell ref="E1384:H1384"/>
    <mergeCell ref="E1385:H1385"/>
    <mergeCell ref="D1386:I1386"/>
    <mergeCell ref="D1388:J1388"/>
    <mergeCell ref="E1389:H1389"/>
    <mergeCell ref="E1390:H1390"/>
    <mergeCell ref="E1392:H1392"/>
    <mergeCell ref="E1393:H1393"/>
    <mergeCell ref="E1394:H1394"/>
    <mergeCell ref="E1395:H1395"/>
    <mergeCell ref="E1396:H1396"/>
    <mergeCell ref="D1397:H1397"/>
    <mergeCell ref="D1399:J1399"/>
    <mergeCell ref="H1400:I1400"/>
    <mergeCell ref="E1402:I1402"/>
    <mergeCell ref="E1403:I1403"/>
    <mergeCell ref="E1404:H1404"/>
    <mergeCell ref="E1405:I1405"/>
    <mergeCell ref="E1406:I1406"/>
    <mergeCell ref="E1407:I1407"/>
    <mergeCell ref="D1408:I1408"/>
    <mergeCell ref="D1410:I1410"/>
    <mergeCell ref="E1411:I1411"/>
    <mergeCell ref="E1412:I1412"/>
    <mergeCell ref="E1413:I1413"/>
    <mergeCell ref="D1414:I1414"/>
    <mergeCell ref="D1416:H1416"/>
    <mergeCell ref="F1417:H1417"/>
    <mergeCell ref="E1418:H1418"/>
    <mergeCell ref="F1419:H1419"/>
    <mergeCell ref="E1420:H1420"/>
    <mergeCell ref="E1421:H1421"/>
    <mergeCell ref="D1422:I1422"/>
    <mergeCell ref="D1424:H1424"/>
    <mergeCell ref="D1425:J1425"/>
    <mergeCell ref="D1426:E1426"/>
    <mergeCell ref="H1426:I1426"/>
    <mergeCell ref="D1427:E1427"/>
    <mergeCell ref="H1427:I1427"/>
    <mergeCell ref="D1428:F1428"/>
    <mergeCell ref="G1428:H1428"/>
    <mergeCell ref="E1429:F1429"/>
    <mergeCell ref="G1429:H1429"/>
    <mergeCell ref="E1430:F1430"/>
    <mergeCell ref="G1430:H1430"/>
    <mergeCell ref="E1431:F1431"/>
    <mergeCell ref="G1431:H1431"/>
    <mergeCell ref="E1432:F1432"/>
    <mergeCell ref="G1432:H1432"/>
    <mergeCell ref="E1433:F1433"/>
    <mergeCell ref="G1433:H1433"/>
    <mergeCell ref="E1434:F1434"/>
    <mergeCell ref="G1434:H1434"/>
    <mergeCell ref="E1435:F1435"/>
    <mergeCell ref="G1435:H1435"/>
    <mergeCell ref="D1436:I1436"/>
    <mergeCell ref="D1438:I1438"/>
    <mergeCell ref="E1439:I1439"/>
    <mergeCell ref="E1440:I1440"/>
    <mergeCell ref="E1441:I1441"/>
    <mergeCell ref="E1442:I1442"/>
    <mergeCell ref="D1443:I1443"/>
    <mergeCell ref="D1445:H1445"/>
    <mergeCell ref="E1446:H1446"/>
    <mergeCell ref="E1447:H1447"/>
    <mergeCell ref="D1448:H1448"/>
    <mergeCell ref="E1449:H1449"/>
    <mergeCell ref="D1450:D1451"/>
    <mergeCell ref="E1450:E1451"/>
    <mergeCell ref="F1450:H1450"/>
    <mergeCell ref="F1451:H1451"/>
    <mergeCell ref="F1452:H1452"/>
    <mergeCell ref="D1453:H1453"/>
    <mergeCell ref="D1455:J1455"/>
    <mergeCell ref="E1456:I1456"/>
    <mergeCell ref="E1457:I1457"/>
    <mergeCell ref="E1458:I1458"/>
    <mergeCell ref="E1459:I1459"/>
    <mergeCell ref="D1460:I1460"/>
    <mergeCell ref="D1462:I1462"/>
    <mergeCell ref="E1463:I1463"/>
    <mergeCell ref="E1464:I1464"/>
    <mergeCell ref="E1465:I1465"/>
    <mergeCell ref="E1466:I1466"/>
    <mergeCell ref="E1467:I1467"/>
    <mergeCell ref="D1468:I1468"/>
    <mergeCell ref="E1469:I1469"/>
    <mergeCell ref="D1470:I1470"/>
    <mergeCell ref="E1471:I1471"/>
    <mergeCell ref="D1472:I1472"/>
    <mergeCell ref="E1473:I1473"/>
    <mergeCell ref="D1474:F1474"/>
    <mergeCell ref="G1474:I1474"/>
    <mergeCell ref="D1476:H1476"/>
    <mergeCell ref="D1477:J1477"/>
    <mergeCell ref="E1478:F1478"/>
    <mergeCell ref="G1478:J1478"/>
    <mergeCell ref="E1479:F1479"/>
    <mergeCell ref="G1479:J1479"/>
    <mergeCell ref="E1480:F1480"/>
    <mergeCell ref="G1480:J1480"/>
    <mergeCell ref="E1481:F1481"/>
    <mergeCell ref="G1481:J1481"/>
    <mergeCell ref="E1482:F1482"/>
    <mergeCell ref="G1482:J1482"/>
    <mergeCell ref="E1483:F1483"/>
    <mergeCell ref="G1483:J1483"/>
    <mergeCell ref="D1485:J1485"/>
    <mergeCell ref="D1486:F1486"/>
    <mergeCell ref="G1486:I1486"/>
    <mergeCell ref="D1487:F1487"/>
    <mergeCell ref="G1487:J1487"/>
    <mergeCell ref="D1488:F1488"/>
    <mergeCell ref="G1488:J1488"/>
    <mergeCell ref="D1490:J1490"/>
    <mergeCell ref="D1491:J1491"/>
    <mergeCell ref="E1492:F1492"/>
    <mergeCell ref="G1492:J1492"/>
    <mergeCell ref="E1493:F1493"/>
    <mergeCell ref="G1493:J1493"/>
    <mergeCell ref="E1494:F1494"/>
    <mergeCell ref="G1494:J1494"/>
    <mergeCell ref="E1495:F1495"/>
    <mergeCell ref="G1495:J1495"/>
    <mergeCell ref="E1496:F1496"/>
    <mergeCell ref="G1496:J1496"/>
    <mergeCell ref="E1497:F1497"/>
    <mergeCell ref="G1497:J1497"/>
    <mergeCell ref="E1498:F1498"/>
    <mergeCell ref="G1498:J1498"/>
    <mergeCell ref="E1499:F1499"/>
    <mergeCell ref="G1499:J1499"/>
    <mergeCell ref="E1500:F1500"/>
    <mergeCell ref="G1500:J1500"/>
    <mergeCell ref="E1501:F1501"/>
    <mergeCell ref="G1501:J1501"/>
    <mergeCell ref="D1503:H1503"/>
    <mergeCell ref="E1504:I1504"/>
    <mergeCell ref="E1505:H1505"/>
    <mergeCell ref="E1506:F1506"/>
    <mergeCell ref="H1506:I1506"/>
    <mergeCell ref="E1507:F1507"/>
    <mergeCell ref="H1507:I1507"/>
    <mergeCell ref="E1508:F1508"/>
    <mergeCell ref="H1508:I1508"/>
    <mergeCell ref="E1509:I1509"/>
    <mergeCell ref="D1510:I1510"/>
    <mergeCell ref="E1511:F1511"/>
    <mergeCell ref="H1511:I1511"/>
    <mergeCell ref="E1512:I1512"/>
    <mergeCell ref="D1513:I1513"/>
    <mergeCell ref="D1514:I1514"/>
    <mergeCell ref="D1516:H1516"/>
    <mergeCell ref="D1517:J1517"/>
    <mergeCell ref="E1518:H1518"/>
    <mergeCell ref="E1519:H1519"/>
    <mergeCell ref="D1520:I1520"/>
    <mergeCell ref="D1522:J1522"/>
    <mergeCell ref="E1523:H1523"/>
    <mergeCell ref="E1524:H1524"/>
    <mergeCell ref="E1526:H1526"/>
    <mergeCell ref="E1527:H1527"/>
    <mergeCell ref="E1528:H1528"/>
    <mergeCell ref="E1529:H1529"/>
    <mergeCell ref="E1530:H1530"/>
    <mergeCell ref="D1531:H1531"/>
    <mergeCell ref="D1533:J1533"/>
    <mergeCell ref="H1534:I1534"/>
    <mergeCell ref="E1536:I1536"/>
    <mergeCell ref="E1537:I1537"/>
    <mergeCell ref="E1538:H1538"/>
    <mergeCell ref="E1539:I1539"/>
    <mergeCell ref="E1540:I1540"/>
    <mergeCell ref="E1541:I1541"/>
    <mergeCell ref="D1542:I1542"/>
    <mergeCell ref="D1544:I1544"/>
    <mergeCell ref="E1545:I1545"/>
    <mergeCell ref="E1546:I1546"/>
    <mergeCell ref="E1547:I1547"/>
    <mergeCell ref="D1548:I1548"/>
    <mergeCell ref="D1550:H1550"/>
    <mergeCell ref="F1551:H1551"/>
    <mergeCell ref="E1552:H1552"/>
    <mergeCell ref="F1553:H1553"/>
    <mergeCell ref="E1554:H1554"/>
    <mergeCell ref="E1555:H1555"/>
    <mergeCell ref="D1556:I1556"/>
    <mergeCell ref="D1558:H1558"/>
    <mergeCell ref="D1559:J1559"/>
    <mergeCell ref="D1560:E1560"/>
    <mergeCell ref="H1560:I1560"/>
    <mergeCell ref="D1561:E1561"/>
    <mergeCell ref="H1561:I1561"/>
    <mergeCell ref="D1562:F1562"/>
    <mergeCell ref="G1562:H1562"/>
    <mergeCell ref="E1563:F1563"/>
    <mergeCell ref="G1563:H1563"/>
    <mergeCell ref="E1564:F1564"/>
    <mergeCell ref="G1564:H1564"/>
    <mergeCell ref="E1565:F1565"/>
    <mergeCell ref="G1565:H1565"/>
    <mergeCell ref="E1566:F1566"/>
    <mergeCell ref="G1566:H1566"/>
    <mergeCell ref="E1567:F1567"/>
    <mergeCell ref="G1567:H1567"/>
    <mergeCell ref="E1568:F1568"/>
    <mergeCell ref="G1568:H1568"/>
    <mergeCell ref="E1569:F1569"/>
    <mergeCell ref="G1569:H1569"/>
    <mergeCell ref="D1570:I1570"/>
    <mergeCell ref="D1572:I1572"/>
    <mergeCell ref="E1573:I1573"/>
    <mergeCell ref="E1574:I1574"/>
    <mergeCell ref="E1575:I1575"/>
    <mergeCell ref="E1576:I1576"/>
    <mergeCell ref="D1577:I1577"/>
    <mergeCell ref="D1579:H1579"/>
    <mergeCell ref="E1580:H1580"/>
    <mergeCell ref="E1581:H1581"/>
    <mergeCell ref="D1582:H1582"/>
    <mergeCell ref="E1583:H1583"/>
    <mergeCell ref="D1584:D1585"/>
    <mergeCell ref="E1584:E1585"/>
    <mergeCell ref="F1584:H1584"/>
    <mergeCell ref="F1585:H1585"/>
    <mergeCell ref="F1586:H1586"/>
    <mergeCell ref="D1587:H1587"/>
    <mergeCell ref="D1589:J1589"/>
    <mergeCell ref="E1590:I1590"/>
    <mergeCell ref="E1591:I1591"/>
    <mergeCell ref="E1592:I1592"/>
    <mergeCell ref="E1593:I1593"/>
    <mergeCell ref="D1594:I1594"/>
    <mergeCell ref="D1596:I1596"/>
    <mergeCell ref="E1597:I1597"/>
    <mergeCell ref="E1598:I1598"/>
    <mergeCell ref="E1599:I1599"/>
    <mergeCell ref="E1600:I1600"/>
    <mergeCell ref="E1601:I1601"/>
    <mergeCell ref="D1602:I1602"/>
    <mergeCell ref="E1603:I1603"/>
    <mergeCell ref="D1604:I1604"/>
    <mergeCell ref="E1605:I1605"/>
    <mergeCell ref="D1606:I1606"/>
    <mergeCell ref="E1607:I1607"/>
    <mergeCell ref="D1608:F1608"/>
    <mergeCell ref="G1608:I1608"/>
    <mergeCell ref="D1610:H1610"/>
    <mergeCell ref="D1611:J1611"/>
    <mergeCell ref="E1612:F1612"/>
    <mergeCell ref="G1612:J1612"/>
    <mergeCell ref="E1613:F1613"/>
    <mergeCell ref="G1613:J1613"/>
    <mergeCell ref="E1614:F1614"/>
    <mergeCell ref="G1614:J1614"/>
    <mergeCell ref="E1615:F1615"/>
    <mergeCell ref="G1615:J1615"/>
    <mergeCell ref="E1616:F1616"/>
    <mergeCell ref="G1616:J1616"/>
    <mergeCell ref="E1617:F1617"/>
    <mergeCell ref="G1617:J1617"/>
    <mergeCell ref="D1619:J1619"/>
    <mergeCell ref="D1620:F1620"/>
    <mergeCell ref="G1620:I1620"/>
    <mergeCell ref="D1621:F1621"/>
    <mergeCell ref="G1621:J1621"/>
    <mergeCell ref="D1622:F1622"/>
    <mergeCell ref="G1622:J1622"/>
    <mergeCell ref="D1624:J1624"/>
    <mergeCell ref="D1625:J1625"/>
    <mergeCell ref="E1626:F1626"/>
    <mergeCell ref="G1626:J1626"/>
    <mergeCell ref="E1627:F1627"/>
    <mergeCell ref="G1627:J1627"/>
    <mergeCell ref="E1628:F1628"/>
    <mergeCell ref="G1628:J1628"/>
    <mergeCell ref="E1629:F1629"/>
    <mergeCell ref="G1629:J1629"/>
    <mergeCell ref="E1630:F1630"/>
    <mergeCell ref="G1630:J1630"/>
    <mergeCell ref="E1631:F1631"/>
    <mergeCell ref="G1631:J1631"/>
    <mergeCell ref="E1632:F1632"/>
    <mergeCell ref="G1632:J1632"/>
    <mergeCell ref="E1633:F1633"/>
    <mergeCell ref="G1633:J1633"/>
    <mergeCell ref="E1634:F1634"/>
    <mergeCell ref="G1634:J1634"/>
    <mergeCell ref="E1635:F1635"/>
    <mergeCell ref="G1635:J1635"/>
    <mergeCell ref="D1637:H1637"/>
    <mergeCell ref="E1638:I1638"/>
    <mergeCell ref="E1639:H1639"/>
    <mergeCell ref="E1640:F1640"/>
    <mergeCell ref="H1640:I1640"/>
    <mergeCell ref="E1641:F1641"/>
    <mergeCell ref="H1641:I1641"/>
    <mergeCell ref="E1642:F1642"/>
    <mergeCell ref="H1642:I1642"/>
    <mergeCell ref="E1643:I1643"/>
    <mergeCell ref="D1644:I1644"/>
    <mergeCell ref="E1645:F1645"/>
    <mergeCell ref="H1645:I1645"/>
    <mergeCell ref="E1646:I1646"/>
    <mergeCell ref="D1647:I1647"/>
    <mergeCell ref="D1648:I1648"/>
    <mergeCell ref="D1650:H1650"/>
    <mergeCell ref="D1651:J1651"/>
    <mergeCell ref="E1652:H1652"/>
    <mergeCell ref="E1653:H1653"/>
    <mergeCell ref="D1654:I1654"/>
    <mergeCell ref="D1656:J1656"/>
    <mergeCell ref="E1657:H1657"/>
    <mergeCell ref="E1658:H1658"/>
    <mergeCell ref="E1660:H1660"/>
    <mergeCell ref="E1661:H1661"/>
    <mergeCell ref="E1662:H1662"/>
    <mergeCell ref="E1663:H1663"/>
    <mergeCell ref="E1664:H1664"/>
    <mergeCell ref="D1665:H1665"/>
    <mergeCell ref="D1667:J1667"/>
    <mergeCell ref="H1668:I1668"/>
    <mergeCell ref="E1670:I1670"/>
    <mergeCell ref="E1671:I1671"/>
    <mergeCell ref="E1672:H1672"/>
    <mergeCell ref="E1673:I1673"/>
    <mergeCell ref="E1674:I1674"/>
    <mergeCell ref="E1675:I1675"/>
    <mergeCell ref="D1676:I1676"/>
    <mergeCell ref="D1678:I1678"/>
    <mergeCell ref="E1679:I1679"/>
    <mergeCell ref="E1680:I1680"/>
    <mergeCell ref="E1681:I1681"/>
    <mergeCell ref="D1682:I1682"/>
    <mergeCell ref="D1684:H1684"/>
    <mergeCell ref="F1685:H1685"/>
    <mergeCell ref="E1686:H1686"/>
    <mergeCell ref="F1687:H1687"/>
    <mergeCell ref="E1688:H1688"/>
    <mergeCell ref="E1689:H1689"/>
    <mergeCell ref="D1690:I1690"/>
    <mergeCell ref="D1692:H1692"/>
    <mergeCell ref="D1693:J1693"/>
    <mergeCell ref="D1694:E1694"/>
    <mergeCell ref="H1694:I1694"/>
    <mergeCell ref="D1695:E1695"/>
    <mergeCell ref="H1695:I1695"/>
    <mergeCell ref="D1696:F1696"/>
    <mergeCell ref="G1696:H1696"/>
    <mergeCell ref="E1697:F1697"/>
    <mergeCell ref="G1697:H1697"/>
    <mergeCell ref="E1698:F1698"/>
    <mergeCell ref="G1698:H1698"/>
    <mergeCell ref="E1699:F1699"/>
    <mergeCell ref="G1699:H1699"/>
    <mergeCell ref="E1700:F1700"/>
    <mergeCell ref="G1700:H1700"/>
    <mergeCell ref="E1701:F1701"/>
    <mergeCell ref="G1701:H1701"/>
    <mergeCell ref="E1702:F1702"/>
    <mergeCell ref="G1702:H1702"/>
    <mergeCell ref="E1703:F1703"/>
    <mergeCell ref="G1703:H1703"/>
    <mergeCell ref="D1704:I1704"/>
    <mergeCell ref="D1706:I1706"/>
    <mergeCell ref="E1707:I1707"/>
    <mergeCell ref="E1708:I1708"/>
    <mergeCell ref="E1709:I1709"/>
    <mergeCell ref="E1710:I1710"/>
    <mergeCell ref="D1711:I1711"/>
    <mergeCell ref="D1713:H1713"/>
    <mergeCell ref="E1714:H1714"/>
    <mergeCell ref="E1715:H1715"/>
    <mergeCell ref="D1716:H1716"/>
    <mergeCell ref="E1717:H1717"/>
    <mergeCell ref="D1718:D1719"/>
    <mergeCell ref="E1718:E1719"/>
    <mergeCell ref="F1718:H1718"/>
    <mergeCell ref="F1719:H1719"/>
    <mergeCell ref="F1720:H1720"/>
    <mergeCell ref="D1721:H1721"/>
    <mergeCell ref="D1723:J1723"/>
    <mergeCell ref="E1724:I1724"/>
    <mergeCell ref="E1725:I1725"/>
    <mergeCell ref="E1726:I1726"/>
    <mergeCell ref="E1727:I1727"/>
    <mergeCell ref="D1728:I1728"/>
    <mergeCell ref="D1730:I1730"/>
    <mergeCell ref="E1731:I1731"/>
    <mergeCell ref="E1732:I1732"/>
    <mergeCell ref="E1733:I1733"/>
    <mergeCell ref="E1734:I1734"/>
    <mergeCell ref="E1735:I1735"/>
    <mergeCell ref="D1736:I1736"/>
    <mergeCell ref="E1737:I1737"/>
    <mergeCell ref="D1738:I1738"/>
    <mergeCell ref="E1739:I1739"/>
    <mergeCell ref="D1740:I1740"/>
    <mergeCell ref="E1741:I1741"/>
    <mergeCell ref="D1742:F1742"/>
    <mergeCell ref="G1742:I1742"/>
    <mergeCell ref="D1744:H1744"/>
    <mergeCell ref="D1745:J1745"/>
    <mergeCell ref="E1746:F1746"/>
    <mergeCell ref="G1746:J1746"/>
    <mergeCell ref="E1747:F1747"/>
    <mergeCell ref="G1747:J1747"/>
    <mergeCell ref="E1748:F1748"/>
    <mergeCell ref="G1748:J1748"/>
    <mergeCell ref="E1749:F1749"/>
    <mergeCell ref="G1749:J1749"/>
    <mergeCell ref="E1750:F1750"/>
    <mergeCell ref="G1750:J1750"/>
    <mergeCell ref="E1751:F1751"/>
    <mergeCell ref="G1751:J1751"/>
    <mergeCell ref="D1753:J1753"/>
    <mergeCell ref="D1754:F1754"/>
    <mergeCell ref="G1754:I1754"/>
    <mergeCell ref="D1755:F1755"/>
    <mergeCell ref="G1755:J1755"/>
    <mergeCell ref="D1756:F1756"/>
    <mergeCell ref="G1756:J1756"/>
    <mergeCell ref="D1758:J1758"/>
    <mergeCell ref="D1759:J1759"/>
    <mergeCell ref="E1760:F1760"/>
    <mergeCell ref="G1760:J1760"/>
    <mergeCell ref="E1761:F1761"/>
    <mergeCell ref="G1761:J1761"/>
    <mergeCell ref="E1762:F1762"/>
    <mergeCell ref="G1762:J1762"/>
    <mergeCell ref="E1763:F1763"/>
    <mergeCell ref="G1763:J1763"/>
    <mergeCell ref="E1764:F1764"/>
    <mergeCell ref="G1764:J1764"/>
    <mergeCell ref="E1765:F1765"/>
    <mergeCell ref="G1765:J1765"/>
    <mergeCell ref="E1766:F1766"/>
    <mergeCell ref="G1766:J1766"/>
    <mergeCell ref="E1767:F1767"/>
    <mergeCell ref="G1767:J1767"/>
    <mergeCell ref="E1768:F1768"/>
    <mergeCell ref="G1768:J1768"/>
    <mergeCell ref="E1769:F1769"/>
    <mergeCell ref="G1769:J1769"/>
    <mergeCell ref="D1771:H1771"/>
    <mergeCell ref="E1772:I1772"/>
    <mergeCell ref="E1773:H1773"/>
    <mergeCell ref="E1774:F1774"/>
    <mergeCell ref="H1774:I1774"/>
    <mergeCell ref="E1775:F1775"/>
    <mergeCell ref="H1775:I1775"/>
    <mergeCell ref="E1776:F1776"/>
    <mergeCell ref="H1776:I1776"/>
    <mergeCell ref="E1777:I1777"/>
    <mergeCell ref="D1778:I1778"/>
    <mergeCell ref="E1779:F1779"/>
    <mergeCell ref="H1779:I1779"/>
    <mergeCell ref="E1780:I1780"/>
    <mergeCell ref="D1781:I1781"/>
    <mergeCell ref="D1782:I1782"/>
    <mergeCell ref="D1784:H1784"/>
    <mergeCell ref="D1785:J1785"/>
    <mergeCell ref="E1786:H1786"/>
    <mergeCell ref="E1787:H1787"/>
    <mergeCell ref="D1788:I1788"/>
    <mergeCell ref="D1790:J1790"/>
    <mergeCell ref="E1791:H1791"/>
    <mergeCell ref="E1792:H1792"/>
    <mergeCell ref="E1794:H1794"/>
    <mergeCell ref="E1795:H1795"/>
    <mergeCell ref="E1796:H1796"/>
    <mergeCell ref="E1797:H1797"/>
    <mergeCell ref="E1798:H1798"/>
    <mergeCell ref="D1799:H1799"/>
    <mergeCell ref="D1801:J1801"/>
    <mergeCell ref="H1802:I1802"/>
    <mergeCell ref="E1804:I1804"/>
    <mergeCell ref="E1805:I1805"/>
    <mergeCell ref="E1806:H1806"/>
    <mergeCell ref="E1807:I1807"/>
    <mergeCell ref="E1808:I1808"/>
    <mergeCell ref="E1809:I1809"/>
    <mergeCell ref="D1810:I1810"/>
    <mergeCell ref="D1812:I1812"/>
    <mergeCell ref="E1813:I1813"/>
    <mergeCell ref="E1814:I1814"/>
    <mergeCell ref="E1815:I1815"/>
    <mergeCell ref="D1816:I1816"/>
    <mergeCell ref="D1818:H1818"/>
    <mergeCell ref="F1819:H1819"/>
    <mergeCell ref="E1820:H1820"/>
    <mergeCell ref="F1821:H1821"/>
    <mergeCell ref="E1822:H1822"/>
    <mergeCell ref="E1823:H1823"/>
    <mergeCell ref="D1824:I1824"/>
    <mergeCell ref="D1826:H1826"/>
    <mergeCell ref="D1827:J1827"/>
    <mergeCell ref="D1828:E1828"/>
    <mergeCell ref="H1828:I1828"/>
    <mergeCell ref="D1829:E1829"/>
    <mergeCell ref="H1829:I1829"/>
    <mergeCell ref="D1830:F1830"/>
    <mergeCell ref="G1830:H1830"/>
    <mergeCell ref="E1831:F1831"/>
    <mergeCell ref="G1831:H1831"/>
    <mergeCell ref="E1832:F1832"/>
    <mergeCell ref="G1832:H1832"/>
    <mergeCell ref="E1833:F1833"/>
    <mergeCell ref="G1833:H1833"/>
    <mergeCell ref="E1834:F1834"/>
    <mergeCell ref="G1834:H1834"/>
    <mergeCell ref="E1835:F1835"/>
    <mergeCell ref="G1835:H1835"/>
    <mergeCell ref="E1836:F1836"/>
    <mergeCell ref="G1836:H1836"/>
    <mergeCell ref="E1837:F1837"/>
    <mergeCell ref="G1837:H1837"/>
    <mergeCell ref="D1838:I1838"/>
    <mergeCell ref="D1840:I1840"/>
    <mergeCell ref="E1841:I1841"/>
    <mergeCell ref="E1842:I1842"/>
    <mergeCell ref="E1843:I1843"/>
    <mergeCell ref="E1844:I1844"/>
    <mergeCell ref="D1845:I1845"/>
    <mergeCell ref="D1847:H1847"/>
    <mergeCell ref="E1848:H1848"/>
    <mergeCell ref="E1849:H1849"/>
    <mergeCell ref="D1850:H1850"/>
    <mergeCell ref="E1851:H1851"/>
    <mergeCell ref="D1852:D1853"/>
    <mergeCell ref="E1852:E1853"/>
    <mergeCell ref="F1852:H1852"/>
    <mergeCell ref="F1853:H1853"/>
    <mergeCell ref="F1854:H1854"/>
    <mergeCell ref="D1855:H1855"/>
    <mergeCell ref="D1857:J1857"/>
    <mergeCell ref="E1858:I1858"/>
    <mergeCell ref="E1859:I1859"/>
    <mergeCell ref="E1860:I1860"/>
    <mergeCell ref="E1861:I1861"/>
    <mergeCell ref="D1862:I1862"/>
    <mergeCell ref="D1864:I1864"/>
    <mergeCell ref="E1865:I1865"/>
    <mergeCell ref="E1866:I1866"/>
    <mergeCell ref="E1867:I1867"/>
    <mergeCell ref="E1868:I1868"/>
    <mergeCell ref="E1869:I1869"/>
    <mergeCell ref="D1870:I1870"/>
    <mergeCell ref="E1871:I1871"/>
    <mergeCell ref="D1872:I1872"/>
    <mergeCell ref="E1873:I1873"/>
    <mergeCell ref="D1874:I1874"/>
    <mergeCell ref="E1875:I1875"/>
    <mergeCell ref="D1876:F1876"/>
    <mergeCell ref="G1876:I1876"/>
    <mergeCell ref="D1878:H1878"/>
    <mergeCell ref="D1879:J1879"/>
    <mergeCell ref="E1880:F1880"/>
    <mergeCell ref="G1880:J1880"/>
    <mergeCell ref="E1881:F1881"/>
    <mergeCell ref="G1881:J1881"/>
    <mergeCell ref="E1882:F1882"/>
    <mergeCell ref="G1882:J1882"/>
    <mergeCell ref="E1883:F1883"/>
    <mergeCell ref="G1883:J1883"/>
    <mergeCell ref="E1884:F1884"/>
    <mergeCell ref="G1884:J1884"/>
    <mergeCell ref="E1885:F1885"/>
    <mergeCell ref="G1885:J1885"/>
    <mergeCell ref="D1887:J1887"/>
    <mergeCell ref="D1888:F1888"/>
    <mergeCell ref="G1888:I1888"/>
    <mergeCell ref="D1889:F1889"/>
    <mergeCell ref="G1889:J1889"/>
    <mergeCell ref="D1890:F1890"/>
    <mergeCell ref="G1890:J1890"/>
    <mergeCell ref="D1892:J1892"/>
    <mergeCell ref="D1893:J1893"/>
    <mergeCell ref="E1894:F1894"/>
    <mergeCell ref="G1894:J1894"/>
    <mergeCell ref="E1895:F1895"/>
    <mergeCell ref="G1895:J1895"/>
    <mergeCell ref="E1896:F1896"/>
    <mergeCell ref="G1896:J1896"/>
    <mergeCell ref="E1897:F1897"/>
    <mergeCell ref="G1897:J1897"/>
    <mergeCell ref="E1898:F1898"/>
    <mergeCell ref="G1898:J1898"/>
    <mergeCell ref="E1899:F1899"/>
    <mergeCell ref="G1899:J1899"/>
    <mergeCell ref="E1900:F1900"/>
    <mergeCell ref="G1900:J1900"/>
    <mergeCell ref="E1901:F1901"/>
    <mergeCell ref="G1901:J1901"/>
    <mergeCell ref="E1902:F1902"/>
    <mergeCell ref="G1902:J1902"/>
    <mergeCell ref="E1903:F1903"/>
    <mergeCell ref="G1903:J1903"/>
    <mergeCell ref="D1905:H1905"/>
    <mergeCell ref="E1906:I1906"/>
    <mergeCell ref="E1907:H1907"/>
    <mergeCell ref="E1908:F1908"/>
    <mergeCell ref="H1908:I1908"/>
    <mergeCell ref="E1909:F1909"/>
    <mergeCell ref="H1909:I1909"/>
    <mergeCell ref="E1910:F1910"/>
    <mergeCell ref="H1910:I1910"/>
    <mergeCell ref="E1911:I1911"/>
    <mergeCell ref="D1912:I1912"/>
    <mergeCell ref="E1913:F1913"/>
    <mergeCell ref="H1913:I1913"/>
    <mergeCell ref="E1914:I1914"/>
    <mergeCell ref="D1915:I1915"/>
    <mergeCell ref="D1916:I1916"/>
    <mergeCell ref="D1918:H1918"/>
    <mergeCell ref="D1919:J1919"/>
    <mergeCell ref="E1920:H1920"/>
    <mergeCell ref="E1921:H1921"/>
    <mergeCell ref="D1922:I1922"/>
    <mergeCell ref="D1924:J1924"/>
    <mergeCell ref="E1925:H1925"/>
    <mergeCell ref="E1926:H1926"/>
    <mergeCell ref="E1928:H1928"/>
    <mergeCell ref="E1929:H1929"/>
    <mergeCell ref="E1930:H1930"/>
    <mergeCell ref="E1931:H1931"/>
    <mergeCell ref="E1932:H1932"/>
    <mergeCell ref="D1933:H1933"/>
    <mergeCell ref="D1935:J1935"/>
    <mergeCell ref="H1936:I1936"/>
    <mergeCell ref="E1938:I1938"/>
    <mergeCell ref="E1939:I1939"/>
    <mergeCell ref="E1940:H1940"/>
    <mergeCell ref="E1941:I1941"/>
    <mergeCell ref="E1942:I1942"/>
    <mergeCell ref="E1943:I1943"/>
    <mergeCell ref="D1944:I1944"/>
    <mergeCell ref="D1946:I1946"/>
    <mergeCell ref="E1947:I1947"/>
    <mergeCell ref="E1948:I1948"/>
    <mergeCell ref="E1949:I1949"/>
    <mergeCell ref="D1950:I1950"/>
    <mergeCell ref="D1952:H1952"/>
    <mergeCell ref="F1953:H1953"/>
    <mergeCell ref="E1954:H1954"/>
    <mergeCell ref="F1955:H1955"/>
    <mergeCell ref="E1956:H1956"/>
    <mergeCell ref="E1957:H1957"/>
    <mergeCell ref="D1958:I1958"/>
    <mergeCell ref="D1960:H1960"/>
    <mergeCell ref="D1961:J1961"/>
    <mergeCell ref="D1962:E1962"/>
    <mergeCell ref="H1962:I1962"/>
    <mergeCell ref="D1963:E1963"/>
    <mergeCell ref="H1963:I1963"/>
    <mergeCell ref="D1964:F1964"/>
    <mergeCell ref="G1964:H1964"/>
    <mergeCell ref="E1965:F1965"/>
    <mergeCell ref="G1965:H1965"/>
    <mergeCell ref="E1966:F1966"/>
    <mergeCell ref="G1966:H1966"/>
    <mergeCell ref="E1967:F1967"/>
    <mergeCell ref="G1967:H1967"/>
    <mergeCell ref="E1968:F1968"/>
    <mergeCell ref="G1968:H1968"/>
    <mergeCell ref="E1969:F1969"/>
    <mergeCell ref="G1969:H1969"/>
    <mergeCell ref="E1970:F1970"/>
    <mergeCell ref="G1970:H1970"/>
    <mergeCell ref="E1971:F1971"/>
    <mergeCell ref="G1971:H1971"/>
    <mergeCell ref="D1972:I1972"/>
    <mergeCell ref="D1974:I1974"/>
    <mergeCell ref="E1975:I1975"/>
    <mergeCell ref="E1976:I1976"/>
    <mergeCell ref="E1977:I1977"/>
    <mergeCell ref="E1978:I1978"/>
    <mergeCell ref="D1979:I1979"/>
    <mergeCell ref="D1981:H1981"/>
    <mergeCell ref="E1982:H1982"/>
    <mergeCell ref="E1983:H1983"/>
    <mergeCell ref="D1984:H1984"/>
    <mergeCell ref="E1985:H1985"/>
    <mergeCell ref="D1986:D1987"/>
    <mergeCell ref="E1986:E1987"/>
    <mergeCell ref="F1986:H1986"/>
    <mergeCell ref="F1987:H1987"/>
    <mergeCell ref="F1988:H1988"/>
    <mergeCell ref="D1989:H1989"/>
    <mergeCell ref="D1991:J1991"/>
    <mergeCell ref="E1992:I1992"/>
    <mergeCell ref="E1993:I1993"/>
    <mergeCell ref="E1994:I1994"/>
    <mergeCell ref="E1995:I1995"/>
    <mergeCell ref="D1996:I1996"/>
    <mergeCell ref="D1998:I1998"/>
    <mergeCell ref="E1999:I1999"/>
    <mergeCell ref="E2000:I2000"/>
    <mergeCell ref="E2001:I2001"/>
    <mergeCell ref="E2002:I2002"/>
    <mergeCell ref="E2003:I2003"/>
    <mergeCell ref="D2004:I2004"/>
    <mergeCell ref="E2005:I2005"/>
    <mergeCell ref="D2006:I2006"/>
    <mergeCell ref="E2007:I2007"/>
    <mergeCell ref="D2008:I2008"/>
    <mergeCell ref="E2009:I2009"/>
    <mergeCell ref="D2010:F2010"/>
    <mergeCell ref="G2010:I2010"/>
    <mergeCell ref="D2012:H2012"/>
    <mergeCell ref="D2013:J2013"/>
    <mergeCell ref="E2014:F2014"/>
    <mergeCell ref="G2014:J2014"/>
    <mergeCell ref="E2015:F2015"/>
    <mergeCell ref="G2015:J2015"/>
    <mergeCell ref="E2016:F2016"/>
    <mergeCell ref="G2016:J2016"/>
    <mergeCell ref="E2017:F2017"/>
    <mergeCell ref="G2017:J2017"/>
    <mergeCell ref="E2018:F2018"/>
    <mergeCell ref="G2018:J2018"/>
    <mergeCell ref="E2019:F2019"/>
    <mergeCell ref="G2019:J2019"/>
    <mergeCell ref="D2021:J2021"/>
    <mergeCell ref="D2022:F2022"/>
    <mergeCell ref="G2022:I2022"/>
    <mergeCell ref="D2023:F2023"/>
    <mergeCell ref="G2023:J2023"/>
    <mergeCell ref="D2024:F2024"/>
    <mergeCell ref="G2024:J2024"/>
    <mergeCell ref="D2026:J2026"/>
    <mergeCell ref="D2027:J2027"/>
    <mergeCell ref="E2028:F2028"/>
    <mergeCell ref="G2028:J2028"/>
    <mergeCell ref="E2029:F2029"/>
    <mergeCell ref="G2029:J2029"/>
    <mergeCell ref="E2030:F2030"/>
    <mergeCell ref="G2030:J2030"/>
    <mergeCell ref="E2031:F2031"/>
    <mergeCell ref="G2031:J2031"/>
    <mergeCell ref="E2032:F2032"/>
    <mergeCell ref="G2032:J2032"/>
    <mergeCell ref="E2033:F2033"/>
    <mergeCell ref="G2033:J2033"/>
    <mergeCell ref="E2034:F2034"/>
    <mergeCell ref="G2034:J2034"/>
    <mergeCell ref="E2035:F2035"/>
    <mergeCell ref="G2035:J2035"/>
    <mergeCell ref="E2036:F2036"/>
    <mergeCell ref="G2036:J2036"/>
    <mergeCell ref="E2037:F2037"/>
    <mergeCell ref="G2037:J2037"/>
    <mergeCell ref="D2039:H2039"/>
    <mergeCell ref="E2040:I2040"/>
    <mergeCell ref="E2041:H2041"/>
    <mergeCell ref="E2042:F2042"/>
    <mergeCell ref="H2042:I2042"/>
    <mergeCell ref="E2043:F2043"/>
    <mergeCell ref="H2043:I2043"/>
    <mergeCell ref="E2044:F2044"/>
    <mergeCell ref="H2044:I2044"/>
    <mergeCell ref="E2045:I2045"/>
    <mergeCell ref="D2046:I2046"/>
    <mergeCell ref="E2047:F2047"/>
    <mergeCell ref="H2047:I2047"/>
    <mergeCell ref="E2048:I2048"/>
    <mergeCell ref="D2049:I2049"/>
    <mergeCell ref="D2050:I2050"/>
    <mergeCell ref="D2052:H2052"/>
    <mergeCell ref="D2053:J2053"/>
    <mergeCell ref="E2054:H2054"/>
    <mergeCell ref="E2055:H2055"/>
    <mergeCell ref="D2056:I2056"/>
    <mergeCell ref="D2058:J2058"/>
    <mergeCell ref="E2059:H2059"/>
    <mergeCell ref="E2060:H2060"/>
    <mergeCell ref="E2062:H2062"/>
    <mergeCell ref="E2063:H2063"/>
    <mergeCell ref="E2064:H2064"/>
    <mergeCell ref="E2065:H2065"/>
    <mergeCell ref="E2066:H2066"/>
    <mergeCell ref="D2067:H2067"/>
    <mergeCell ref="D2069:J2069"/>
    <mergeCell ref="H2070:I2070"/>
    <mergeCell ref="E2072:I2072"/>
    <mergeCell ref="E2073:I2073"/>
    <mergeCell ref="E2074:H2074"/>
    <mergeCell ref="E2075:I2075"/>
    <mergeCell ref="E2076:I2076"/>
    <mergeCell ref="E2077:I2077"/>
    <mergeCell ref="D2078:I2078"/>
    <mergeCell ref="D2080:I2080"/>
    <mergeCell ref="E2081:I2081"/>
    <mergeCell ref="E2082:I2082"/>
    <mergeCell ref="E2083:I2083"/>
    <mergeCell ref="D2084:I2084"/>
    <mergeCell ref="D2086:H2086"/>
    <mergeCell ref="F2087:H2087"/>
    <mergeCell ref="E2088:H2088"/>
    <mergeCell ref="F2089:H2089"/>
    <mergeCell ref="E2090:H2090"/>
    <mergeCell ref="E2091:H2091"/>
    <mergeCell ref="D2092:I2092"/>
    <mergeCell ref="D2094:H2094"/>
    <mergeCell ref="D2095:J2095"/>
    <mergeCell ref="D2096:E2096"/>
    <mergeCell ref="H2096:I2096"/>
    <mergeCell ref="D2097:E2097"/>
    <mergeCell ref="H2097:I2097"/>
    <mergeCell ref="D2098:F2098"/>
    <mergeCell ref="G2098:H2098"/>
    <mergeCell ref="E2099:F2099"/>
    <mergeCell ref="G2099:H2099"/>
    <mergeCell ref="E2100:F2100"/>
    <mergeCell ref="G2100:H2100"/>
    <mergeCell ref="E2101:F2101"/>
    <mergeCell ref="G2101:H2101"/>
    <mergeCell ref="E2102:F2102"/>
    <mergeCell ref="G2102:H2102"/>
    <mergeCell ref="E2103:F2103"/>
    <mergeCell ref="G2103:H2103"/>
    <mergeCell ref="E2104:F2104"/>
    <mergeCell ref="G2104:H2104"/>
    <mergeCell ref="E2105:F2105"/>
    <mergeCell ref="G2105:H2105"/>
    <mergeCell ref="D2106:I2106"/>
    <mergeCell ref="D2108:I2108"/>
    <mergeCell ref="E2109:I2109"/>
    <mergeCell ref="E2110:I2110"/>
    <mergeCell ref="E2111:I2111"/>
    <mergeCell ref="E2112:I2112"/>
    <mergeCell ref="D2113:I2113"/>
    <mergeCell ref="D2115:H2115"/>
    <mergeCell ref="E2116:H2116"/>
    <mergeCell ref="E2117:H2117"/>
    <mergeCell ref="D2118:H2118"/>
    <mergeCell ref="E2119:H2119"/>
    <mergeCell ref="D2120:D2121"/>
    <mergeCell ref="E2120:E2121"/>
    <mergeCell ref="F2120:H2120"/>
    <mergeCell ref="F2121:H2121"/>
    <mergeCell ref="F2122:H2122"/>
    <mergeCell ref="D2123:H2123"/>
    <mergeCell ref="D2125:J2125"/>
    <mergeCell ref="E2126:I2126"/>
    <mergeCell ref="E2127:I2127"/>
    <mergeCell ref="E2128:I2128"/>
    <mergeCell ref="E2129:I2129"/>
    <mergeCell ref="D2130:I2130"/>
    <mergeCell ref="D2132:I2132"/>
    <mergeCell ref="E2133:I2133"/>
    <mergeCell ref="E2134:I2134"/>
    <mergeCell ref="E2135:I2135"/>
    <mergeCell ref="E2136:I2136"/>
    <mergeCell ref="E2137:I2137"/>
    <mergeCell ref="D2138:I2138"/>
    <mergeCell ref="E2139:I2139"/>
    <mergeCell ref="D2140:I2140"/>
    <mergeCell ref="E2141:I2141"/>
    <mergeCell ref="D2142:I2142"/>
    <mergeCell ref="E2143:I2143"/>
    <mergeCell ref="D2144:F2144"/>
    <mergeCell ref="G2144:I2144"/>
    <mergeCell ref="D2146:H2146"/>
    <mergeCell ref="D2147:J2147"/>
    <mergeCell ref="E2148:F2148"/>
    <mergeCell ref="G2148:J2148"/>
    <mergeCell ref="E2149:F2149"/>
    <mergeCell ref="G2149:J2149"/>
    <mergeCell ref="E2150:F2150"/>
    <mergeCell ref="G2150:J2150"/>
    <mergeCell ref="E2151:F2151"/>
    <mergeCell ref="G2151:J2151"/>
    <mergeCell ref="E2152:F2152"/>
    <mergeCell ref="G2152:J2152"/>
    <mergeCell ref="E2153:F2153"/>
    <mergeCell ref="G2153:J2153"/>
    <mergeCell ref="D2155:J2155"/>
    <mergeCell ref="D2156:F2156"/>
    <mergeCell ref="G2156:I2156"/>
    <mergeCell ref="D2157:F2157"/>
    <mergeCell ref="G2157:J2157"/>
    <mergeCell ref="D2158:F2158"/>
    <mergeCell ref="G2158:J2158"/>
    <mergeCell ref="D2160:J2160"/>
    <mergeCell ref="D2161:J2161"/>
    <mergeCell ref="E2162:F2162"/>
    <mergeCell ref="G2162:J2162"/>
    <mergeCell ref="E2163:F2163"/>
    <mergeCell ref="G2163:J2163"/>
    <mergeCell ref="E2164:F2164"/>
    <mergeCell ref="G2164:J2164"/>
    <mergeCell ref="E2165:F2165"/>
    <mergeCell ref="G2165:J2165"/>
    <mergeCell ref="E2166:F2166"/>
    <mergeCell ref="G2166:J2166"/>
    <mergeCell ref="E2167:F2167"/>
    <mergeCell ref="G2167:J2167"/>
    <mergeCell ref="E2168:F2168"/>
    <mergeCell ref="G2168:J2168"/>
    <mergeCell ref="E2169:F2169"/>
    <mergeCell ref="G2169:J2169"/>
    <mergeCell ref="E2170:F2170"/>
    <mergeCell ref="G2170:J2170"/>
    <mergeCell ref="E2171:F2171"/>
    <mergeCell ref="G2171:J2171"/>
    <mergeCell ref="D2173:H2173"/>
    <mergeCell ref="E2174:I2174"/>
    <mergeCell ref="E2175:H2175"/>
    <mergeCell ref="E2176:F2176"/>
    <mergeCell ref="H2176:I2176"/>
    <mergeCell ref="E2177:F2177"/>
    <mergeCell ref="H2177:I2177"/>
    <mergeCell ref="E2178:F2178"/>
    <mergeCell ref="H2178:I2178"/>
    <mergeCell ref="E2179:I2179"/>
    <mergeCell ref="D2180:I2180"/>
    <mergeCell ref="E2181:F2181"/>
    <mergeCell ref="H2181:I2181"/>
    <mergeCell ref="E2182:I2182"/>
    <mergeCell ref="D2183:I2183"/>
    <mergeCell ref="D2184:I2184"/>
    <mergeCell ref="D2186:H2186"/>
    <mergeCell ref="D2187:J2187"/>
    <mergeCell ref="E2188:H2188"/>
    <mergeCell ref="E2189:H2189"/>
    <mergeCell ref="D2190:I2190"/>
    <mergeCell ref="D2192:J2192"/>
    <mergeCell ref="E2193:H2193"/>
    <mergeCell ref="E2194:H2194"/>
    <mergeCell ref="E2196:H2196"/>
    <mergeCell ref="E2197:H2197"/>
    <mergeCell ref="E2198:H2198"/>
    <mergeCell ref="E2199:H2199"/>
    <mergeCell ref="E2200:H2200"/>
    <mergeCell ref="D2201:H2201"/>
    <mergeCell ref="D2203:J2203"/>
    <mergeCell ref="H2204:I2204"/>
    <mergeCell ref="E2206:I2206"/>
    <mergeCell ref="E2207:I2207"/>
    <mergeCell ref="E2208:H2208"/>
    <mergeCell ref="E2209:I2209"/>
    <mergeCell ref="E2210:I2210"/>
    <mergeCell ref="E2211:I2211"/>
    <mergeCell ref="D2212:I2212"/>
    <mergeCell ref="D2214:I2214"/>
    <mergeCell ref="E2215:I2215"/>
    <mergeCell ref="E2216:I2216"/>
    <mergeCell ref="E2217:I2217"/>
    <mergeCell ref="D2218:I2218"/>
    <mergeCell ref="D2220:H2220"/>
    <mergeCell ref="F2221:H2221"/>
    <mergeCell ref="E2222:H2222"/>
    <mergeCell ref="F2223:H2223"/>
    <mergeCell ref="E2224:H2224"/>
    <mergeCell ref="E2225:H2225"/>
    <mergeCell ref="D2226:I2226"/>
    <mergeCell ref="D2228:H2228"/>
    <mergeCell ref="D2229:J2229"/>
    <mergeCell ref="D2230:E2230"/>
    <mergeCell ref="H2230:I2230"/>
    <mergeCell ref="D2231:E2231"/>
    <mergeCell ref="H2231:I2231"/>
    <mergeCell ref="D2232:F2232"/>
    <mergeCell ref="G2232:H2232"/>
    <mergeCell ref="E2233:F2233"/>
    <mergeCell ref="G2233:H2233"/>
    <mergeCell ref="E2234:F2234"/>
    <mergeCell ref="G2234:H2234"/>
    <mergeCell ref="E2235:F2235"/>
    <mergeCell ref="G2235:H2235"/>
    <mergeCell ref="E2236:F2236"/>
    <mergeCell ref="G2236:H2236"/>
    <mergeCell ref="E2237:F2237"/>
    <mergeCell ref="G2237:H2237"/>
    <mergeCell ref="E2238:F2238"/>
    <mergeCell ref="G2238:H2238"/>
    <mergeCell ref="E2239:F2239"/>
    <mergeCell ref="G2239:H2239"/>
    <mergeCell ref="D2240:I2240"/>
    <mergeCell ref="D2242:I2242"/>
    <mergeCell ref="E2243:I2243"/>
    <mergeCell ref="E2244:I2244"/>
    <mergeCell ref="E2245:I2245"/>
    <mergeCell ref="E2246:I2246"/>
    <mergeCell ref="D2247:I2247"/>
    <mergeCell ref="D2249:H2249"/>
    <mergeCell ref="E2250:H2250"/>
    <mergeCell ref="E2251:H2251"/>
    <mergeCell ref="D2252:H2252"/>
    <mergeCell ref="E2253:H2253"/>
    <mergeCell ref="D2254:D2255"/>
    <mergeCell ref="E2254:E2255"/>
    <mergeCell ref="F2254:H2254"/>
    <mergeCell ref="F2255:H2255"/>
    <mergeCell ref="F2256:H2256"/>
    <mergeCell ref="D2257:H2257"/>
    <mergeCell ref="D2259:J2259"/>
    <mergeCell ref="E2260:I2260"/>
    <mergeCell ref="E2261:I2261"/>
    <mergeCell ref="E2262:I2262"/>
    <mergeCell ref="E2263:I2263"/>
    <mergeCell ref="D2264:I2264"/>
    <mergeCell ref="D2266:I2266"/>
    <mergeCell ref="E2267:I2267"/>
    <mergeCell ref="E2268:I2268"/>
    <mergeCell ref="E2269:I2269"/>
    <mergeCell ref="E2270:I2270"/>
    <mergeCell ref="E2271:I2271"/>
    <mergeCell ref="D2272:I2272"/>
    <mergeCell ref="E2273:I2273"/>
    <mergeCell ref="D2274:I2274"/>
    <mergeCell ref="E2275:I2275"/>
    <mergeCell ref="D2276:I2276"/>
    <mergeCell ref="E2277:I2277"/>
    <mergeCell ref="D2278:F2278"/>
    <mergeCell ref="G2278:I2278"/>
    <mergeCell ref="D2280:H2280"/>
    <mergeCell ref="D2281:J2281"/>
    <mergeCell ref="E2282:F2282"/>
    <mergeCell ref="G2282:J2282"/>
    <mergeCell ref="E2283:F2283"/>
    <mergeCell ref="G2283:J2283"/>
    <mergeCell ref="E2284:F2284"/>
    <mergeCell ref="G2284:J2284"/>
    <mergeCell ref="E2285:F2285"/>
    <mergeCell ref="G2285:J2285"/>
    <mergeCell ref="E2286:F2286"/>
    <mergeCell ref="G2286:J2286"/>
    <mergeCell ref="E2287:F2287"/>
    <mergeCell ref="G2287:J2287"/>
    <mergeCell ref="D2289:J2289"/>
    <mergeCell ref="D2290:F2290"/>
    <mergeCell ref="G2290:I2290"/>
    <mergeCell ref="D2291:F2291"/>
    <mergeCell ref="G2291:J2291"/>
    <mergeCell ref="D2292:F2292"/>
    <mergeCell ref="G2292:J2292"/>
    <mergeCell ref="D2294:J2294"/>
    <mergeCell ref="D2295:J2295"/>
    <mergeCell ref="E2296:F2296"/>
    <mergeCell ref="G2296:J2296"/>
    <mergeCell ref="E2297:F2297"/>
    <mergeCell ref="G2297:J2297"/>
    <mergeCell ref="E2298:F2298"/>
    <mergeCell ref="G2298:J2298"/>
    <mergeCell ref="E2299:F2299"/>
    <mergeCell ref="G2299:J2299"/>
    <mergeCell ref="E2300:F2300"/>
    <mergeCell ref="G2300:J2300"/>
    <mergeCell ref="E2301:F2301"/>
    <mergeCell ref="G2301:J2301"/>
    <mergeCell ref="E2302:F2302"/>
    <mergeCell ref="G2302:J2302"/>
    <mergeCell ref="E2303:F2303"/>
    <mergeCell ref="G2303:J2303"/>
    <mergeCell ref="E2304:F2304"/>
    <mergeCell ref="G2304:J2304"/>
    <mergeCell ref="E2305:F2305"/>
    <mergeCell ref="G2305:J2305"/>
    <mergeCell ref="D2307:H2307"/>
    <mergeCell ref="E2308:I2308"/>
    <mergeCell ref="E2309:H2309"/>
    <mergeCell ref="E2310:F2310"/>
    <mergeCell ref="H2310:I2310"/>
    <mergeCell ref="E2311:F2311"/>
    <mergeCell ref="H2311:I2311"/>
    <mergeCell ref="E2312:F2312"/>
    <mergeCell ref="H2312:I2312"/>
    <mergeCell ref="E2313:I2313"/>
    <mergeCell ref="D2314:I2314"/>
    <mergeCell ref="E2315:F2315"/>
    <mergeCell ref="H2315:I2315"/>
    <mergeCell ref="E2316:I2316"/>
    <mergeCell ref="D2317:I2317"/>
    <mergeCell ref="D2318:I2318"/>
    <mergeCell ref="D2320:H2320"/>
    <mergeCell ref="D2321:J2321"/>
    <mergeCell ref="E2322:H2322"/>
    <mergeCell ref="E2323:H2323"/>
    <mergeCell ref="D2324:I2324"/>
    <mergeCell ref="D2326:J2326"/>
    <mergeCell ref="E2327:H2327"/>
    <mergeCell ref="E2328:H2328"/>
    <mergeCell ref="E2330:H2330"/>
    <mergeCell ref="E2331:H2331"/>
    <mergeCell ref="E2332:H2332"/>
    <mergeCell ref="E2333:H2333"/>
    <mergeCell ref="E2334:H2334"/>
    <mergeCell ref="D2335:H2335"/>
    <mergeCell ref="D2337:J2337"/>
    <mergeCell ref="H2338:I2338"/>
    <mergeCell ref="E2340:I2340"/>
    <mergeCell ref="E2341:I2341"/>
    <mergeCell ref="E2342:H2342"/>
    <mergeCell ref="E2343:I2343"/>
    <mergeCell ref="E2344:I2344"/>
    <mergeCell ref="E2345:I2345"/>
    <mergeCell ref="D2346:I2346"/>
    <mergeCell ref="D2348:I2348"/>
    <mergeCell ref="E2349:I2349"/>
    <mergeCell ref="E2350:I2350"/>
    <mergeCell ref="E2351:I2351"/>
    <mergeCell ref="D2352:I2352"/>
    <mergeCell ref="D2354:H2354"/>
    <mergeCell ref="F2355:H2355"/>
    <mergeCell ref="E2356:H2356"/>
    <mergeCell ref="F2357:H2357"/>
    <mergeCell ref="E2358:H2358"/>
    <mergeCell ref="E2359:H2359"/>
    <mergeCell ref="D2360:I2360"/>
    <mergeCell ref="D2362:H2362"/>
    <mergeCell ref="D2363:J2363"/>
    <mergeCell ref="D2364:E2364"/>
    <mergeCell ref="H2364:I2364"/>
    <mergeCell ref="D2365:E2365"/>
    <mergeCell ref="H2365:I2365"/>
    <mergeCell ref="D2366:F2366"/>
    <mergeCell ref="G2366:H2366"/>
    <mergeCell ref="E2367:F2367"/>
    <mergeCell ref="G2367:H2367"/>
    <mergeCell ref="E2368:F2368"/>
    <mergeCell ref="G2368:H2368"/>
    <mergeCell ref="E2369:F2369"/>
    <mergeCell ref="G2369:H2369"/>
    <mergeCell ref="E2370:F2370"/>
    <mergeCell ref="G2370:H2370"/>
    <mergeCell ref="E2371:F2371"/>
    <mergeCell ref="G2371:H2371"/>
    <mergeCell ref="E2372:F2372"/>
    <mergeCell ref="G2372:H2372"/>
    <mergeCell ref="E2373:F2373"/>
    <mergeCell ref="G2373:H2373"/>
    <mergeCell ref="D2374:I2374"/>
    <mergeCell ref="D2376:I2376"/>
    <mergeCell ref="E2377:I2377"/>
    <mergeCell ref="E2378:I2378"/>
    <mergeCell ref="E2379:I2379"/>
    <mergeCell ref="E2380:I2380"/>
    <mergeCell ref="D2381:I2381"/>
    <mergeCell ref="D2383:H2383"/>
    <mergeCell ref="E2384:H2384"/>
    <mergeCell ref="E2385:H2385"/>
    <mergeCell ref="D2386:H2386"/>
    <mergeCell ref="E2387:H2387"/>
    <mergeCell ref="D2388:D2389"/>
    <mergeCell ref="E2388:E2389"/>
    <mergeCell ref="F2388:H2388"/>
    <mergeCell ref="F2389:H2389"/>
    <mergeCell ref="F2390:H2390"/>
    <mergeCell ref="D2391:H2391"/>
    <mergeCell ref="D2393:J2393"/>
    <mergeCell ref="E2394:I2394"/>
    <mergeCell ref="E2395:I2395"/>
    <mergeCell ref="E2396:I2396"/>
    <mergeCell ref="E2397:I2397"/>
    <mergeCell ref="D2398:I2398"/>
    <mergeCell ref="D2400:I2400"/>
    <mergeCell ref="E2401:I2401"/>
    <mergeCell ref="E2402:I2402"/>
    <mergeCell ref="E2403:I2403"/>
    <mergeCell ref="E2404:I2404"/>
    <mergeCell ref="E2405:I2405"/>
    <mergeCell ref="D2406:I2406"/>
    <mergeCell ref="E2407:I2407"/>
    <mergeCell ref="D2408:I2408"/>
    <mergeCell ref="E2409:I2409"/>
    <mergeCell ref="D2410:I2410"/>
    <mergeCell ref="E2411:I2411"/>
    <mergeCell ref="D2412:F2412"/>
    <mergeCell ref="G2412:I2412"/>
    <mergeCell ref="D2414:H2414"/>
    <mergeCell ref="D2415:J2415"/>
    <mergeCell ref="E2416:F2416"/>
    <mergeCell ref="G2416:J2416"/>
    <mergeCell ref="E2417:F2417"/>
    <mergeCell ref="G2417:J2417"/>
    <mergeCell ref="E2418:F2418"/>
    <mergeCell ref="G2418:J2418"/>
    <mergeCell ref="E2419:F2419"/>
    <mergeCell ref="G2419:J2419"/>
    <mergeCell ref="E2420:F2420"/>
    <mergeCell ref="G2420:J2420"/>
    <mergeCell ref="E2421:F2421"/>
    <mergeCell ref="G2421:J2421"/>
    <mergeCell ref="D2423:J2423"/>
    <mergeCell ref="D2424:F2424"/>
    <mergeCell ref="G2424:I2424"/>
    <mergeCell ref="D2425:F2425"/>
    <mergeCell ref="G2425:J2425"/>
    <mergeCell ref="D2426:F2426"/>
    <mergeCell ref="G2426:J2426"/>
    <mergeCell ref="D2428:J2428"/>
    <mergeCell ref="D2429:J2429"/>
    <mergeCell ref="E2430:F2430"/>
    <mergeCell ref="G2430:J2430"/>
    <mergeCell ref="E2431:F2431"/>
    <mergeCell ref="G2431:J2431"/>
    <mergeCell ref="E2432:F2432"/>
    <mergeCell ref="G2432:J2432"/>
    <mergeCell ref="E2433:F2433"/>
    <mergeCell ref="G2433:J2433"/>
    <mergeCell ref="E2434:F2434"/>
    <mergeCell ref="G2434:J2434"/>
    <mergeCell ref="E2435:F2435"/>
    <mergeCell ref="G2435:J2435"/>
    <mergeCell ref="E2436:F2436"/>
    <mergeCell ref="G2436:J2436"/>
    <mergeCell ref="E2437:F2437"/>
    <mergeCell ref="G2437:J2437"/>
    <mergeCell ref="E2438:F2438"/>
    <mergeCell ref="G2438:J2438"/>
    <mergeCell ref="E2439:F2439"/>
    <mergeCell ref="G2439:J2439"/>
    <mergeCell ref="D2441:H2441"/>
    <mergeCell ref="E2442:I2442"/>
    <mergeCell ref="E2443:H2443"/>
    <mergeCell ref="E2444:F2444"/>
    <mergeCell ref="H2444:I2444"/>
    <mergeCell ref="E2445:F2445"/>
    <mergeCell ref="H2445:I2445"/>
    <mergeCell ref="E2446:F2446"/>
    <mergeCell ref="H2446:I2446"/>
    <mergeCell ref="E2447:I2447"/>
    <mergeCell ref="D2448:I2448"/>
    <mergeCell ref="E2449:F2449"/>
    <mergeCell ref="H2449:I2449"/>
    <mergeCell ref="E2450:I2450"/>
    <mergeCell ref="D2451:I2451"/>
    <mergeCell ref="D2452:I2452"/>
    <mergeCell ref="D2454:H2454"/>
    <mergeCell ref="D2455:J2455"/>
    <mergeCell ref="E2456:H2456"/>
    <mergeCell ref="E2457:H2457"/>
    <mergeCell ref="D2458:I2458"/>
    <mergeCell ref="D2460:J2460"/>
    <mergeCell ref="E2461:H2461"/>
    <mergeCell ref="E2462:H2462"/>
    <mergeCell ref="E2464:H2464"/>
    <mergeCell ref="E2465:H2465"/>
    <mergeCell ref="E2466:H2466"/>
    <mergeCell ref="E2467:H2467"/>
    <mergeCell ref="E2468:H2468"/>
    <mergeCell ref="D2469:H2469"/>
    <mergeCell ref="D2471:J2471"/>
    <mergeCell ref="H2472:I2472"/>
    <mergeCell ref="E2474:I2474"/>
    <mergeCell ref="E2475:I2475"/>
    <mergeCell ref="E2476:H2476"/>
    <mergeCell ref="E2477:I2477"/>
    <mergeCell ref="E2478:I2478"/>
    <mergeCell ref="E2479:I2479"/>
    <mergeCell ref="D2480:I2480"/>
    <mergeCell ref="D2482:I2482"/>
    <mergeCell ref="E2483:I2483"/>
    <mergeCell ref="E2484:I2484"/>
    <mergeCell ref="E2485:I2485"/>
    <mergeCell ref="D2486:I2486"/>
    <mergeCell ref="D2488:H2488"/>
    <mergeCell ref="F2489:H2489"/>
    <mergeCell ref="E2490:H2490"/>
    <mergeCell ref="F2491:H2491"/>
    <mergeCell ref="E2492:H2492"/>
    <mergeCell ref="E2493:H2493"/>
    <mergeCell ref="D2494:I2494"/>
    <mergeCell ref="D2496:H2496"/>
    <mergeCell ref="D2497:J2497"/>
    <mergeCell ref="D2498:E2498"/>
    <mergeCell ref="H2498:I2498"/>
    <mergeCell ref="D2499:E2499"/>
    <mergeCell ref="H2499:I2499"/>
    <mergeCell ref="D2500:F2500"/>
    <mergeCell ref="G2500:H2500"/>
    <mergeCell ref="E2501:F2501"/>
    <mergeCell ref="G2501:H2501"/>
    <mergeCell ref="E2502:F2502"/>
    <mergeCell ref="G2502:H2502"/>
    <mergeCell ref="E2503:F2503"/>
    <mergeCell ref="G2503:H2503"/>
    <mergeCell ref="E2504:F2504"/>
    <mergeCell ref="G2504:H2504"/>
    <mergeCell ref="E2505:F2505"/>
    <mergeCell ref="G2505:H2505"/>
    <mergeCell ref="E2506:F2506"/>
    <mergeCell ref="G2506:H2506"/>
    <mergeCell ref="E2507:F2507"/>
    <mergeCell ref="G2507:H2507"/>
    <mergeCell ref="D2508:I2508"/>
    <mergeCell ref="D2510:I2510"/>
    <mergeCell ref="E2511:I2511"/>
    <mergeCell ref="E2512:I2512"/>
    <mergeCell ref="E2513:I2513"/>
    <mergeCell ref="E2514:I2514"/>
    <mergeCell ref="D2515:I2515"/>
    <mergeCell ref="D2517:H2517"/>
    <mergeCell ref="E2518:H2518"/>
    <mergeCell ref="E2519:H2519"/>
    <mergeCell ref="D2520:H2520"/>
    <mergeCell ref="E2521:H2521"/>
    <mergeCell ref="D2522:D2523"/>
    <mergeCell ref="E2522:E2523"/>
    <mergeCell ref="F2522:H2522"/>
    <mergeCell ref="F2523:H2523"/>
    <mergeCell ref="F2524:H2524"/>
    <mergeCell ref="D2525:H2525"/>
    <mergeCell ref="D2527:J2527"/>
    <mergeCell ref="E2528:I2528"/>
    <mergeCell ref="E2529:I2529"/>
    <mergeCell ref="E2530:I2530"/>
    <mergeCell ref="E2531:I2531"/>
    <mergeCell ref="D2532:I2532"/>
    <mergeCell ref="D2534:I2534"/>
    <mergeCell ref="E2535:I2535"/>
    <mergeCell ref="E2536:I2536"/>
    <mergeCell ref="E2537:I2537"/>
    <mergeCell ref="E2538:I2538"/>
    <mergeCell ref="E2539:I2539"/>
    <mergeCell ref="D2540:I2540"/>
    <mergeCell ref="E2541:I2541"/>
    <mergeCell ref="D2542:I2542"/>
    <mergeCell ref="E2543:I2543"/>
    <mergeCell ref="D2544:I2544"/>
    <mergeCell ref="E2545:I2545"/>
    <mergeCell ref="D2546:F2546"/>
    <mergeCell ref="G2546:I2546"/>
    <mergeCell ref="D2548:H2548"/>
    <mergeCell ref="D2549:J2549"/>
    <mergeCell ref="E2550:F2550"/>
    <mergeCell ref="G2550:J2550"/>
    <mergeCell ref="E2551:F2551"/>
    <mergeCell ref="G2551:J2551"/>
    <mergeCell ref="E2552:F2552"/>
    <mergeCell ref="G2552:J2552"/>
    <mergeCell ref="E2553:F2553"/>
    <mergeCell ref="G2553:J2553"/>
    <mergeCell ref="E2554:F2554"/>
    <mergeCell ref="G2554:J2554"/>
    <mergeCell ref="E2555:F2555"/>
    <mergeCell ref="G2555:J2555"/>
    <mergeCell ref="D2557:J2557"/>
    <mergeCell ref="D2558:F2558"/>
    <mergeCell ref="G2558:I2558"/>
    <mergeCell ref="D2559:F2559"/>
    <mergeCell ref="G2559:J2559"/>
    <mergeCell ref="D2560:F2560"/>
    <mergeCell ref="G2560:J2560"/>
    <mergeCell ref="D2562:J2562"/>
    <mergeCell ref="D2563:J2563"/>
    <mergeCell ref="E2564:F2564"/>
    <mergeCell ref="G2564:J2564"/>
    <mergeCell ref="E2565:F2565"/>
    <mergeCell ref="G2565:J2565"/>
    <mergeCell ref="E2566:F2566"/>
    <mergeCell ref="G2566:J2566"/>
    <mergeCell ref="E2567:F2567"/>
    <mergeCell ref="G2567:J2567"/>
    <mergeCell ref="E2568:F2568"/>
    <mergeCell ref="G2568:J2568"/>
    <mergeCell ref="E2569:F2569"/>
    <mergeCell ref="G2569:J2569"/>
    <mergeCell ref="E2570:F2570"/>
    <mergeCell ref="G2570:J2570"/>
    <mergeCell ref="E2571:F2571"/>
    <mergeCell ref="G2571:J2571"/>
    <mergeCell ref="E2572:F2572"/>
    <mergeCell ref="G2572:J2572"/>
    <mergeCell ref="E2573:F2573"/>
    <mergeCell ref="G2573:J2573"/>
    <mergeCell ref="D2575:H2575"/>
    <mergeCell ref="E2576:I2576"/>
    <mergeCell ref="E2577:H2577"/>
    <mergeCell ref="E2578:F2578"/>
    <mergeCell ref="H2578:I2578"/>
    <mergeCell ref="E2579:F2579"/>
    <mergeCell ref="H2579:I2579"/>
    <mergeCell ref="E2580:F2580"/>
    <mergeCell ref="H2580:I2580"/>
    <mergeCell ref="E2581:I2581"/>
    <mergeCell ref="D2582:I2582"/>
    <mergeCell ref="E2583:F2583"/>
    <mergeCell ref="H2583:I2583"/>
    <mergeCell ref="E2584:I2584"/>
    <mergeCell ref="D2585:I2585"/>
    <mergeCell ref="D2586:I2586"/>
    <mergeCell ref="D2588:H2588"/>
    <mergeCell ref="D2589:J2589"/>
    <mergeCell ref="E2590:H2590"/>
    <mergeCell ref="E2591:H2591"/>
    <mergeCell ref="D2592:I2592"/>
    <mergeCell ref="D2594:J2594"/>
    <mergeCell ref="E2595:H2595"/>
    <mergeCell ref="E2596:H2596"/>
    <mergeCell ref="E2598:H2598"/>
    <mergeCell ref="E2599:H2599"/>
    <mergeCell ref="E2600:H2600"/>
    <mergeCell ref="E2601:H2601"/>
    <mergeCell ref="E2602:H2602"/>
    <mergeCell ref="D2603:H2603"/>
    <mergeCell ref="D2605:J2605"/>
    <mergeCell ref="H2606:I2606"/>
    <mergeCell ref="E2608:I2608"/>
    <mergeCell ref="E2609:I2609"/>
    <mergeCell ref="E2610:H2610"/>
    <mergeCell ref="E2611:I2611"/>
    <mergeCell ref="E2612:I2612"/>
    <mergeCell ref="E2613:I2613"/>
    <mergeCell ref="D2614:I2614"/>
    <mergeCell ref="D2616:I2616"/>
    <mergeCell ref="E2617:I2617"/>
    <mergeCell ref="E2618:I2618"/>
    <mergeCell ref="E2619:I2619"/>
    <mergeCell ref="D2620:I2620"/>
    <mergeCell ref="D2622:H2622"/>
    <mergeCell ref="F2623:H2623"/>
    <mergeCell ref="E2624:H2624"/>
    <mergeCell ref="F2625:H2625"/>
    <mergeCell ref="E2626:H2626"/>
    <mergeCell ref="E2627:H2627"/>
    <mergeCell ref="D2628:I2628"/>
    <mergeCell ref="D2630:H2630"/>
    <mergeCell ref="D2631:J2631"/>
    <mergeCell ref="D2632:E2632"/>
    <mergeCell ref="H2632:I2632"/>
    <mergeCell ref="D2633:E2633"/>
    <mergeCell ref="H2633:I2633"/>
    <mergeCell ref="D2634:F2634"/>
    <mergeCell ref="G2634:H2634"/>
    <mergeCell ref="E2635:F2635"/>
    <mergeCell ref="G2635:H2635"/>
    <mergeCell ref="E2636:F2636"/>
    <mergeCell ref="G2636:H2636"/>
    <mergeCell ref="E2637:F2637"/>
    <mergeCell ref="G2637:H2637"/>
    <mergeCell ref="E2638:F2638"/>
    <mergeCell ref="G2638:H2638"/>
    <mergeCell ref="E2639:F2639"/>
    <mergeCell ref="G2639:H2639"/>
    <mergeCell ref="E2640:F2640"/>
    <mergeCell ref="G2640:H2640"/>
    <mergeCell ref="E2641:F2641"/>
    <mergeCell ref="G2641:H2641"/>
    <mergeCell ref="D2642:I2642"/>
    <mergeCell ref="D2644:I2644"/>
    <mergeCell ref="E2645:I2645"/>
    <mergeCell ref="E2646:I2646"/>
    <mergeCell ref="E2647:I2647"/>
    <mergeCell ref="E2648:I2648"/>
    <mergeCell ref="D2649:I2649"/>
    <mergeCell ref="D2651:H2651"/>
    <mergeCell ref="E2652:H2652"/>
    <mergeCell ref="E2653:H2653"/>
    <mergeCell ref="D2654:H2654"/>
    <mergeCell ref="E2655:H2655"/>
    <mergeCell ref="D2656:D2657"/>
    <mergeCell ref="E2656:E2657"/>
    <mergeCell ref="F2656:H2656"/>
    <mergeCell ref="F2657:H2657"/>
    <mergeCell ref="F2658:H2658"/>
    <mergeCell ref="D2659:H2659"/>
    <mergeCell ref="D2661:J2661"/>
    <mergeCell ref="E2662:I2662"/>
    <mergeCell ref="E2663:I2663"/>
    <mergeCell ref="E2664:I2664"/>
    <mergeCell ref="E2665:I2665"/>
    <mergeCell ref="D2666:I2666"/>
    <mergeCell ref="D2668:I2668"/>
    <mergeCell ref="E2669:I2669"/>
    <mergeCell ref="E2670:I2670"/>
    <mergeCell ref="E2671:I2671"/>
    <mergeCell ref="E2672:I2672"/>
    <mergeCell ref="E2673:I2673"/>
    <mergeCell ref="D2674:I2674"/>
    <mergeCell ref="E2675:I2675"/>
    <mergeCell ref="D2676:I2676"/>
    <mergeCell ref="E2677:I2677"/>
    <mergeCell ref="D2678:I2678"/>
    <mergeCell ref="E2679:I2679"/>
    <mergeCell ref="D2680:F2680"/>
    <mergeCell ref="G2680:I2680"/>
    <mergeCell ref="D2682:H2682"/>
    <mergeCell ref="D2683:J2683"/>
    <mergeCell ref="E2684:F2684"/>
    <mergeCell ref="G2684:J2684"/>
    <mergeCell ref="E2685:F2685"/>
    <mergeCell ref="G2685:J2685"/>
    <mergeCell ref="E2686:F2686"/>
    <mergeCell ref="G2686:J2686"/>
    <mergeCell ref="E2687:F2687"/>
    <mergeCell ref="G2687:J2687"/>
    <mergeCell ref="E2688:F2688"/>
    <mergeCell ref="G2688:J2688"/>
    <mergeCell ref="E2689:F2689"/>
    <mergeCell ref="G2689:J2689"/>
    <mergeCell ref="D2691:J2691"/>
    <mergeCell ref="D2692:F2692"/>
    <mergeCell ref="G2692:I2692"/>
    <mergeCell ref="D2693:F2693"/>
    <mergeCell ref="G2693:J2693"/>
    <mergeCell ref="D2694:F2694"/>
    <mergeCell ref="G2694:J2694"/>
    <mergeCell ref="D2696:J2696"/>
    <mergeCell ref="D2697:J2697"/>
    <mergeCell ref="E2698:F2698"/>
    <mergeCell ref="G2698:J2698"/>
    <mergeCell ref="E2699:F2699"/>
    <mergeCell ref="G2699:J2699"/>
    <mergeCell ref="E2700:F2700"/>
    <mergeCell ref="G2700:J2700"/>
    <mergeCell ref="E2701:F2701"/>
    <mergeCell ref="G2701:J2701"/>
    <mergeCell ref="E2702:F2702"/>
    <mergeCell ref="G2702:J2702"/>
    <mergeCell ref="E2703:F2703"/>
    <mergeCell ref="G2703:J2703"/>
    <mergeCell ref="E2704:F2704"/>
    <mergeCell ref="G2704:J2704"/>
    <mergeCell ref="E2705:F2705"/>
    <mergeCell ref="G2705:J2705"/>
    <mergeCell ref="E2706:F2706"/>
    <mergeCell ref="G2706:J2706"/>
    <mergeCell ref="E2707:F2707"/>
    <mergeCell ref="G2707:J2707"/>
    <mergeCell ref="D2709:H2709"/>
    <mergeCell ref="E2710:I2710"/>
    <mergeCell ref="E2711:H2711"/>
    <mergeCell ref="E2712:F2712"/>
    <mergeCell ref="H2712:I2712"/>
    <mergeCell ref="E2713:F2713"/>
    <mergeCell ref="H2713:I2713"/>
    <mergeCell ref="E2714:F2714"/>
    <mergeCell ref="H2714:I2714"/>
    <mergeCell ref="E2715:I2715"/>
    <mergeCell ref="D2716:I2716"/>
    <mergeCell ref="E2717:F2717"/>
    <mergeCell ref="H2717:I2717"/>
    <mergeCell ref="E2718:I2718"/>
    <mergeCell ref="D2719:I2719"/>
    <mergeCell ref="D2720:I2720"/>
    <mergeCell ref="D2722:H2722"/>
    <mergeCell ref="D2723:J2723"/>
    <mergeCell ref="E2724:H2724"/>
    <mergeCell ref="E2725:H2725"/>
    <mergeCell ref="D2726:I2726"/>
    <mergeCell ref="D2728:J2728"/>
    <mergeCell ref="E2729:H2729"/>
    <mergeCell ref="E2730:H2730"/>
    <mergeCell ref="E2732:H2732"/>
    <mergeCell ref="E2733:H2733"/>
    <mergeCell ref="E2734:H2734"/>
    <mergeCell ref="E2735:H2735"/>
    <mergeCell ref="E2736:H2736"/>
    <mergeCell ref="D2737:H2737"/>
    <mergeCell ref="D2739:J2739"/>
    <mergeCell ref="H2740:I2740"/>
    <mergeCell ref="E2742:I2742"/>
    <mergeCell ref="E2743:I2743"/>
    <mergeCell ref="E2744:H2744"/>
    <mergeCell ref="E2745:I2745"/>
    <mergeCell ref="E2746:I2746"/>
    <mergeCell ref="E2747:I2747"/>
    <mergeCell ref="D2748:I2748"/>
    <mergeCell ref="D2750:I2750"/>
    <mergeCell ref="E2751:I2751"/>
    <mergeCell ref="E2752:I2752"/>
    <mergeCell ref="E2753:I2753"/>
    <mergeCell ref="D2754:I2754"/>
    <mergeCell ref="D2756:H2756"/>
    <mergeCell ref="F2757:H2757"/>
    <mergeCell ref="E2758:H2758"/>
    <mergeCell ref="F2759:H2759"/>
    <mergeCell ref="E2760:H2760"/>
    <mergeCell ref="E2761:H2761"/>
    <mergeCell ref="D2762:I2762"/>
    <mergeCell ref="D2764:H2764"/>
    <mergeCell ref="D2765:J2765"/>
    <mergeCell ref="D2766:E2766"/>
    <mergeCell ref="H2766:I2766"/>
    <mergeCell ref="D2767:E2767"/>
    <mergeCell ref="H2767:I2767"/>
    <mergeCell ref="D2768:F2768"/>
    <mergeCell ref="G2768:H2768"/>
    <mergeCell ref="E2769:F2769"/>
    <mergeCell ref="G2769:H2769"/>
    <mergeCell ref="E2770:F2770"/>
    <mergeCell ref="G2770:H2770"/>
    <mergeCell ref="E2771:F2771"/>
    <mergeCell ref="G2771:H2771"/>
    <mergeCell ref="E2772:F2772"/>
    <mergeCell ref="G2772:H2772"/>
    <mergeCell ref="E2773:F2773"/>
    <mergeCell ref="G2773:H2773"/>
    <mergeCell ref="E2774:F2774"/>
    <mergeCell ref="G2774:H2774"/>
    <mergeCell ref="E2775:F2775"/>
    <mergeCell ref="G2775:H2775"/>
    <mergeCell ref="D2776:I2776"/>
    <mergeCell ref="D2778:I2778"/>
    <mergeCell ref="E2779:I2779"/>
    <mergeCell ref="E2780:I2780"/>
    <mergeCell ref="E2781:I2781"/>
    <mergeCell ref="E2782:I2782"/>
    <mergeCell ref="D2783:I2783"/>
    <mergeCell ref="D2785:H2785"/>
    <mergeCell ref="E2786:H2786"/>
    <mergeCell ref="E2787:H2787"/>
    <mergeCell ref="D2788:H2788"/>
    <mergeCell ref="E2789:H2789"/>
    <mergeCell ref="D2790:D2791"/>
    <mergeCell ref="E2790:E2791"/>
    <mergeCell ref="F2790:H2790"/>
    <mergeCell ref="F2791:H2791"/>
    <mergeCell ref="F2792:H2792"/>
    <mergeCell ref="D2793:H2793"/>
    <mergeCell ref="E2813:I2813"/>
    <mergeCell ref="D2814:F2814"/>
    <mergeCell ref="G2814:I2814"/>
    <mergeCell ref="D2795:J2795"/>
    <mergeCell ref="E2796:I2796"/>
    <mergeCell ref="E2797:I2797"/>
    <mergeCell ref="E2798:I2798"/>
    <mergeCell ref="E2799:I2799"/>
    <mergeCell ref="D2800:I2800"/>
    <mergeCell ref="D2802:I2802"/>
    <mergeCell ref="E2803:I2803"/>
    <mergeCell ref="E2804:I2804"/>
    <mergeCell ref="E2805:I2805"/>
    <mergeCell ref="E2806:I2806"/>
    <mergeCell ref="E2807:I2807"/>
    <mergeCell ref="D2808:I2808"/>
    <mergeCell ref="E2809:I2809"/>
    <mergeCell ref="D2810:I2810"/>
    <mergeCell ref="E2811:I2811"/>
    <mergeCell ref="D2812:I2812"/>
  </mergeCells>
  <conditionalFormatting sqref="J31:J34">
    <cfRule type="containsErrors" dxfId="126" priority="124">
      <formula>ISERROR(J31)</formula>
    </cfRule>
  </conditionalFormatting>
  <conditionalFormatting sqref="J37">
    <cfRule type="containsErrors" dxfId="125" priority="123">
      <formula>ISERROR(J37)</formula>
    </cfRule>
  </conditionalFormatting>
  <conditionalFormatting sqref="J40">
    <cfRule type="containsErrors" dxfId="124" priority="126">
      <formula>ISERROR(J40)</formula>
    </cfRule>
  </conditionalFormatting>
  <conditionalFormatting sqref="J44:J46">
    <cfRule type="containsErrors" dxfId="123" priority="128">
      <formula>ISERROR(J44)</formula>
    </cfRule>
  </conditionalFormatting>
  <conditionalFormatting sqref="J49:J57">
    <cfRule type="containsErrors" dxfId="122" priority="127">
      <formula>ISERROR(J49)</formula>
    </cfRule>
  </conditionalFormatting>
  <conditionalFormatting sqref="J77:J81 D87:H87 J211:J215 D221:H221 J345:J349 D355:H355 J479:J483 D489:H489 J613:J617 D623:H623 J747:J751 D757:H757 J881:J885 D891:H891 J1015:J1019 D1025:H1025 J1149:J1153 D1159:H1159 J1283:J1287 D1293:H1293 J1417:J1421 D1427:H1427 J1551:J1555 D1561:H1561 J1685:J1689 D1695:H1695 J1819:J1823 D1829:H1829 J1953:J1957 D1963:H1963 J2087:J2091 D2097:H2097 J2221:J2225 D2231:H2231 J2355:J2359 D2365:H2365 J2489:J2493 D2499:H2499 J2623:J2627 D2633:H2633 J2757:J2761 D2767:H2767">
    <cfRule type="containsErrors" dxfId="121" priority="125">
      <formula>ISERROR(D77)</formula>
    </cfRule>
  </conditionalFormatting>
  <conditionalFormatting sqref="J89:J96">
    <cfRule type="containsErrors" dxfId="120" priority="122">
      <formula>ISERROR(J89)</formula>
    </cfRule>
  </conditionalFormatting>
  <conditionalFormatting sqref="J165:J168">
    <cfRule type="containsErrors" dxfId="119" priority="118">
      <formula>ISERROR(J165)</formula>
    </cfRule>
  </conditionalFormatting>
  <conditionalFormatting sqref="J171">
    <cfRule type="containsErrors" dxfId="118" priority="117">
      <formula>ISERROR(J171)</formula>
    </cfRule>
  </conditionalFormatting>
  <conditionalFormatting sqref="J174">
    <cfRule type="containsErrors" dxfId="117" priority="119">
      <formula>ISERROR(J174)</formula>
    </cfRule>
  </conditionalFormatting>
  <conditionalFormatting sqref="J178:J180">
    <cfRule type="containsErrors" dxfId="116" priority="121">
      <formula>ISERROR(J178)</formula>
    </cfRule>
  </conditionalFormatting>
  <conditionalFormatting sqref="J183:J191">
    <cfRule type="containsErrors" dxfId="115" priority="120">
      <formula>ISERROR(J183)</formula>
    </cfRule>
  </conditionalFormatting>
  <conditionalFormatting sqref="J223:J230">
    <cfRule type="containsErrors" dxfId="114" priority="116">
      <formula>ISERROR(J223)</formula>
    </cfRule>
  </conditionalFormatting>
  <conditionalFormatting sqref="J299:J302">
    <cfRule type="containsErrors" dxfId="113" priority="112">
      <formula>ISERROR(J299)</formula>
    </cfRule>
  </conditionalFormatting>
  <conditionalFormatting sqref="J305">
    <cfRule type="containsErrors" dxfId="112" priority="111">
      <formula>ISERROR(J305)</formula>
    </cfRule>
  </conditionalFormatting>
  <conditionalFormatting sqref="J308">
    <cfRule type="containsErrors" dxfId="111" priority="113">
      <formula>ISERROR(J308)</formula>
    </cfRule>
  </conditionalFormatting>
  <conditionalFormatting sqref="J312:J314">
    <cfRule type="containsErrors" dxfId="110" priority="115">
      <formula>ISERROR(J312)</formula>
    </cfRule>
  </conditionalFormatting>
  <conditionalFormatting sqref="J317:J325">
    <cfRule type="containsErrors" dxfId="109" priority="114">
      <formula>ISERROR(J317)</formula>
    </cfRule>
  </conditionalFormatting>
  <conditionalFormatting sqref="J357:J364">
    <cfRule type="containsErrors" dxfId="108" priority="110">
      <formula>ISERROR(J357)</formula>
    </cfRule>
  </conditionalFormatting>
  <conditionalFormatting sqref="J433:J436">
    <cfRule type="containsErrors" dxfId="107" priority="106">
      <formula>ISERROR(J433)</formula>
    </cfRule>
  </conditionalFormatting>
  <conditionalFormatting sqref="J439">
    <cfRule type="containsErrors" dxfId="106" priority="105">
      <formula>ISERROR(J439)</formula>
    </cfRule>
  </conditionalFormatting>
  <conditionalFormatting sqref="J442">
    <cfRule type="containsErrors" dxfId="105" priority="107">
      <formula>ISERROR(J442)</formula>
    </cfRule>
  </conditionalFormatting>
  <conditionalFormatting sqref="J446:J448">
    <cfRule type="containsErrors" dxfId="104" priority="109">
      <formula>ISERROR(J446)</formula>
    </cfRule>
  </conditionalFormatting>
  <conditionalFormatting sqref="J451:J459">
    <cfRule type="containsErrors" dxfId="103" priority="108">
      <formula>ISERROR(J451)</formula>
    </cfRule>
  </conditionalFormatting>
  <conditionalFormatting sqref="J491:J498">
    <cfRule type="containsErrors" dxfId="102" priority="104">
      <formula>ISERROR(J491)</formula>
    </cfRule>
  </conditionalFormatting>
  <conditionalFormatting sqref="J567:J570">
    <cfRule type="containsErrors" dxfId="101" priority="100">
      <formula>ISERROR(J567)</formula>
    </cfRule>
  </conditionalFormatting>
  <conditionalFormatting sqref="J573">
    <cfRule type="containsErrors" dxfId="100" priority="99">
      <formula>ISERROR(J573)</formula>
    </cfRule>
  </conditionalFormatting>
  <conditionalFormatting sqref="J576">
    <cfRule type="containsErrors" dxfId="99" priority="101">
      <formula>ISERROR(J576)</formula>
    </cfRule>
  </conditionalFormatting>
  <conditionalFormatting sqref="J580:J582">
    <cfRule type="containsErrors" dxfId="98" priority="103">
      <formula>ISERROR(J580)</formula>
    </cfRule>
  </conditionalFormatting>
  <conditionalFormatting sqref="J585:J593">
    <cfRule type="containsErrors" dxfId="97" priority="102">
      <formula>ISERROR(J585)</formula>
    </cfRule>
  </conditionalFormatting>
  <conditionalFormatting sqref="J625:J632">
    <cfRule type="containsErrors" dxfId="96" priority="98">
      <formula>ISERROR(J625)</formula>
    </cfRule>
  </conditionalFormatting>
  <conditionalFormatting sqref="J701:J704">
    <cfRule type="containsErrors" dxfId="95" priority="94">
      <formula>ISERROR(J701)</formula>
    </cfRule>
  </conditionalFormatting>
  <conditionalFormatting sqref="J707">
    <cfRule type="containsErrors" dxfId="94" priority="93">
      <formula>ISERROR(J707)</formula>
    </cfRule>
  </conditionalFormatting>
  <conditionalFormatting sqref="J710">
    <cfRule type="containsErrors" dxfId="93" priority="95">
      <formula>ISERROR(J710)</formula>
    </cfRule>
  </conditionalFormatting>
  <conditionalFormatting sqref="J714:J716">
    <cfRule type="containsErrors" dxfId="92" priority="97">
      <formula>ISERROR(J714)</formula>
    </cfRule>
  </conditionalFormatting>
  <conditionalFormatting sqref="J719:J727">
    <cfRule type="containsErrors" dxfId="91" priority="96">
      <formula>ISERROR(J719)</formula>
    </cfRule>
  </conditionalFormatting>
  <conditionalFormatting sqref="J759:J766">
    <cfRule type="containsErrors" dxfId="90" priority="92">
      <formula>ISERROR(J759)</formula>
    </cfRule>
  </conditionalFormatting>
  <conditionalFormatting sqref="J835:J838">
    <cfRule type="containsErrors" dxfId="89" priority="88">
      <formula>ISERROR(J835)</formula>
    </cfRule>
  </conditionalFormatting>
  <conditionalFormatting sqref="J841">
    <cfRule type="containsErrors" dxfId="88" priority="87">
      <formula>ISERROR(J841)</formula>
    </cfRule>
  </conditionalFormatting>
  <conditionalFormatting sqref="J844">
    <cfRule type="containsErrors" dxfId="87" priority="89">
      <formula>ISERROR(J844)</formula>
    </cfRule>
  </conditionalFormatting>
  <conditionalFormatting sqref="J848:J850">
    <cfRule type="containsErrors" dxfId="86" priority="91">
      <formula>ISERROR(J848)</formula>
    </cfRule>
  </conditionalFormatting>
  <conditionalFormatting sqref="J853:J861">
    <cfRule type="containsErrors" dxfId="85" priority="90">
      <formula>ISERROR(J853)</formula>
    </cfRule>
  </conditionalFormatting>
  <conditionalFormatting sqref="J893:J900">
    <cfRule type="containsErrors" dxfId="84" priority="86">
      <formula>ISERROR(J893)</formula>
    </cfRule>
  </conditionalFormatting>
  <conditionalFormatting sqref="J969:J972">
    <cfRule type="containsErrors" dxfId="83" priority="82">
      <formula>ISERROR(J969)</formula>
    </cfRule>
  </conditionalFormatting>
  <conditionalFormatting sqref="J975">
    <cfRule type="containsErrors" dxfId="82" priority="81">
      <formula>ISERROR(J975)</formula>
    </cfRule>
  </conditionalFormatting>
  <conditionalFormatting sqref="J978">
    <cfRule type="containsErrors" dxfId="81" priority="83">
      <formula>ISERROR(J978)</formula>
    </cfRule>
  </conditionalFormatting>
  <conditionalFormatting sqref="J982:J984">
    <cfRule type="containsErrors" dxfId="80" priority="85">
      <formula>ISERROR(J982)</formula>
    </cfRule>
  </conditionalFormatting>
  <conditionalFormatting sqref="J987:J995">
    <cfRule type="containsErrors" dxfId="79" priority="84">
      <formula>ISERROR(J987)</formula>
    </cfRule>
  </conditionalFormatting>
  <conditionalFormatting sqref="J1027:J1034">
    <cfRule type="containsErrors" dxfId="78" priority="80">
      <formula>ISERROR(J1027)</formula>
    </cfRule>
  </conditionalFormatting>
  <conditionalFormatting sqref="J1103:J1106">
    <cfRule type="containsErrors" dxfId="77" priority="76">
      <formula>ISERROR(J1103)</formula>
    </cfRule>
  </conditionalFormatting>
  <conditionalFormatting sqref="J1109">
    <cfRule type="containsErrors" dxfId="76" priority="75">
      <formula>ISERROR(J1109)</formula>
    </cfRule>
  </conditionalFormatting>
  <conditionalFormatting sqref="J1112">
    <cfRule type="containsErrors" dxfId="75" priority="77">
      <formula>ISERROR(J1112)</formula>
    </cfRule>
  </conditionalFormatting>
  <conditionalFormatting sqref="J1116:J1118">
    <cfRule type="containsErrors" dxfId="74" priority="79">
      <formula>ISERROR(J1116)</formula>
    </cfRule>
  </conditionalFormatting>
  <conditionalFormatting sqref="J1121:J1129">
    <cfRule type="containsErrors" dxfId="73" priority="78">
      <formula>ISERROR(J1121)</formula>
    </cfRule>
  </conditionalFormatting>
  <conditionalFormatting sqref="J1161:J1168">
    <cfRule type="containsErrors" dxfId="72" priority="74">
      <formula>ISERROR(J1161)</formula>
    </cfRule>
  </conditionalFormatting>
  <conditionalFormatting sqref="J1237:J1240">
    <cfRule type="containsErrors" dxfId="71" priority="70">
      <formula>ISERROR(J1237)</formula>
    </cfRule>
  </conditionalFormatting>
  <conditionalFormatting sqref="J1243">
    <cfRule type="containsErrors" dxfId="70" priority="69">
      <formula>ISERROR(J1243)</formula>
    </cfRule>
  </conditionalFormatting>
  <conditionalFormatting sqref="J1246">
    <cfRule type="containsErrors" dxfId="69" priority="71">
      <formula>ISERROR(J1246)</formula>
    </cfRule>
  </conditionalFormatting>
  <conditionalFormatting sqref="J1250:J1252">
    <cfRule type="containsErrors" dxfId="68" priority="73">
      <formula>ISERROR(J1250)</formula>
    </cfRule>
  </conditionalFormatting>
  <conditionalFormatting sqref="J1255:J1263">
    <cfRule type="containsErrors" dxfId="67" priority="72">
      <formula>ISERROR(J1255)</formula>
    </cfRule>
  </conditionalFormatting>
  <conditionalFormatting sqref="J1295:J1302">
    <cfRule type="containsErrors" dxfId="66" priority="68">
      <formula>ISERROR(J1295)</formula>
    </cfRule>
  </conditionalFormatting>
  <conditionalFormatting sqref="J1371:J1374">
    <cfRule type="containsErrors" dxfId="65" priority="64">
      <formula>ISERROR(J1371)</formula>
    </cfRule>
  </conditionalFormatting>
  <conditionalFormatting sqref="J1377">
    <cfRule type="containsErrors" dxfId="64" priority="63">
      <formula>ISERROR(J1377)</formula>
    </cfRule>
  </conditionalFormatting>
  <conditionalFormatting sqref="J1380">
    <cfRule type="containsErrors" dxfId="63" priority="65">
      <formula>ISERROR(J1380)</formula>
    </cfRule>
  </conditionalFormatting>
  <conditionalFormatting sqref="J1384:J1386">
    <cfRule type="containsErrors" dxfId="62" priority="67">
      <formula>ISERROR(J1384)</formula>
    </cfRule>
  </conditionalFormatting>
  <conditionalFormatting sqref="J1389:J1397">
    <cfRule type="containsErrors" dxfId="61" priority="66">
      <formula>ISERROR(J1389)</formula>
    </cfRule>
  </conditionalFormatting>
  <conditionalFormatting sqref="J1429:J1436">
    <cfRule type="containsErrors" dxfId="60" priority="62">
      <formula>ISERROR(J1429)</formula>
    </cfRule>
  </conditionalFormatting>
  <conditionalFormatting sqref="J1505:J1508">
    <cfRule type="containsErrors" dxfId="59" priority="58">
      <formula>ISERROR(J1505)</formula>
    </cfRule>
  </conditionalFormatting>
  <conditionalFormatting sqref="J1511">
    <cfRule type="containsErrors" dxfId="58" priority="57">
      <formula>ISERROR(J1511)</formula>
    </cfRule>
  </conditionalFormatting>
  <conditionalFormatting sqref="J1514">
    <cfRule type="containsErrors" dxfId="57" priority="59">
      <formula>ISERROR(J1514)</formula>
    </cfRule>
  </conditionalFormatting>
  <conditionalFormatting sqref="J1518:J1520">
    <cfRule type="containsErrors" dxfId="56" priority="61">
      <formula>ISERROR(J1518)</formula>
    </cfRule>
  </conditionalFormatting>
  <conditionalFormatting sqref="J1523:J1531">
    <cfRule type="containsErrors" dxfId="55" priority="60">
      <formula>ISERROR(J1523)</formula>
    </cfRule>
  </conditionalFormatting>
  <conditionalFormatting sqref="J1563:J1570">
    <cfRule type="containsErrors" dxfId="54" priority="56">
      <formula>ISERROR(J1563)</formula>
    </cfRule>
  </conditionalFormatting>
  <conditionalFormatting sqref="J1639:J1642">
    <cfRule type="containsErrors" dxfId="53" priority="52">
      <formula>ISERROR(J1639)</formula>
    </cfRule>
  </conditionalFormatting>
  <conditionalFormatting sqref="J1645">
    <cfRule type="containsErrors" dxfId="52" priority="51">
      <formula>ISERROR(J1645)</formula>
    </cfRule>
  </conditionalFormatting>
  <conditionalFormatting sqref="J1648">
    <cfRule type="containsErrors" dxfId="51" priority="53">
      <formula>ISERROR(J1648)</formula>
    </cfRule>
  </conditionalFormatting>
  <conditionalFormatting sqref="J1652:J1654">
    <cfRule type="containsErrors" dxfId="50" priority="55">
      <formula>ISERROR(J1652)</formula>
    </cfRule>
  </conditionalFormatting>
  <conditionalFormatting sqref="J1657:J1665">
    <cfRule type="containsErrors" dxfId="49" priority="54">
      <formula>ISERROR(J1657)</formula>
    </cfRule>
  </conditionalFormatting>
  <conditionalFormatting sqref="J1697:J1704">
    <cfRule type="containsErrors" dxfId="48" priority="50">
      <formula>ISERROR(J1697)</formula>
    </cfRule>
  </conditionalFormatting>
  <conditionalFormatting sqref="J1773:J1776">
    <cfRule type="containsErrors" dxfId="47" priority="46">
      <formula>ISERROR(J1773)</formula>
    </cfRule>
  </conditionalFormatting>
  <conditionalFormatting sqref="J1779">
    <cfRule type="containsErrors" dxfId="46" priority="45">
      <formula>ISERROR(J1779)</formula>
    </cfRule>
  </conditionalFormatting>
  <conditionalFormatting sqref="J1782">
    <cfRule type="containsErrors" dxfId="45" priority="47">
      <formula>ISERROR(J1782)</formula>
    </cfRule>
  </conditionalFormatting>
  <conditionalFormatting sqref="J1786:J1788">
    <cfRule type="containsErrors" dxfId="44" priority="49">
      <formula>ISERROR(J1786)</formula>
    </cfRule>
  </conditionalFormatting>
  <conditionalFormatting sqref="J1791:J1799">
    <cfRule type="containsErrors" dxfId="43" priority="48">
      <formula>ISERROR(J1791)</formula>
    </cfRule>
  </conditionalFormatting>
  <conditionalFormatting sqref="J1831:J1838">
    <cfRule type="containsErrors" dxfId="42" priority="44">
      <formula>ISERROR(J1831)</formula>
    </cfRule>
  </conditionalFormatting>
  <conditionalFormatting sqref="J1907:J1910">
    <cfRule type="containsErrors" dxfId="41" priority="40">
      <formula>ISERROR(J1907)</formula>
    </cfRule>
  </conditionalFormatting>
  <conditionalFormatting sqref="J1913">
    <cfRule type="containsErrors" dxfId="40" priority="39">
      <formula>ISERROR(J1913)</formula>
    </cfRule>
  </conditionalFormatting>
  <conditionalFormatting sqref="J1916">
    <cfRule type="containsErrors" dxfId="39" priority="41">
      <formula>ISERROR(J1916)</formula>
    </cfRule>
  </conditionalFormatting>
  <conditionalFormatting sqref="J1920:J1922">
    <cfRule type="containsErrors" dxfId="38" priority="43">
      <formula>ISERROR(J1920)</formula>
    </cfRule>
  </conditionalFormatting>
  <conditionalFormatting sqref="J1925:J1933">
    <cfRule type="containsErrors" dxfId="37" priority="42">
      <formula>ISERROR(J1925)</formula>
    </cfRule>
  </conditionalFormatting>
  <conditionalFormatting sqref="J1965:J1972">
    <cfRule type="containsErrors" dxfId="36" priority="38">
      <formula>ISERROR(J1965)</formula>
    </cfRule>
  </conditionalFormatting>
  <conditionalFormatting sqref="J2041:J2044">
    <cfRule type="containsErrors" dxfId="35" priority="34">
      <formula>ISERROR(J2041)</formula>
    </cfRule>
  </conditionalFormatting>
  <conditionalFormatting sqref="J2047">
    <cfRule type="containsErrors" dxfId="34" priority="33">
      <formula>ISERROR(J2047)</formula>
    </cfRule>
  </conditionalFormatting>
  <conditionalFormatting sqref="J2050">
    <cfRule type="containsErrors" dxfId="33" priority="35">
      <formula>ISERROR(J2050)</formula>
    </cfRule>
  </conditionalFormatting>
  <conditionalFormatting sqref="J2054:J2056">
    <cfRule type="containsErrors" dxfId="32" priority="37">
      <formula>ISERROR(J2054)</formula>
    </cfRule>
  </conditionalFormatting>
  <conditionalFormatting sqref="J2059:J2067">
    <cfRule type="containsErrors" dxfId="31" priority="36">
      <formula>ISERROR(J2059)</formula>
    </cfRule>
  </conditionalFormatting>
  <conditionalFormatting sqref="J2099:J2106">
    <cfRule type="containsErrors" dxfId="30" priority="32">
      <formula>ISERROR(J2099)</formula>
    </cfRule>
  </conditionalFormatting>
  <conditionalFormatting sqref="J2175:J2178">
    <cfRule type="containsErrors" dxfId="29" priority="28">
      <formula>ISERROR(J2175)</formula>
    </cfRule>
  </conditionalFormatting>
  <conditionalFormatting sqref="J2181">
    <cfRule type="containsErrors" dxfId="28" priority="27">
      <formula>ISERROR(J2181)</formula>
    </cfRule>
  </conditionalFormatting>
  <conditionalFormatting sqref="J2184">
    <cfRule type="containsErrors" dxfId="27" priority="29">
      <formula>ISERROR(J2184)</formula>
    </cfRule>
  </conditionalFormatting>
  <conditionalFormatting sqref="J2188:J2190">
    <cfRule type="containsErrors" dxfId="26" priority="31">
      <formula>ISERROR(J2188)</formula>
    </cfRule>
  </conditionalFormatting>
  <conditionalFormatting sqref="J2193:J2201">
    <cfRule type="containsErrors" dxfId="25" priority="30">
      <formula>ISERROR(J2193)</formula>
    </cfRule>
  </conditionalFormatting>
  <conditionalFormatting sqref="J2233:J2240">
    <cfRule type="containsErrors" dxfId="24" priority="26">
      <formula>ISERROR(J2233)</formula>
    </cfRule>
  </conditionalFormatting>
  <conditionalFormatting sqref="J2309:J2312">
    <cfRule type="containsErrors" dxfId="23" priority="22">
      <formula>ISERROR(J2309)</formula>
    </cfRule>
  </conditionalFormatting>
  <conditionalFormatting sqref="J2315">
    <cfRule type="containsErrors" dxfId="22" priority="21">
      <formula>ISERROR(J2315)</formula>
    </cfRule>
  </conditionalFormatting>
  <conditionalFormatting sqref="J2318">
    <cfRule type="containsErrors" dxfId="21" priority="23">
      <formula>ISERROR(J2318)</formula>
    </cfRule>
  </conditionalFormatting>
  <conditionalFormatting sqref="J2322:J2324">
    <cfRule type="containsErrors" dxfId="20" priority="25">
      <formula>ISERROR(J2322)</formula>
    </cfRule>
  </conditionalFormatting>
  <conditionalFormatting sqref="J2327:J2335">
    <cfRule type="containsErrors" dxfId="19" priority="24">
      <formula>ISERROR(J2327)</formula>
    </cfRule>
  </conditionalFormatting>
  <conditionalFormatting sqref="J2367:J2374">
    <cfRule type="containsErrors" dxfId="18" priority="20">
      <formula>ISERROR(J2367)</formula>
    </cfRule>
  </conditionalFormatting>
  <conditionalFormatting sqref="J2443:J2446">
    <cfRule type="containsErrors" dxfId="17" priority="16">
      <formula>ISERROR(J2443)</formula>
    </cfRule>
  </conditionalFormatting>
  <conditionalFormatting sqref="J2449">
    <cfRule type="containsErrors" dxfId="16" priority="15">
      <formula>ISERROR(J2449)</formula>
    </cfRule>
  </conditionalFormatting>
  <conditionalFormatting sqref="J2452">
    <cfRule type="containsErrors" dxfId="15" priority="17">
      <formula>ISERROR(J2452)</formula>
    </cfRule>
  </conditionalFormatting>
  <conditionalFormatting sqref="J2456:J2458">
    <cfRule type="containsErrors" dxfId="14" priority="19">
      <formula>ISERROR(J2456)</formula>
    </cfRule>
  </conditionalFormatting>
  <conditionalFormatting sqref="J2461:J2469">
    <cfRule type="containsErrors" dxfId="13" priority="18">
      <formula>ISERROR(J2461)</formula>
    </cfRule>
  </conditionalFormatting>
  <conditionalFormatting sqref="J2501:J2508">
    <cfRule type="containsErrors" dxfId="12" priority="14">
      <formula>ISERROR(J2501)</formula>
    </cfRule>
  </conditionalFormatting>
  <conditionalFormatting sqref="J2577:J2580">
    <cfRule type="containsErrors" dxfId="11" priority="10">
      <formula>ISERROR(J2577)</formula>
    </cfRule>
  </conditionalFormatting>
  <conditionalFormatting sqref="J2583">
    <cfRule type="containsErrors" dxfId="10" priority="9">
      <formula>ISERROR(J2583)</formula>
    </cfRule>
  </conditionalFormatting>
  <conditionalFormatting sqref="J2586">
    <cfRule type="containsErrors" dxfId="9" priority="11">
      <formula>ISERROR(J2586)</formula>
    </cfRule>
  </conditionalFormatting>
  <conditionalFormatting sqref="J2590:J2592">
    <cfRule type="containsErrors" dxfId="8" priority="13">
      <formula>ISERROR(J2590)</formula>
    </cfRule>
  </conditionalFormatting>
  <conditionalFormatting sqref="J2595:J2603">
    <cfRule type="containsErrors" dxfId="7" priority="12">
      <formula>ISERROR(J2595)</formula>
    </cfRule>
  </conditionalFormatting>
  <conditionalFormatting sqref="J2635:J2642">
    <cfRule type="containsErrors" dxfId="6" priority="8">
      <formula>ISERROR(J2635)</formula>
    </cfRule>
  </conditionalFormatting>
  <conditionalFormatting sqref="J2711:J2714">
    <cfRule type="containsErrors" dxfId="5" priority="4">
      <formula>ISERROR(J2711)</formula>
    </cfRule>
  </conditionalFormatting>
  <conditionalFormatting sqref="J2717">
    <cfRule type="containsErrors" dxfId="4" priority="3">
      <formula>ISERROR(J2717)</formula>
    </cfRule>
  </conditionalFormatting>
  <conditionalFormatting sqref="J2720">
    <cfRule type="containsErrors" dxfId="3" priority="5">
      <formula>ISERROR(J2720)</formula>
    </cfRule>
  </conditionalFormatting>
  <conditionalFormatting sqref="J2724:J2726">
    <cfRule type="containsErrors" dxfId="2" priority="7">
      <formula>ISERROR(J2724)</formula>
    </cfRule>
  </conditionalFormatting>
  <conditionalFormatting sqref="J2729:J2737">
    <cfRule type="containsErrors" dxfId="1" priority="6">
      <formula>ISERROR(J2729)</formula>
    </cfRule>
  </conditionalFormatting>
  <conditionalFormatting sqref="J2769:J2776">
    <cfRule type="containsErrors" dxfId="0" priority="2">
      <formula>ISERROR(J2769)</formula>
    </cfRule>
  </conditionalFormatting>
  <printOptions horizontalCentered="1"/>
  <pageMargins left="0.27569444444444402" right="0.196527777777778" top="0.59027777777777801" bottom="0.39374999999999999" header="0.511811023622047" footer="0.511811023622047"/>
  <pageSetup paperSize="9" fitToHeight="0" orientation="landscape" horizontalDpi="300" verticalDpi="300"/>
  <rowBreaks count="41" manualBreakCount="41">
    <brk id="47" max="16383" man="1"/>
    <brk id="135" max="16383" man="1"/>
    <brk id="181" max="16383" man="1"/>
    <brk id="269" max="16383" man="1"/>
    <brk id="315" max="16383" man="1"/>
    <brk id="403" max="16383" man="1"/>
    <brk id="449" max="16383" man="1"/>
    <brk id="537" max="16383" man="1"/>
    <brk id="583" max="16383" man="1"/>
    <brk id="671" max="16383" man="1"/>
    <brk id="717" max="16383" man="1"/>
    <brk id="805" max="16383" man="1"/>
    <brk id="851" max="16383" man="1"/>
    <brk id="939" max="16383" man="1"/>
    <brk id="985" max="16383" man="1"/>
    <brk id="1073" max="16383" man="1"/>
    <brk id="1119" max="16383" man="1"/>
    <brk id="1207" max="16383" man="1"/>
    <brk id="1253" max="16383" man="1"/>
    <brk id="1341" max="16383" man="1"/>
    <brk id="1387" max="16383" man="1"/>
    <brk id="1475" max="16383" man="1"/>
    <brk id="1521" max="16383" man="1"/>
    <brk id="1609" max="16383" man="1"/>
    <brk id="1655" max="16383" man="1"/>
    <brk id="1743" max="16383" man="1"/>
    <brk id="1789" max="16383" man="1"/>
    <brk id="1877" max="16383" man="1"/>
    <brk id="1923" max="16383" man="1"/>
    <brk id="2011" max="16383" man="1"/>
    <brk id="2057" max="16383" man="1"/>
    <brk id="2145" max="16383" man="1"/>
    <brk id="2191" max="16383" man="1"/>
    <brk id="2279" max="16383" man="1"/>
    <brk id="2325" max="16383" man="1"/>
    <brk id="2413" max="16383" man="1"/>
    <brk id="2459" max="16383" man="1"/>
    <brk id="2547" max="16383" man="1"/>
    <brk id="2593" max="16383" man="1"/>
    <brk id="2681" max="16383" man="1"/>
    <brk id="272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Y29"/>
  <sheetViews>
    <sheetView zoomScale="75" zoomScaleNormal="75" workbookViewId="0">
      <selection activeCell="E36" sqref="E36"/>
    </sheetView>
  </sheetViews>
  <sheetFormatPr defaultColWidth="9.140625" defaultRowHeight="15" x14ac:dyDescent="0.2"/>
  <cols>
    <col min="1" max="1" width="17.140625" style="14" customWidth="1"/>
    <col min="2" max="2" width="9.42578125" style="110" customWidth="1"/>
    <col min="3" max="3" width="53.28515625" style="14" customWidth="1"/>
    <col min="4" max="4" width="44.140625" style="14" customWidth="1"/>
    <col min="5" max="5" width="16.85546875" style="14" customWidth="1"/>
    <col min="6" max="6" width="17.42578125" style="110" customWidth="1"/>
    <col min="7" max="7" width="12.140625" style="110" customWidth="1"/>
    <col min="8" max="8" width="14.85546875" style="110" customWidth="1"/>
    <col min="9" max="9" width="17.5703125" style="14" customWidth="1"/>
    <col min="10" max="10" width="12.5703125" style="111" customWidth="1"/>
    <col min="11" max="11" width="11" style="14" customWidth="1"/>
    <col min="12" max="16384" width="9.140625" style="14"/>
  </cols>
  <sheetData>
    <row r="1" spans="1:25" ht="16.5" thickBot="1" x14ac:dyDescent="0.25">
      <c r="A1" s="563" t="s">
        <v>390</v>
      </c>
      <c r="B1" s="564"/>
      <c r="C1" s="564"/>
      <c r="D1" s="564"/>
      <c r="E1" s="564"/>
      <c r="F1" s="564"/>
      <c r="G1" s="564"/>
      <c r="H1" s="564"/>
      <c r="I1" s="565"/>
    </row>
    <row r="2" spans="1:25" ht="48" thickBot="1" x14ac:dyDescent="0.25">
      <c r="A2" s="112" t="s">
        <v>12</v>
      </c>
      <c r="B2" s="113" t="s">
        <v>164</v>
      </c>
      <c r="C2" s="113" t="s">
        <v>99</v>
      </c>
      <c r="D2" s="113" t="s">
        <v>365</v>
      </c>
      <c r="E2" s="113" t="s">
        <v>366</v>
      </c>
      <c r="F2" s="113" t="s">
        <v>367</v>
      </c>
      <c r="G2" s="113" t="s">
        <v>368</v>
      </c>
      <c r="H2" s="113" t="s">
        <v>369</v>
      </c>
      <c r="I2" s="114" t="s">
        <v>370</v>
      </c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</row>
    <row r="3" spans="1:25" ht="20.25" customHeight="1" x14ac:dyDescent="0.2">
      <c r="A3" s="116">
        <f>Base!Q48</f>
        <v>1</v>
      </c>
      <c r="B3" s="117">
        <f>Planilhas!J2</f>
        <v>1</v>
      </c>
      <c r="C3" s="118" t="str">
        <f>Planilhas!G12</f>
        <v>Vigilante armado diurno - 12x36h</v>
      </c>
      <c r="D3" s="118" t="str">
        <f>Planilhas!G7</f>
        <v>CURITIBA</v>
      </c>
      <c r="E3" s="119">
        <f>Planilhas!J134</f>
        <v>16979.658815022223</v>
      </c>
      <c r="F3" s="120">
        <f>Planilhas!G24</f>
        <v>2</v>
      </c>
      <c r="G3" s="120">
        <f>Planilhas!G14</f>
        <v>5</v>
      </c>
      <c r="H3" s="120">
        <f>VLOOKUP($D3,Base!$B$72:$I$78,2,FALSE())</f>
        <v>24</v>
      </c>
      <c r="I3" s="121">
        <f t="shared" ref="I3:I16" si="0">E3*G3*H3</f>
        <v>2037559.0578026669</v>
      </c>
    </row>
    <row r="4" spans="1:25" ht="20.25" customHeight="1" x14ac:dyDescent="0.2">
      <c r="A4" s="116">
        <f>Base!Q49</f>
        <v>2</v>
      </c>
      <c r="B4" s="122">
        <f>Planilhas!J136</f>
        <v>1</v>
      </c>
      <c r="C4" s="123" t="str">
        <f>Planilhas!G146</f>
        <v>Vigilante armado noturno - 12x36h</v>
      </c>
      <c r="D4" s="123" t="str">
        <f>Planilhas!G141</f>
        <v>CURITIBA</v>
      </c>
      <c r="E4" s="124">
        <f>Planilhas!J268</f>
        <v>19741.851603697782</v>
      </c>
      <c r="F4" s="125">
        <f>Planilhas!G158</f>
        <v>2</v>
      </c>
      <c r="G4" s="125">
        <f>Planilhas!G148</f>
        <v>5</v>
      </c>
      <c r="H4" s="125">
        <f>VLOOKUP(D4,Base!$B$72:$I$78,3,FALSE())</f>
        <v>24</v>
      </c>
      <c r="I4" s="126">
        <f t="shared" si="0"/>
        <v>2369022.192443734</v>
      </c>
      <c r="J4" s="127"/>
    </row>
    <row r="5" spans="1:25" ht="20.25" customHeight="1" x14ac:dyDescent="0.2">
      <c r="A5" s="116">
        <f>Base!Q56</f>
        <v>1</v>
      </c>
      <c r="B5" s="122">
        <f>Planilhas!J1074</f>
        <v>1</v>
      </c>
      <c r="C5" s="123" t="str">
        <f>Planilhas!G1084</f>
        <v>Vigilante armado diurno - 12x36h</v>
      </c>
      <c r="D5" s="123" t="str">
        <f>Planilhas!G1079</f>
        <v>LONDRINA</v>
      </c>
      <c r="E5" s="124">
        <f>Planilhas!J1206</f>
        <v>17034.598815022226</v>
      </c>
      <c r="F5" s="125">
        <f>Planilhas!G1096</f>
        <v>2</v>
      </c>
      <c r="G5" s="125">
        <f>Planilhas!G1086</f>
        <v>6</v>
      </c>
      <c r="H5" s="125">
        <f>VLOOKUP(D5,Base!$B$72:$I$78,2,FALSE())</f>
        <v>24</v>
      </c>
      <c r="I5" s="126">
        <f t="shared" si="0"/>
        <v>2452982.2293632003</v>
      </c>
      <c r="J5" s="127"/>
    </row>
    <row r="6" spans="1:25" ht="20.25" customHeight="1" x14ac:dyDescent="0.2">
      <c r="A6" s="116">
        <f>Base!Q57</f>
        <v>2</v>
      </c>
      <c r="B6" s="122">
        <f>Planilhas!J1208</f>
        <v>1</v>
      </c>
      <c r="C6" s="123" t="str">
        <f>Planilhas!G1218</f>
        <v>Vigilante armado noturno - 12x36h</v>
      </c>
      <c r="D6" s="123" t="str">
        <f>Planilhas!G1213</f>
        <v>LONDRINA</v>
      </c>
      <c r="E6" s="124">
        <f>Planilhas!J1340</f>
        <v>19811.601603697778</v>
      </c>
      <c r="F6" s="125">
        <f>Planilhas!G1230</f>
        <v>2</v>
      </c>
      <c r="G6" s="125">
        <f>Planilhas!G1220</f>
        <v>7</v>
      </c>
      <c r="H6" s="125">
        <f>VLOOKUP(D6,Base!$B$72:$I$78,3,FALSE())</f>
        <v>24</v>
      </c>
      <c r="I6" s="126">
        <f t="shared" si="0"/>
        <v>3328349.0694212266</v>
      </c>
      <c r="J6" s="127"/>
    </row>
    <row r="7" spans="1:25" ht="20.25" customHeight="1" x14ac:dyDescent="0.2">
      <c r="A7" s="116">
        <f>Base!Q58</f>
        <v>3</v>
      </c>
      <c r="B7" s="122">
        <f>Planilhas!J1342</f>
        <v>1</v>
      </c>
      <c r="C7" s="123" t="str">
        <f>Planilhas!G1352</f>
        <v>Vigilante armado diurno - 44h</v>
      </c>
      <c r="D7" s="123" t="str">
        <f>Planilhas!G1347</f>
        <v>LONDRINA</v>
      </c>
      <c r="E7" s="124">
        <f>Planilhas!J1474</f>
        <v>9346.034618577778</v>
      </c>
      <c r="F7" s="125">
        <f>Planilhas!G1364</f>
        <v>1</v>
      </c>
      <c r="G7" s="125">
        <f>Planilhas!G1354</f>
        <v>1</v>
      </c>
      <c r="H7" s="125">
        <f>VLOOKUP(D7,Base!$B$72:$I$78,8,FALSE())</f>
        <v>24</v>
      </c>
      <c r="I7" s="126">
        <f t="shared" si="0"/>
        <v>224304.83084586667</v>
      </c>
      <c r="J7" s="127"/>
    </row>
    <row r="8" spans="1:25" ht="20.25" customHeight="1" x14ac:dyDescent="0.2">
      <c r="A8" s="116">
        <f>Base!Q59</f>
        <v>1</v>
      </c>
      <c r="B8" s="122">
        <f>Planilhas!J1476</f>
        <v>1</v>
      </c>
      <c r="C8" s="123" t="str">
        <f>Planilhas!G1486</f>
        <v>Vigilante armado diurno - 12x36h</v>
      </c>
      <c r="D8" s="123" t="str">
        <f>Planilhas!G1481</f>
        <v>MARINGÁ</v>
      </c>
      <c r="E8" s="124">
        <f>Planilhas!J1608</f>
        <v>16958.218815022225</v>
      </c>
      <c r="F8" s="125">
        <f>Planilhas!G1498</f>
        <v>2</v>
      </c>
      <c r="G8" s="125">
        <f>Planilhas!G1488</f>
        <v>6</v>
      </c>
      <c r="H8" s="125">
        <f>VLOOKUP(D8,Base!$B$72:$I$78,2,FALSE())</f>
        <v>24</v>
      </c>
      <c r="I8" s="126">
        <f t="shared" si="0"/>
        <v>2441983.5093632005</v>
      </c>
      <c r="J8" s="127"/>
    </row>
    <row r="9" spans="1:25" ht="20.25" customHeight="1" x14ac:dyDescent="0.2">
      <c r="A9" s="116">
        <f>Base!Q60</f>
        <v>2</v>
      </c>
      <c r="B9" s="122">
        <f>Planilhas!J1610</f>
        <v>1</v>
      </c>
      <c r="C9" s="123" t="str">
        <f>Planilhas!G1620</f>
        <v>Vigilante armado noturno - 12x36h</v>
      </c>
      <c r="D9" s="123" t="str">
        <f>Planilhas!G1615</f>
        <v>MARINGÁ</v>
      </c>
      <c r="E9" s="124">
        <f>Planilhas!J1742</f>
        <v>19735.201603697777</v>
      </c>
      <c r="F9" s="125">
        <f>Planilhas!G1632</f>
        <v>2</v>
      </c>
      <c r="G9" s="125">
        <f>Planilhas!G1622</f>
        <v>6</v>
      </c>
      <c r="H9" s="125">
        <f>VLOOKUP(D9,Base!$B$72:$I$78,3,FALSE())</f>
        <v>24</v>
      </c>
      <c r="I9" s="126">
        <f t="shared" si="0"/>
        <v>2841869.03093248</v>
      </c>
      <c r="J9" s="127"/>
    </row>
    <row r="10" spans="1:25" ht="20.25" customHeight="1" x14ac:dyDescent="0.2">
      <c r="A10" s="116">
        <f>Base!Q61</f>
        <v>1</v>
      </c>
      <c r="B10" s="122">
        <f>Planilhas!J1744</f>
        <v>1</v>
      </c>
      <c r="C10" s="123" t="str">
        <f>Planilhas!G1754</f>
        <v>Vigilante armado diurno - 12x36h</v>
      </c>
      <c r="D10" s="123" t="str">
        <f>Planilhas!G1749</f>
        <v>PARANAGUÁ</v>
      </c>
      <c r="E10" s="124">
        <f>Planilhas!J1876</f>
        <v>17319.968815022221</v>
      </c>
      <c r="F10" s="125">
        <f>Planilhas!G1766</f>
        <v>2</v>
      </c>
      <c r="G10" s="125">
        <f>Planilhas!G1756</f>
        <v>4</v>
      </c>
      <c r="H10" s="125">
        <f>VLOOKUP(D10,Base!$B$72:$I$78,2,FALSE())</f>
        <v>24</v>
      </c>
      <c r="I10" s="126">
        <f t="shared" si="0"/>
        <v>1662717.0062421332</v>
      </c>
      <c r="J10" s="127"/>
    </row>
    <row r="11" spans="1:25" ht="20.25" customHeight="1" x14ac:dyDescent="0.2">
      <c r="A11" s="116">
        <f>Base!Q62</f>
        <v>2</v>
      </c>
      <c r="B11" s="122">
        <f>Planilhas!J1878</f>
        <v>1</v>
      </c>
      <c r="C11" s="123" t="str">
        <f>Planilhas!G1888</f>
        <v>Vigilante armado noturno - 12x36h</v>
      </c>
      <c r="D11" s="123" t="str">
        <f>Planilhas!G1883</f>
        <v>PARANAGUÁ</v>
      </c>
      <c r="E11" s="124">
        <f>Planilhas!J2010</f>
        <v>20157.761603697778</v>
      </c>
      <c r="F11" s="125">
        <f>Planilhas!G1900</f>
        <v>2</v>
      </c>
      <c r="G11" s="125">
        <f>Planilhas!G1890</f>
        <v>4</v>
      </c>
      <c r="H11" s="125">
        <f>VLOOKUP(D11,Base!$B$72:$I$78,3,FALSE())</f>
        <v>24</v>
      </c>
      <c r="I11" s="126">
        <f t="shared" si="0"/>
        <v>1935145.1139549867</v>
      </c>
      <c r="J11" s="127"/>
    </row>
    <row r="12" spans="1:25" ht="20.25" customHeight="1" x14ac:dyDescent="0.2">
      <c r="A12" s="116">
        <f>Base!Q63</f>
        <v>3</v>
      </c>
      <c r="B12" s="122">
        <f>Planilhas!J2012</f>
        <v>1</v>
      </c>
      <c r="C12" s="123" t="str">
        <f>Planilhas!G2022</f>
        <v>Vigilante armado diurno - 44h</v>
      </c>
      <c r="D12" s="123" t="str">
        <f>Planilhas!G2017</f>
        <v>PARANAGUÁ</v>
      </c>
      <c r="E12" s="124">
        <f>Planilhas!J2144</f>
        <v>9413.9346185777777</v>
      </c>
      <c r="F12" s="125">
        <f>Planilhas!G2034</f>
        <v>1</v>
      </c>
      <c r="G12" s="125">
        <f>Planilhas!G2024</f>
        <v>1</v>
      </c>
      <c r="H12" s="125">
        <f>VLOOKUP(D12,Base!$B$72:$I$78,8,FALSE())</f>
        <v>24</v>
      </c>
      <c r="I12" s="126">
        <f t="shared" si="0"/>
        <v>225934.43084586668</v>
      </c>
      <c r="J12" s="127"/>
    </row>
    <row r="13" spans="1:25" ht="20.25" customHeight="1" x14ac:dyDescent="0.2">
      <c r="A13" s="116">
        <f>Base!Q64</f>
        <v>1</v>
      </c>
      <c r="B13" s="122">
        <f>Planilhas!J2146</f>
        <v>1</v>
      </c>
      <c r="C13" s="123" t="str">
        <f>Planilhas!G2156</f>
        <v>Vigilante armado diurno - 12x36h</v>
      </c>
      <c r="D13" s="123" t="str">
        <f>Planilhas!G2151</f>
        <v>PONTA GROSSA</v>
      </c>
      <c r="E13" s="124">
        <f>Planilhas!J2278</f>
        <v>17107.358815022224</v>
      </c>
      <c r="F13" s="125">
        <f>Planilhas!G2168</f>
        <v>2</v>
      </c>
      <c r="G13" s="125">
        <f>Planilhas!G2158</f>
        <v>4</v>
      </c>
      <c r="H13" s="125">
        <f>VLOOKUP(D13,Base!$B$72:$I$78,2,FALSE())</f>
        <v>24</v>
      </c>
      <c r="I13" s="126">
        <f t="shared" si="0"/>
        <v>1642306.4462421336</v>
      </c>
      <c r="J13" s="127"/>
    </row>
    <row r="14" spans="1:25" ht="20.25" customHeight="1" x14ac:dyDescent="0.2">
      <c r="A14" s="116">
        <f>Base!Q65</f>
        <v>2</v>
      </c>
      <c r="B14" s="122">
        <f>Planilhas!J2280</f>
        <v>1</v>
      </c>
      <c r="C14" s="123" t="str">
        <f>Planilhas!G2290</f>
        <v>Vigilante armado noturno - 12x36h</v>
      </c>
      <c r="D14" s="123" t="str">
        <f>Planilhas!G2285</f>
        <v>PONTA GROSSA</v>
      </c>
      <c r="E14" s="124">
        <f>Planilhas!J2412</f>
        <v>19884.351603697782</v>
      </c>
      <c r="F14" s="125">
        <f>Planilhas!G2302</f>
        <v>2</v>
      </c>
      <c r="G14" s="125">
        <f>Planilhas!G2292</f>
        <v>4</v>
      </c>
      <c r="H14" s="125">
        <f>VLOOKUP(D14,Base!$B$72:$I$78,3,FALSE())</f>
        <v>24</v>
      </c>
      <c r="I14" s="126">
        <f t="shared" si="0"/>
        <v>1908897.753954987</v>
      </c>
      <c r="J14" s="127"/>
    </row>
    <row r="15" spans="1:25" ht="20.25" customHeight="1" x14ac:dyDescent="0.2">
      <c r="A15" s="116">
        <f>Base!Q66</f>
        <v>1</v>
      </c>
      <c r="B15" s="122">
        <f>Planilhas!J2414</f>
        <v>1</v>
      </c>
      <c r="C15" s="123" t="str">
        <f>Planilhas!G2424</f>
        <v>Vigilante armado diurno - 12x36h</v>
      </c>
      <c r="D15" s="123" t="str">
        <f>Planilhas!G2419</f>
        <v>SÃO JOSÉ DOS PINHAIS</v>
      </c>
      <c r="E15" s="124">
        <f>Planilhas!J2546</f>
        <v>16948.898815022221</v>
      </c>
      <c r="F15" s="125">
        <f>Planilhas!G2436</f>
        <v>2</v>
      </c>
      <c r="G15" s="125">
        <f>Planilhas!G2426</f>
        <v>2</v>
      </c>
      <c r="H15" s="125">
        <f>VLOOKUP(D15,Base!$B$72:$I$78,2,FALSE())</f>
        <v>24</v>
      </c>
      <c r="I15" s="126">
        <f t="shared" si="0"/>
        <v>813547.14312106662</v>
      </c>
      <c r="J15" s="127"/>
    </row>
    <row r="16" spans="1:25" ht="20.25" customHeight="1" x14ac:dyDescent="0.2">
      <c r="A16" s="116">
        <f>Base!Q67</f>
        <v>2</v>
      </c>
      <c r="B16" s="122">
        <f>Planilhas!J2548</f>
        <v>1</v>
      </c>
      <c r="C16" s="123" t="str">
        <f>Planilhas!G2558</f>
        <v>Vigilante armado noturno - 12x36h</v>
      </c>
      <c r="D16" s="123" t="str">
        <f>Planilhas!G2553</f>
        <v>SÃO JOSÉ DOS PINHAIS</v>
      </c>
      <c r="E16" s="124">
        <f>Planilhas!J2680</f>
        <v>19725.891603697775</v>
      </c>
      <c r="F16" s="125">
        <f>Planilhas!G2570</f>
        <v>2</v>
      </c>
      <c r="G16" s="125">
        <f>Planilhas!G2560</f>
        <v>2</v>
      </c>
      <c r="H16" s="125">
        <f>VLOOKUP(D16,Base!$B$72:$I$78,3,FALSE())</f>
        <v>24</v>
      </c>
      <c r="I16" s="126">
        <f t="shared" si="0"/>
        <v>946842.79697749321</v>
      </c>
      <c r="J16" s="127"/>
    </row>
    <row r="17" spans="1:10" ht="6" customHeight="1" x14ac:dyDescent="0.2"/>
    <row r="18" spans="1:10" ht="20.25" customHeight="1" x14ac:dyDescent="0.2">
      <c r="A18" s="562" t="s">
        <v>163</v>
      </c>
      <c r="B18" s="562"/>
      <c r="C18" s="562"/>
      <c r="D18" s="562"/>
      <c r="E18" s="562"/>
      <c r="F18" s="128"/>
      <c r="G18" s="129">
        <f>SUM(G3:G16)</f>
        <v>57</v>
      </c>
      <c r="H18" s="128"/>
      <c r="I18" s="130">
        <f>SUM(I3:I16)</f>
        <v>24831460.611511048</v>
      </c>
      <c r="J18" s="131"/>
    </row>
    <row r="19" spans="1:10" ht="15.75" thickBot="1" x14ac:dyDescent="0.25"/>
    <row r="20" spans="1:10" ht="16.5" thickBot="1" x14ac:dyDescent="0.25">
      <c r="A20" s="563" t="s">
        <v>437</v>
      </c>
      <c r="B20" s="564"/>
      <c r="C20" s="564"/>
      <c r="D20" s="564"/>
      <c r="E20" s="564"/>
      <c r="F20" s="564"/>
      <c r="G20" s="564"/>
      <c r="H20" s="564"/>
      <c r="I20" s="565"/>
    </row>
    <row r="21" spans="1:10" ht="48" thickBot="1" x14ac:dyDescent="0.25">
      <c r="A21" s="112" t="s">
        <v>12</v>
      </c>
      <c r="B21" s="113" t="s">
        <v>164</v>
      </c>
      <c r="C21" s="113" t="s">
        <v>99</v>
      </c>
      <c r="D21" s="113" t="s">
        <v>365</v>
      </c>
      <c r="E21" s="113" t="s">
        <v>366</v>
      </c>
      <c r="F21" s="113" t="s">
        <v>367</v>
      </c>
      <c r="G21" s="113" t="s">
        <v>368</v>
      </c>
      <c r="H21" s="113" t="s">
        <v>369</v>
      </c>
      <c r="I21" s="114" t="s">
        <v>370</v>
      </c>
    </row>
    <row r="22" spans="1:10" x14ac:dyDescent="0.2">
      <c r="A22" s="116">
        <f>Base!Q50</f>
        <v>4</v>
      </c>
      <c r="B22" s="122">
        <f>Planilhas!J270</f>
        <v>2</v>
      </c>
      <c r="C22" s="123" t="str">
        <f>Planilhas!G280</f>
        <v>Vigilante armado diurno - 12x36h</v>
      </c>
      <c r="D22" s="123" t="str">
        <f>Planilhas!G275</f>
        <v>FOZ DO IGUAÇU</v>
      </c>
      <c r="E22" s="124">
        <f>Planilhas!J402</f>
        <v>17319.968815022221</v>
      </c>
      <c r="F22" s="125">
        <f>Planilhas!G292</f>
        <v>2</v>
      </c>
      <c r="G22" s="125">
        <f>Planilhas!G282</f>
        <v>46</v>
      </c>
      <c r="H22" s="125">
        <f>VLOOKUP(D22,Base!$B$72:$I$78,2,FALSE())</f>
        <v>24</v>
      </c>
      <c r="I22" s="126">
        <f t="shared" ref="I22:I27" si="1">E22*G22*H22</f>
        <v>19121245.571784534</v>
      </c>
    </row>
    <row r="23" spans="1:10" x14ac:dyDescent="0.2">
      <c r="A23" s="116">
        <f>Base!Q51</f>
        <v>7</v>
      </c>
      <c r="B23" s="122">
        <f>Planilhas!J404</f>
        <v>2</v>
      </c>
      <c r="C23" s="123" t="str">
        <f>Planilhas!G414</f>
        <v>Vigilante armado noturno - 12x36h</v>
      </c>
      <c r="D23" s="123" t="str">
        <f>Planilhas!G409</f>
        <v>FOZ DO IGUAÇU</v>
      </c>
      <c r="E23" s="124">
        <f>Planilhas!J536</f>
        <v>20157.761603697778</v>
      </c>
      <c r="F23" s="125">
        <f>Planilhas!G426</f>
        <v>2</v>
      </c>
      <c r="G23" s="125">
        <f>Planilhas!G416</f>
        <v>46</v>
      </c>
      <c r="H23" s="125">
        <f>VLOOKUP(D23,Base!$B$72:$I$78,3,FALSE())</f>
        <v>24</v>
      </c>
      <c r="I23" s="126">
        <f t="shared" si="1"/>
        <v>22254168.810482346</v>
      </c>
    </row>
    <row r="24" spans="1:10" x14ac:dyDescent="0.2">
      <c r="A24" s="116">
        <f>Base!Q52</f>
        <v>5</v>
      </c>
      <c r="B24" s="122">
        <f>Planilhas!J538</f>
        <v>2</v>
      </c>
      <c r="C24" s="123" t="str">
        <f>Planilhas!G548</f>
        <v>Vigilante armado diurno - 12x36h - LÍDER</v>
      </c>
      <c r="D24" s="123" t="str">
        <f>Planilhas!G543</f>
        <v>FOZ DO IGUAÇU</v>
      </c>
      <c r="E24" s="124">
        <f>Planilhas!J670</f>
        <v>18395.93097857778</v>
      </c>
      <c r="F24" s="125">
        <f>Planilhas!G560</f>
        <v>2</v>
      </c>
      <c r="G24" s="125">
        <f>Planilhas!G550</f>
        <v>2</v>
      </c>
      <c r="H24" s="125">
        <f>VLOOKUP(D24,Base!$B$72:$I$78,4,FALSE())</f>
        <v>24</v>
      </c>
      <c r="I24" s="126">
        <f t="shared" si="1"/>
        <v>883004.68697173346</v>
      </c>
    </row>
    <row r="25" spans="1:10" x14ac:dyDescent="0.2">
      <c r="A25" s="116">
        <f>Base!Q53</f>
        <v>8</v>
      </c>
      <c r="B25" s="122">
        <f>Planilhas!J672</f>
        <v>2</v>
      </c>
      <c r="C25" s="123" t="str">
        <f>Planilhas!G682</f>
        <v>Vigilante armado noturno - 12x36h - LÍDER</v>
      </c>
      <c r="D25" s="123" t="str">
        <f>Planilhas!G677</f>
        <v>FOZ DO IGUAÇU</v>
      </c>
      <c r="E25" s="124">
        <f>Planilhas!J804</f>
        <v>21233.713633920004</v>
      </c>
      <c r="F25" s="125">
        <f>Planilhas!G694</f>
        <v>2</v>
      </c>
      <c r="G25" s="125">
        <f>Planilhas!G684</f>
        <v>2</v>
      </c>
      <c r="H25" s="125">
        <f>VLOOKUP(D25,Base!$B$72:$I$78,5,FALSE())</f>
        <v>24</v>
      </c>
      <c r="I25" s="126">
        <f t="shared" si="1"/>
        <v>1019218.2544281601</v>
      </c>
    </row>
    <row r="26" spans="1:10" x14ac:dyDescent="0.2">
      <c r="A26" s="116">
        <f>Base!Q54</f>
        <v>6</v>
      </c>
      <c r="B26" s="122">
        <f>Planilhas!J806</f>
        <v>2</v>
      </c>
      <c r="C26" s="123" t="str">
        <f>Planilhas!G816</f>
        <v>Vigilante armado diurno - 12x36h - SUPERVISOR</v>
      </c>
      <c r="D26" s="123" t="str">
        <f>Planilhas!G811</f>
        <v>FOZ DO IGUAÇU</v>
      </c>
      <c r="E26" s="124">
        <f>Planilhas!J938</f>
        <v>25300.283704977781</v>
      </c>
      <c r="F26" s="125">
        <f>Planilhas!G828</f>
        <v>2</v>
      </c>
      <c r="G26" s="125">
        <f>Planilhas!G818</f>
        <v>1</v>
      </c>
      <c r="H26" s="125">
        <f>VLOOKUP(D26,Base!$B$72:$I$78,6,FALSE())</f>
        <v>24</v>
      </c>
      <c r="I26" s="126">
        <f t="shared" si="1"/>
        <v>607206.8089194668</v>
      </c>
    </row>
    <row r="27" spans="1:10" x14ac:dyDescent="0.2">
      <c r="A27" s="116">
        <f>Base!Q55</f>
        <v>9</v>
      </c>
      <c r="B27" s="122">
        <f>Planilhas!J940</f>
        <v>2</v>
      </c>
      <c r="C27" s="123" t="str">
        <f>Planilhas!G950</f>
        <v>Vigilante armado noturno - 12x36h - SUPERVISOR</v>
      </c>
      <c r="D27" s="123" t="str">
        <f>Planilhas!G945</f>
        <v>FOZ DO IGUAÇU</v>
      </c>
      <c r="E27" s="124">
        <f>Planilhas!J1072</f>
        <v>28574.25878019556</v>
      </c>
      <c r="F27" s="125">
        <f>Planilhas!G962</f>
        <v>2</v>
      </c>
      <c r="G27" s="125">
        <f>Planilhas!G952</f>
        <v>1</v>
      </c>
      <c r="H27" s="125">
        <f>VLOOKUP(D27,Base!$B$72:$I$78,7,FALSE())</f>
        <v>24</v>
      </c>
      <c r="I27" s="126">
        <f t="shared" si="1"/>
        <v>685782.21072469349</v>
      </c>
    </row>
    <row r="28" spans="1:10" ht="6" customHeight="1" thickBot="1" x14ac:dyDescent="0.25"/>
    <row r="29" spans="1:10" ht="16.5" thickBot="1" x14ac:dyDescent="0.25">
      <c r="A29" s="562" t="s">
        <v>163</v>
      </c>
      <c r="B29" s="562"/>
      <c r="C29" s="562"/>
      <c r="D29" s="562"/>
      <c r="E29" s="562"/>
      <c r="F29" s="128"/>
      <c r="G29" s="129">
        <f>SUM(G22:G27)</f>
        <v>98</v>
      </c>
      <c r="H29" s="128"/>
      <c r="I29" s="130">
        <f>SUM(I22:I27)</f>
        <v>44570626.343310937</v>
      </c>
    </row>
  </sheetData>
  <sheetProtection algorithmName="SHA-512" hashValue="CWknGspoUCHu8TebR2Cn+vJxkhMSYAbswpaB7xDXjY920FnUUyfYv1jOrP3Rvxb0c44WNB/L0U/QacjkLsvnlg==" saltValue="Rx27pbT3O2GBeC77uYTWCg==" spinCount="100000" sheet="1" objects="1" scenarios="1"/>
  <autoFilter ref="B2:D16" xr:uid="{00000000-0009-0000-0000-000005000000}"/>
  <mergeCells count="4">
    <mergeCell ref="A18:E18"/>
    <mergeCell ref="A29:E29"/>
    <mergeCell ref="A1:I1"/>
    <mergeCell ref="A20:I20"/>
  </mergeCells>
  <printOptions horizontalCentered="1" verticalCentered="1"/>
  <pageMargins left="0.118055555555556" right="0.118055555555556" top="0.39374999999999999" bottom="0.39374999999999999" header="0.511811023622047" footer="0.511811023622047"/>
  <pageSetup paperSize="9" fitToHeight="0" orientation="landscape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Q30"/>
  <sheetViews>
    <sheetView zoomScale="75" zoomScaleNormal="75" workbookViewId="0">
      <selection activeCell="D6" sqref="D6"/>
    </sheetView>
  </sheetViews>
  <sheetFormatPr defaultColWidth="9.140625" defaultRowHeight="12.75" x14ac:dyDescent="0.2"/>
  <cols>
    <col min="1" max="1" width="7.85546875" style="132" customWidth="1"/>
    <col min="2" max="2" width="44.28515625" style="132" customWidth="1"/>
    <col min="3" max="3" width="38.42578125" style="133" customWidth="1"/>
    <col min="4" max="4" width="12.7109375" style="132" customWidth="1"/>
    <col min="5" max="5" width="12.28515625" style="132" customWidth="1"/>
    <col min="6" max="6" width="9.85546875" style="132" customWidth="1"/>
    <col min="7" max="7" width="12" style="132" customWidth="1"/>
    <col min="8" max="8" width="12.7109375" style="133" customWidth="1"/>
    <col min="9" max="9" width="19.7109375" style="133" customWidth="1"/>
    <col min="10" max="10" width="8.85546875" style="133" customWidth="1"/>
    <col min="11" max="11" width="7.85546875" style="132" customWidth="1"/>
    <col min="12" max="12" width="22.28515625" style="133" customWidth="1"/>
    <col min="13" max="13" width="12.7109375" style="132" customWidth="1"/>
    <col min="14" max="14" width="11.7109375" style="132" customWidth="1"/>
    <col min="15" max="15" width="12.7109375" style="132" customWidth="1"/>
    <col min="16" max="18" width="12.7109375" style="133" customWidth="1"/>
    <col min="19" max="16384" width="9.140625" style="133"/>
  </cols>
  <sheetData>
    <row r="1" spans="1:17" ht="25.5" x14ac:dyDescent="0.2">
      <c r="A1" s="134" t="s">
        <v>372</v>
      </c>
      <c r="B1" s="566" t="s">
        <v>373</v>
      </c>
      <c r="C1" s="566"/>
      <c r="D1" s="566"/>
      <c r="E1" s="566"/>
      <c r="F1" s="566"/>
      <c r="G1" s="566"/>
      <c r="H1" s="566"/>
      <c r="I1" s="566"/>
      <c r="L1" s="132"/>
      <c r="P1" s="132"/>
      <c r="Q1" s="132"/>
    </row>
    <row r="2" spans="1:17" ht="38.25" x14ac:dyDescent="0.2">
      <c r="A2" s="135" t="s">
        <v>374</v>
      </c>
      <c r="B2" s="136"/>
      <c r="C2" s="136" t="s">
        <v>375</v>
      </c>
      <c r="D2" s="136" t="s">
        <v>366</v>
      </c>
      <c r="E2" s="136" t="s">
        <v>376</v>
      </c>
      <c r="F2" s="136" t="s">
        <v>368</v>
      </c>
      <c r="G2" s="136" t="str">
        <f>Cálculo!H2</f>
        <v>Prazo Contratação</v>
      </c>
      <c r="H2" s="136" t="s">
        <v>377</v>
      </c>
      <c r="I2" s="137" t="s">
        <v>370</v>
      </c>
      <c r="L2" s="132"/>
      <c r="P2" s="132"/>
      <c r="Q2" s="132"/>
    </row>
    <row r="3" spans="1:17" ht="18.75" customHeight="1" x14ac:dyDescent="0.2">
      <c r="A3" s="138">
        <f>Cálculo!A3</f>
        <v>1</v>
      </c>
      <c r="B3" s="139" t="str">
        <f>Cálculo!C3</f>
        <v>Vigilante armado diurno - 12x36h</v>
      </c>
      <c r="C3" s="139" t="str">
        <f>Cálculo!D3</f>
        <v>CURITIBA</v>
      </c>
      <c r="D3" s="140">
        <f>Cálculo!E3</f>
        <v>16979.658815022223</v>
      </c>
      <c r="E3" s="141">
        <f>Cálculo!F3</f>
        <v>2</v>
      </c>
      <c r="F3" s="141">
        <f>Cálculo!G3</f>
        <v>5</v>
      </c>
      <c r="G3" s="141">
        <f>Cálculo!H3</f>
        <v>24</v>
      </c>
      <c r="H3" s="140">
        <f t="shared" ref="H3:H16" si="0">F3*D3</f>
        <v>84898.294075111116</v>
      </c>
      <c r="I3" s="142">
        <f t="shared" ref="I3:I16" si="1">H3*G3</f>
        <v>2037559.0578026669</v>
      </c>
      <c r="J3" s="143"/>
      <c r="L3" s="132"/>
      <c r="P3" s="132"/>
      <c r="Q3" s="132"/>
    </row>
    <row r="4" spans="1:17" ht="18.75" customHeight="1" x14ac:dyDescent="0.2">
      <c r="A4" s="138">
        <f>Cálculo!A4</f>
        <v>2</v>
      </c>
      <c r="B4" s="139" t="str">
        <f>Cálculo!C4</f>
        <v>Vigilante armado noturno - 12x36h</v>
      </c>
      <c r="C4" s="139" t="str">
        <f>Cálculo!D4</f>
        <v>CURITIBA</v>
      </c>
      <c r="D4" s="140">
        <f>Cálculo!E4</f>
        <v>19741.851603697782</v>
      </c>
      <c r="E4" s="141">
        <f>Cálculo!F4</f>
        <v>2</v>
      </c>
      <c r="F4" s="141">
        <f>Cálculo!G4</f>
        <v>5</v>
      </c>
      <c r="G4" s="141">
        <f>Cálculo!H4</f>
        <v>24</v>
      </c>
      <c r="H4" s="140">
        <f t="shared" si="0"/>
        <v>98709.258018488908</v>
      </c>
      <c r="I4" s="142">
        <f t="shared" si="1"/>
        <v>2369022.192443734</v>
      </c>
      <c r="J4" s="143"/>
      <c r="L4" s="132"/>
      <c r="P4" s="132"/>
      <c r="Q4" s="132"/>
    </row>
    <row r="5" spans="1:17" ht="18.75" customHeight="1" x14ac:dyDescent="0.2">
      <c r="A5" s="138">
        <f>Cálculo!A5</f>
        <v>1</v>
      </c>
      <c r="B5" s="139" t="str">
        <f>Cálculo!C5</f>
        <v>Vigilante armado diurno - 12x36h</v>
      </c>
      <c r="C5" s="139" t="str">
        <f>Cálculo!D5</f>
        <v>LONDRINA</v>
      </c>
      <c r="D5" s="140">
        <f>Cálculo!E5</f>
        <v>17034.598815022226</v>
      </c>
      <c r="E5" s="141">
        <f>Cálculo!F5</f>
        <v>2</v>
      </c>
      <c r="F5" s="141">
        <f>Cálculo!G5</f>
        <v>6</v>
      </c>
      <c r="G5" s="141">
        <f>Cálculo!H5</f>
        <v>24</v>
      </c>
      <c r="H5" s="140">
        <f t="shared" si="0"/>
        <v>102207.59289013335</v>
      </c>
      <c r="I5" s="142">
        <f t="shared" si="1"/>
        <v>2452982.2293632003</v>
      </c>
      <c r="J5" s="143"/>
      <c r="L5" s="132"/>
      <c r="P5" s="132"/>
      <c r="Q5" s="132"/>
    </row>
    <row r="6" spans="1:17" ht="18.75" customHeight="1" x14ac:dyDescent="0.2">
      <c r="A6" s="138">
        <f>Cálculo!A6</f>
        <v>2</v>
      </c>
      <c r="B6" s="139" t="str">
        <f>Cálculo!C6</f>
        <v>Vigilante armado noturno - 12x36h</v>
      </c>
      <c r="C6" s="139" t="str">
        <f>Cálculo!D6</f>
        <v>LONDRINA</v>
      </c>
      <c r="D6" s="140">
        <f>Cálculo!E6</f>
        <v>19811.601603697778</v>
      </c>
      <c r="E6" s="141">
        <f>Cálculo!F6</f>
        <v>2</v>
      </c>
      <c r="F6" s="141">
        <f>Cálculo!G6</f>
        <v>7</v>
      </c>
      <c r="G6" s="141">
        <f>Cálculo!H6</f>
        <v>24</v>
      </c>
      <c r="H6" s="140">
        <f t="shared" si="0"/>
        <v>138681.21122588444</v>
      </c>
      <c r="I6" s="142">
        <f t="shared" si="1"/>
        <v>3328349.0694212266</v>
      </c>
      <c r="J6" s="143"/>
      <c r="L6" s="132"/>
      <c r="P6" s="132"/>
      <c r="Q6" s="132"/>
    </row>
    <row r="7" spans="1:17" ht="18.75" customHeight="1" x14ac:dyDescent="0.2">
      <c r="A7" s="138">
        <f>Cálculo!A7</f>
        <v>3</v>
      </c>
      <c r="B7" s="139" t="str">
        <f>Cálculo!C7</f>
        <v>Vigilante armado diurno - 44h</v>
      </c>
      <c r="C7" s="139" t="str">
        <f>Cálculo!D7</f>
        <v>LONDRINA</v>
      </c>
      <c r="D7" s="140">
        <f>Cálculo!E7</f>
        <v>9346.034618577778</v>
      </c>
      <c r="E7" s="141">
        <f>Cálculo!F7</f>
        <v>1</v>
      </c>
      <c r="F7" s="141">
        <f>Cálculo!G7</f>
        <v>1</v>
      </c>
      <c r="G7" s="141">
        <f>Cálculo!H7</f>
        <v>24</v>
      </c>
      <c r="H7" s="140">
        <f t="shared" si="0"/>
        <v>9346.034618577778</v>
      </c>
      <c r="I7" s="142">
        <f t="shared" si="1"/>
        <v>224304.83084586667</v>
      </c>
      <c r="J7" s="143"/>
      <c r="L7" s="132"/>
      <c r="P7" s="132"/>
      <c r="Q7" s="132"/>
    </row>
    <row r="8" spans="1:17" ht="18.75" customHeight="1" x14ac:dyDescent="0.2">
      <c r="A8" s="138">
        <f>Cálculo!A8</f>
        <v>1</v>
      </c>
      <c r="B8" s="139" t="str">
        <f>Cálculo!C8</f>
        <v>Vigilante armado diurno - 12x36h</v>
      </c>
      <c r="C8" s="139" t="str">
        <f>Cálculo!D8</f>
        <v>MARINGÁ</v>
      </c>
      <c r="D8" s="140">
        <f>Cálculo!E8</f>
        <v>16958.218815022225</v>
      </c>
      <c r="E8" s="141">
        <f>Cálculo!F8</f>
        <v>2</v>
      </c>
      <c r="F8" s="141">
        <f>Cálculo!G8</f>
        <v>6</v>
      </c>
      <c r="G8" s="141">
        <f>Cálculo!H8</f>
        <v>24</v>
      </c>
      <c r="H8" s="140">
        <f t="shared" si="0"/>
        <v>101749.31289013335</v>
      </c>
      <c r="I8" s="142">
        <f t="shared" si="1"/>
        <v>2441983.5093632005</v>
      </c>
      <c r="J8" s="144"/>
      <c r="L8" s="132"/>
      <c r="P8" s="132"/>
      <c r="Q8" s="132"/>
    </row>
    <row r="9" spans="1:17" ht="18.75" customHeight="1" x14ac:dyDescent="0.2">
      <c r="A9" s="138">
        <f>Cálculo!A9</f>
        <v>2</v>
      </c>
      <c r="B9" s="139" t="str">
        <f>Cálculo!C9</f>
        <v>Vigilante armado noturno - 12x36h</v>
      </c>
      <c r="C9" s="139" t="str">
        <f>Cálculo!D9</f>
        <v>MARINGÁ</v>
      </c>
      <c r="D9" s="140">
        <f>Cálculo!E9</f>
        <v>19735.201603697777</v>
      </c>
      <c r="E9" s="141">
        <f>Cálculo!F9</f>
        <v>2</v>
      </c>
      <c r="F9" s="141">
        <f>Cálculo!G9</f>
        <v>6</v>
      </c>
      <c r="G9" s="141">
        <f>Cálculo!H9</f>
        <v>24</v>
      </c>
      <c r="H9" s="140">
        <f t="shared" si="0"/>
        <v>118411.20962218667</v>
      </c>
      <c r="I9" s="142">
        <f t="shared" si="1"/>
        <v>2841869.03093248</v>
      </c>
      <c r="J9" s="143"/>
      <c r="L9" s="132"/>
      <c r="P9" s="132"/>
      <c r="Q9" s="132"/>
    </row>
    <row r="10" spans="1:17" ht="18.75" customHeight="1" x14ac:dyDescent="0.2">
      <c r="A10" s="138">
        <f>Cálculo!A10</f>
        <v>1</v>
      </c>
      <c r="B10" s="139" t="str">
        <f>Cálculo!C10</f>
        <v>Vigilante armado diurno - 12x36h</v>
      </c>
      <c r="C10" s="139" t="str">
        <f>Cálculo!D10</f>
        <v>PARANAGUÁ</v>
      </c>
      <c r="D10" s="140">
        <f>Cálculo!E10</f>
        <v>17319.968815022221</v>
      </c>
      <c r="E10" s="141">
        <f>Cálculo!F10</f>
        <v>2</v>
      </c>
      <c r="F10" s="141">
        <f>Cálculo!G10</f>
        <v>4</v>
      </c>
      <c r="G10" s="141">
        <f>Cálculo!H10</f>
        <v>24</v>
      </c>
      <c r="H10" s="140">
        <f t="shared" si="0"/>
        <v>69279.875260088884</v>
      </c>
      <c r="I10" s="142">
        <f t="shared" si="1"/>
        <v>1662717.0062421332</v>
      </c>
      <c r="J10" s="143"/>
      <c r="L10" s="132"/>
      <c r="P10" s="132"/>
      <c r="Q10" s="132"/>
    </row>
    <row r="11" spans="1:17" ht="18.75" customHeight="1" x14ac:dyDescent="0.2">
      <c r="A11" s="138">
        <f>Cálculo!A11</f>
        <v>2</v>
      </c>
      <c r="B11" s="139" t="str">
        <f>Cálculo!C11</f>
        <v>Vigilante armado noturno - 12x36h</v>
      </c>
      <c r="C11" s="139" t="str">
        <f>Cálculo!D11</f>
        <v>PARANAGUÁ</v>
      </c>
      <c r="D11" s="140">
        <f>Cálculo!E11</f>
        <v>20157.761603697778</v>
      </c>
      <c r="E11" s="141">
        <f>Cálculo!F11</f>
        <v>2</v>
      </c>
      <c r="F11" s="141">
        <f>Cálculo!G11</f>
        <v>4</v>
      </c>
      <c r="G11" s="141">
        <f>Cálculo!H11</f>
        <v>24</v>
      </c>
      <c r="H11" s="140">
        <f t="shared" si="0"/>
        <v>80631.046414791112</v>
      </c>
      <c r="I11" s="142">
        <f t="shared" si="1"/>
        <v>1935145.1139549867</v>
      </c>
      <c r="J11" s="143"/>
      <c r="L11" s="132"/>
      <c r="P11" s="132"/>
      <c r="Q11" s="132"/>
    </row>
    <row r="12" spans="1:17" ht="18.75" customHeight="1" x14ac:dyDescent="0.2">
      <c r="A12" s="138">
        <f>Cálculo!A12</f>
        <v>3</v>
      </c>
      <c r="B12" s="139" t="str">
        <f>Cálculo!C12</f>
        <v>Vigilante armado diurno - 44h</v>
      </c>
      <c r="C12" s="139" t="str">
        <f>Cálculo!D12</f>
        <v>PARANAGUÁ</v>
      </c>
      <c r="D12" s="140">
        <f>Cálculo!E12</f>
        <v>9413.9346185777777</v>
      </c>
      <c r="E12" s="141">
        <f>Cálculo!F12</f>
        <v>1</v>
      </c>
      <c r="F12" s="141">
        <f>Cálculo!G12</f>
        <v>1</v>
      </c>
      <c r="G12" s="141">
        <f>Cálculo!H12</f>
        <v>24</v>
      </c>
      <c r="H12" s="140">
        <f t="shared" si="0"/>
        <v>9413.9346185777777</v>
      </c>
      <c r="I12" s="142">
        <f t="shared" si="1"/>
        <v>225934.43084586668</v>
      </c>
      <c r="J12" s="143"/>
      <c r="L12" s="132"/>
      <c r="P12" s="132"/>
      <c r="Q12" s="132"/>
    </row>
    <row r="13" spans="1:17" ht="18.75" customHeight="1" x14ac:dyDescent="0.2">
      <c r="A13" s="138">
        <f>Cálculo!A13</f>
        <v>1</v>
      </c>
      <c r="B13" s="139" t="str">
        <f>Cálculo!C13</f>
        <v>Vigilante armado diurno - 12x36h</v>
      </c>
      <c r="C13" s="139" t="str">
        <f>Cálculo!D13</f>
        <v>PONTA GROSSA</v>
      </c>
      <c r="D13" s="140">
        <f>Cálculo!E13</f>
        <v>17107.358815022224</v>
      </c>
      <c r="E13" s="141">
        <f>Cálculo!F13</f>
        <v>2</v>
      </c>
      <c r="F13" s="141">
        <f>Cálculo!G13</f>
        <v>4</v>
      </c>
      <c r="G13" s="141">
        <f>Cálculo!H13</f>
        <v>24</v>
      </c>
      <c r="H13" s="140">
        <f t="shared" si="0"/>
        <v>68429.435260088896</v>
      </c>
      <c r="I13" s="142">
        <f t="shared" si="1"/>
        <v>1642306.4462421336</v>
      </c>
      <c r="J13" s="144"/>
      <c r="L13" s="132"/>
      <c r="P13" s="132"/>
      <c r="Q13" s="132"/>
    </row>
    <row r="14" spans="1:17" ht="18.75" customHeight="1" x14ac:dyDescent="0.2">
      <c r="A14" s="138">
        <f>Cálculo!A14</f>
        <v>2</v>
      </c>
      <c r="B14" s="139" t="str">
        <f>Cálculo!C14</f>
        <v>Vigilante armado noturno - 12x36h</v>
      </c>
      <c r="C14" s="139" t="str">
        <f>Cálculo!D14</f>
        <v>PONTA GROSSA</v>
      </c>
      <c r="D14" s="140">
        <f>Cálculo!E14</f>
        <v>19884.351603697782</v>
      </c>
      <c r="E14" s="141">
        <f>Cálculo!F14</f>
        <v>2</v>
      </c>
      <c r="F14" s="141">
        <f>Cálculo!G14</f>
        <v>4</v>
      </c>
      <c r="G14" s="141">
        <f>Cálculo!H14</f>
        <v>24</v>
      </c>
      <c r="H14" s="140">
        <f t="shared" si="0"/>
        <v>79537.406414791127</v>
      </c>
      <c r="I14" s="142">
        <f t="shared" si="1"/>
        <v>1908897.753954987</v>
      </c>
      <c r="J14" s="143"/>
      <c r="L14" s="132"/>
      <c r="P14" s="132"/>
      <c r="Q14" s="132"/>
    </row>
    <row r="15" spans="1:17" ht="18.75" customHeight="1" x14ac:dyDescent="0.2">
      <c r="A15" s="138">
        <f>Cálculo!A15</f>
        <v>1</v>
      </c>
      <c r="B15" s="139" t="str">
        <f>Cálculo!C15</f>
        <v>Vigilante armado diurno - 12x36h</v>
      </c>
      <c r="C15" s="139" t="str">
        <f>Cálculo!D15</f>
        <v>SÃO JOSÉ DOS PINHAIS</v>
      </c>
      <c r="D15" s="140">
        <f>Cálculo!E15</f>
        <v>16948.898815022221</v>
      </c>
      <c r="E15" s="141">
        <f>Cálculo!F15</f>
        <v>2</v>
      </c>
      <c r="F15" s="141">
        <f>Cálculo!G15</f>
        <v>2</v>
      </c>
      <c r="G15" s="141">
        <f>Cálculo!H15</f>
        <v>24</v>
      </c>
      <c r="H15" s="140">
        <f t="shared" si="0"/>
        <v>33897.797630044442</v>
      </c>
      <c r="I15" s="142">
        <f t="shared" si="1"/>
        <v>813547.14312106662</v>
      </c>
      <c r="J15" s="144"/>
      <c r="L15" s="132"/>
      <c r="P15" s="132"/>
      <c r="Q15" s="132"/>
    </row>
    <row r="16" spans="1:17" ht="18.75" customHeight="1" x14ac:dyDescent="0.2">
      <c r="A16" s="138">
        <f>Cálculo!A16</f>
        <v>2</v>
      </c>
      <c r="B16" s="139" t="str">
        <f>Cálculo!C16</f>
        <v>Vigilante armado noturno - 12x36h</v>
      </c>
      <c r="C16" s="139" t="str">
        <f>Cálculo!D16</f>
        <v>SÃO JOSÉ DOS PINHAIS</v>
      </c>
      <c r="D16" s="140">
        <f>Cálculo!E16</f>
        <v>19725.891603697775</v>
      </c>
      <c r="E16" s="141">
        <f>Cálculo!F16</f>
        <v>2</v>
      </c>
      <c r="F16" s="141">
        <f>Cálculo!G16</f>
        <v>2</v>
      </c>
      <c r="G16" s="141">
        <f>Cálculo!H16</f>
        <v>24</v>
      </c>
      <c r="H16" s="140">
        <f t="shared" si="0"/>
        <v>39451.783207395551</v>
      </c>
      <c r="I16" s="142">
        <f t="shared" si="1"/>
        <v>946842.79697749321</v>
      </c>
      <c r="J16" s="144"/>
      <c r="L16" s="132"/>
      <c r="P16" s="132"/>
      <c r="Q16" s="132"/>
    </row>
    <row r="17" spans="1:17" ht="18.75" customHeight="1" x14ac:dyDescent="0.2">
      <c r="A17" s="567" t="s">
        <v>378</v>
      </c>
      <c r="B17" s="567"/>
      <c r="C17" s="567"/>
      <c r="D17" s="567"/>
      <c r="E17" s="567"/>
      <c r="F17" s="567"/>
      <c r="G17" s="567"/>
      <c r="H17" s="567"/>
      <c r="I17" s="145">
        <f>SUM(I3:I16)</f>
        <v>24831460.611511048</v>
      </c>
      <c r="L17" s="132"/>
      <c r="P17" s="132"/>
      <c r="Q17" s="132"/>
    </row>
    <row r="18" spans="1:17" x14ac:dyDescent="0.2">
      <c r="K18" s="146"/>
      <c r="L18" s="132"/>
      <c r="P18" s="132"/>
      <c r="Q18" s="132"/>
    </row>
    <row r="19" spans="1:17" ht="25.5" x14ac:dyDescent="0.2">
      <c r="A19" s="134" t="s">
        <v>379</v>
      </c>
      <c r="B19" s="566" t="s">
        <v>380</v>
      </c>
      <c r="C19" s="566"/>
      <c r="D19" s="566"/>
      <c r="E19" s="566"/>
      <c r="F19" s="566"/>
      <c r="G19" s="566"/>
      <c r="H19" s="566"/>
      <c r="I19" s="566"/>
      <c r="L19" s="132"/>
      <c r="P19" s="132"/>
      <c r="Q19" s="132"/>
    </row>
    <row r="20" spans="1:17" ht="38.25" x14ac:dyDescent="0.2">
      <c r="A20" s="135" t="s">
        <v>374</v>
      </c>
      <c r="B20" s="136"/>
      <c r="C20" s="136" t="s">
        <v>375</v>
      </c>
      <c r="D20" s="136" t="s">
        <v>366</v>
      </c>
      <c r="E20" s="136" t="s">
        <v>381</v>
      </c>
      <c r="F20" s="136" t="s">
        <v>368</v>
      </c>
      <c r="G20" s="136" t="str">
        <f>Cálculo!H2</f>
        <v>Prazo Contratação</v>
      </c>
      <c r="H20" s="136" t="s">
        <v>377</v>
      </c>
      <c r="I20" s="137" t="s">
        <v>370</v>
      </c>
      <c r="L20" s="132"/>
      <c r="P20" s="132"/>
      <c r="Q20" s="132"/>
    </row>
    <row r="21" spans="1:17" ht="18.75" customHeight="1" x14ac:dyDescent="0.2">
      <c r="A21" s="147">
        <f>Cálculo!A22</f>
        <v>4</v>
      </c>
      <c r="B21" s="148" t="str">
        <f>Cálculo!C22</f>
        <v>Vigilante armado diurno - 12x36h</v>
      </c>
      <c r="C21" s="148" t="str">
        <f>Cálculo!D22</f>
        <v>FOZ DO IGUAÇU</v>
      </c>
      <c r="D21" s="149">
        <f>Cálculo!E22</f>
        <v>17319.968815022221</v>
      </c>
      <c r="E21" s="150">
        <f>Cálculo!F22</f>
        <v>2</v>
      </c>
      <c r="F21" s="150">
        <f>Cálculo!G22</f>
        <v>46</v>
      </c>
      <c r="G21" s="150">
        <f>Cálculo!H22</f>
        <v>24</v>
      </c>
      <c r="H21" s="149">
        <f t="shared" ref="H21:H25" si="2">F21*D21</f>
        <v>796718.56549102219</v>
      </c>
      <c r="I21" s="151">
        <f t="shared" ref="I21:I25" si="3">H21*G21</f>
        <v>19121245.571784534</v>
      </c>
      <c r="J21" s="152"/>
      <c r="L21" s="132"/>
      <c r="P21" s="132"/>
      <c r="Q21" s="132"/>
    </row>
    <row r="22" spans="1:17" ht="18.75" customHeight="1" x14ac:dyDescent="0.2">
      <c r="A22" s="153">
        <f>Cálculo!A23</f>
        <v>7</v>
      </c>
      <c r="B22" s="154" t="str">
        <f>Cálculo!C23</f>
        <v>Vigilante armado noturno - 12x36h</v>
      </c>
      <c r="C22" s="154" t="str">
        <f>Cálculo!D23</f>
        <v>FOZ DO IGUAÇU</v>
      </c>
      <c r="D22" s="155">
        <f>Cálculo!E23</f>
        <v>20157.761603697778</v>
      </c>
      <c r="E22" s="156">
        <f>Cálculo!F23</f>
        <v>2</v>
      </c>
      <c r="F22" s="156">
        <f>Cálculo!G23</f>
        <v>46</v>
      </c>
      <c r="G22" s="156">
        <f>Cálculo!H23</f>
        <v>24</v>
      </c>
      <c r="H22" s="155">
        <f t="shared" si="2"/>
        <v>927257.03377009777</v>
      </c>
      <c r="I22" s="157">
        <f t="shared" si="3"/>
        <v>22254168.810482346</v>
      </c>
      <c r="J22" s="158"/>
      <c r="L22" s="132"/>
      <c r="P22" s="132"/>
      <c r="Q22" s="132"/>
    </row>
    <row r="23" spans="1:17" ht="18.75" customHeight="1" x14ac:dyDescent="0.2">
      <c r="A23" s="153">
        <f>Cálculo!A24</f>
        <v>5</v>
      </c>
      <c r="B23" s="154" t="str">
        <f>Cálculo!C24</f>
        <v>Vigilante armado diurno - 12x36h - LÍDER</v>
      </c>
      <c r="C23" s="154" t="str">
        <f>Cálculo!D24</f>
        <v>FOZ DO IGUAÇU</v>
      </c>
      <c r="D23" s="155">
        <f>Cálculo!E24</f>
        <v>18395.93097857778</v>
      </c>
      <c r="E23" s="156">
        <f>Cálculo!F24</f>
        <v>2</v>
      </c>
      <c r="F23" s="156">
        <f>Cálculo!G24</f>
        <v>2</v>
      </c>
      <c r="G23" s="156">
        <f>Cálculo!H24</f>
        <v>24</v>
      </c>
      <c r="H23" s="155">
        <f t="shared" si="2"/>
        <v>36791.861957155561</v>
      </c>
      <c r="I23" s="157">
        <f t="shared" si="3"/>
        <v>883004.68697173346</v>
      </c>
      <c r="J23" s="152"/>
      <c r="L23" s="132"/>
      <c r="P23" s="132"/>
      <c r="Q23" s="132"/>
    </row>
    <row r="24" spans="1:17" ht="18.75" customHeight="1" x14ac:dyDescent="0.2">
      <c r="A24" s="153">
        <f>Cálculo!A25</f>
        <v>8</v>
      </c>
      <c r="B24" s="154" t="str">
        <f>Cálculo!C25</f>
        <v>Vigilante armado noturno - 12x36h - LÍDER</v>
      </c>
      <c r="C24" s="154" t="str">
        <f>Cálculo!D25</f>
        <v>FOZ DO IGUAÇU</v>
      </c>
      <c r="D24" s="155">
        <f>Cálculo!E25</f>
        <v>21233.713633920004</v>
      </c>
      <c r="E24" s="156">
        <f>Cálculo!F25</f>
        <v>2</v>
      </c>
      <c r="F24" s="156">
        <f>Cálculo!G25</f>
        <v>2</v>
      </c>
      <c r="G24" s="156">
        <f>Cálculo!H25</f>
        <v>24</v>
      </c>
      <c r="H24" s="155">
        <f t="shared" si="2"/>
        <v>42467.427267840008</v>
      </c>
      <c r="I24" s="157">
        <f t="shared" si="3"/>
        <v>1019218.2544281601</v>
      </c>
      <c r="J24" s="152"/>
      <c r="L24" s="132"/>
      <c r="P24" s="132"/>
      <c r="Q24" s="132"/>
    </row>
    <row r="25" spans="1:17" ht="18.75" customHeight="1" x14ac:dyDescent="0.2">
      <c r="A25" s="153">
        <f>Cálculo!A26</f>
        <v>6</v>
      </c>
      <c r="B25" s="154" t="str">
        <f>Cálculo!C26</f>
        <v>Vigilante armado diurno - 12x36h - SUPERVISOR</v>
      </c>
      <c r="C25" s="154" t="str">
        <f>Cálculo!D26</f>
        <v>FOZ DO IGUAÇU</v>
      </c>
      <c r="D25" s="155">
        <f>Cálculo!E26</f>
        <v>25300.283704977781</v>
      </c>
      <c r="E25" s="156">
        <f>Cálculo!F26</f>
        <v>2</v>
      </c>
      <c r="F25" s="156">
        <f>Cálculo!G26</f>
        <v>1</v>
      </c>
      <c r="G25" s="156">
        <f>Cálculo!H26</f>
        <v>24</v>
      </c>
      <c r="H25" s="155">
        <f t="shared" si="2"/>
        <v>25300.283704977781</v>
      </c>
      <c r="I25" s="157">
        <f t="shared" si="3"/>
        <v>607206.8089194668</v>
      </c>
      <c r="J25" s="152"/>
      <c r="L25" s="132"/>
      <c r="P25" s="132"/>
      <c r="Q25" s="132"/>
    </row>
    <row r="26" spans="1:17" ht="18.75" customHeight="1" x14ac:dyDescent="0.2">
      <c r="A26" s="159">
        <f>Cálculo!A27</f>
        <v>9</v>
      </c>
      <c r="B26" s="160" t="str">
        <f>Cálculo!C27</f>
        <v>Vigilante armado noturno - 12x36h - SUPERVISOR</v>
      </c>
      <c r="C26" s="160" t="str">
        <f>Cálculo!D27</f>
        <v>FOZ DO IGUAÇU</v>
      </c>
      <c r="D26" s="161">
        <f>Cálculo!E27</f>
        <v>28574.25878019556</v>
      </c>
      <c r="E26" s="162">
        <f>Cálculo!F27</f>
        <v>2</v>
      </c>
      <c r="F26" s="162">
        <f>Cálculo!G27</f>
        <v>1</v>
      </c>
      <c r="G26" s="162">
        <f>Cálculo!H27</f>
        <v>24</v>
      </c>
      <c r="H26" s="161">
        <f>F26*D26</f>
        <v>28574.25878019556</v>
      </c>
      <c r="I26" s="163">
        <f>H26*G26</f>
        <v>685782.21072469349</v>
      </c>
      <c r="J26" s="152"/>
      <c r="L26" s="132"/>
      <c r="P26" s="132"/>
      <c r="Q26" s="132"/>
    </row>
    <row r="27" spans="1:17" ht="18.75" customHeight="1" x14ac:dyDescent="0.2">
      <c r="A27" s="568" t="s">
        <v>382</v>
      </c>
      <c r="B27" s="568"/>
      <c r="C27" s="568"/>
      <c r="D27" s="568"/>
      <c r="E27" s="568"/>
      <c r="F27" s="568"/>
      <c r="G27" s="568"/>
      <c r="H27" s="568"/>
      <c r="I27" s="145">
        <f>SUM(I21:I26)</f>
        <v>44570626.343310937</v>
      </c>
      <c r="L27" s="132"/>
      <c r="P27" s="132"/>
      <c r="Q27" s="132"/>
    </row>
    <row r="28" spans="1:17" x14ac:dyDescent="0.2">
      <c r="K28" s="146"/>
      <c r="L28" s="132"/>
      <c r="P28" s="132"/>
      <c r="Q28" s="132"/>
    </row>
    <row r="29" spans="1:17" ht="16.5" customHeight="1" x14ac:dyDescent="0.2">
      <c r="A29" s="569" t="s">
        <v>383</v>
      </c>
      <c r="B29" s="569"/>
      <c r="C29" s="569"/>
      <c r="D29" s="569"/>
      <c r="E29" s="569"/>
      <c r="F29" s="569"/>
      <c r="G29" s="569"/>
      <c r="H29" s="569"/>
      <c r="I29" s="164">
        <f>I27+I17</f>
        <v>69402086.954821989</v>
      </c>
      <c r="L29" s="132"/>
      <c r="P29" s="132"/>
      <c r="Q29" s="132"/>
    </row>
    <row r="30" spans="1:17" x14ac:dyDescent="0.2">
      <c r="I30" s="165"/>
    </row>
  </sheetData>
  <sheetProtection algorithmName="SHA-512" hashValue="3aXUYWVZ5ELtl0mnfGGM9BST7S6xVnjLvDQ3p+N+PZYj4/GsnyF1qLi6FKUWLoP1+R3Z66DgY6ZVxmy+ezx2Lw==" saltValue="32rq65vNZJ+X83x2H+H+qg==" spinCount="100000" sheet="1" objects="1" scenarios="1"/>
  <mergeCells count="5">
    <mergeCell ref="B1:I1"/>
    <mergeCell ref="A17:H17"/>
    <mergeCell ref="B19:I19"/>
    <mergeCell ref="A27:H27"/>
    <mergeCell ref="A29:H29"/>
  </mergeCells>
  <printOptions horizontalCentered="1" verticalCentered="1"/>
  <pageMargins left="0.31527777777777799" right="0.31527777777777799" top="0.39374999999999999" bottom="0.39374999999999999" header="0.511811023622047" footer="0.511811023622047"/>
  <pageSetup paperSize="9" fitToHeight="0" orientation="landscape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B1:V51"/>
  <sheetViews>
    <sheetView zoomScale="75" zoomScaleNormal="75" workbookViewId="0">
      <selection activeCell="C39" sqref="C39:K39"/>
    </sheetView>
  </sheetViews>
  <sheetFormatPr defaultColWidth="9.140625" defaultRowHeight="15" x14ac:dyDescent="0.2"/>
  <cols>
    <col min="1" max="2" width="5.28515625" style="2" customWidth="1"/>
    <col min="3" max="3" width="7.85546875" style="2" customWidth="1"/>
    <col min="4" max="4" width="9.140625" style="3"/>
    <col min="5" max="5" width="52.140625" style="2" customWidth="1"/>
    <col min="6" max="6" width="37.42578125" style="2" customWidth="1"/>
    <col min="7" max="7" width="39.140625" style="3" customWidth="1"/>
    <col min="8" max="8" width="13.85546875" style="3" customWidth="1"/>
    <col min="9" max="9" width="13.7109375" style="3" customWidth="1"/>
    <col min="10" max="10" width="16.140625" style="3" customWidth="1"/>
    <col min="11" max="11" width="19.42578125" style="2" customWidth="1"/>
    <col min="12" max="12" width="18.5703125" style="2" customWidth="1"/>
    <col min="13" max="13" width="22.28515625" style="2" customWidth="1"/>
    <col min="14" max="14" width="18.140625" style="166" customWidth="1"/>
    <col min="15" max="15" width="22" style="166" customWidth="1"/>
    <col min="16" max="16" width="10.7109375" style="167" customWidth="1"/>
    <col min="17" max="17" width="24.140625" style="168" customWidth="1"/>
    <col min="18" max="18" width="9.140625" style="168"/>
    <col min="19" max="19" width="29.5703125" style="168" customWidth="1"/>
    <col min="20" max="20" width="21.28515625" style="2" customWidth="1"/>
    <col min="21" max="21" width="21.42578125" style="2" customWidth="1"/>
    <col min="22" max="16384" width="9.140625" style="2"/>
  </cols>
  <sheetData>
    <row r="1" spans="2:22" x14ac:dyDescent="0.2">
      <c r="B1" s="362" t="s">
        <v>441</v>
      </c>
      <c r="C1" s="363"/>
      <c r="D1" s="363"/>
      <c r="E1" s="363"/>
      <c r="F1" s="363"/>
      <c r="G1" s="363"/>
      <c r="H1" s="363"/>
      <c r="I1" s="363"/>
      <c r="J1" s="363"/>
      <c r="K1" s="363"/>
      <c r="L1" s="364"/>
    </row>
    <row r="2" spans="2:22" ht="20.25" customHeight="1" x14ac:dyDescent="0.2">
      <c r="B2" s="365"/>
      <c r="C2" s="366"/>
      <c r="D2" s="366"/>
      <c r="E2" s="366"/>
      <c r="F2" s="366"/>
      <c r="G2" s="366"/>
      <c r="H2" s="366"/>
      <c r="I2" s="366"/>
      <c r="J2" s="366"/>
      <c r="K2" s="366"/>
      <c r="L2" s="367"/>
    </row>
    <row r="3" spans="2:22" ht="18" customHeight="1" x14ac:dyDescent="0.2">
      <c r="B3" s="368" t="s">
        <v>385</v>
      </c>
      <c r="C3" s="369"/>
      <c r="D3" s="369"/>
      <c r="E3" s="369"/>
      <c r="F3" s="369"/>
      <c r="G3" s="369"/>
      <c r="H3" s="369"/>
      <c r="I3" s="369"/>
      <c r="J3" s="369"/>
      <c r="K3" s="369"/>
      <c r="L3" s="370"/>
    </row>
    <row r="4" spans="2:22" ht="18" customHeight="1" thickBot="1" x14ac:dyDescent="0.25">
      <c r="B4" s="371"/>
      <c r="C4" s="372"/>
      <c r="D4" s="372"/>
      <c r="E4" s="372"/>
      <c r="F4" s="372"/>
      <c r="G4" s="372"/>
      <c r="H4" s="372"/>
      <c r="I4" s="372"/>
      <c r="J4" s="372"/>
      <c r="K4" s="372"/>
      <c r="L4" s="373"/>
    </row>
    <row r="5" spans="2:22" ht="18.75" thickBot="1" x14ac:dyDescent="0.25">
      <c r="B5" s="213"/>
      <c r="C5" s="214"/>
      <c r="D5" s="214"/>
      <c r="E5" s="214"/>
      <c r="F5" s="214"/>
      <c r="G5" s="214"/>
      <c r="H5" s="214"/>
      <c r="I5" s="214"/>
      <c r="J5" s="214"/>
      <c r="K5" s="214"/>
      <c r="L5" s="214"/>
    </row>
    <row r="6" spans="2:22" ht="39" x14ac:dyDescent="0.2">
      <c r="B6" s="169" t="s">
        <v>164</v>
      </c>
      <c r="C6" s="170" t="s">
        <v>12</v>
      </c>
      <c r="D6" s="171" t="s">
        <v>384</v>
      </c>
      <c r="E6" s="171" t="s">
        <v>386</v>
      </c>
      <c r="F6" s="171" t="s">
        <v>371</v>
      </c>
      <c r="G6" s="171" t="s">
        <v>368</v>
      </c>
      <c r="H6" s="171" t="s">
        <v>381</v>
      </c>
      <c r="I6" s="171" t="s">
        <v>387</v>
      </c>
      <c r="J6" s="171" t="s">
        <v>388</v>
      </c>
      <c r="K6" s="171" t="s">
        <v>389</v>
      </c>
      <c r="L6" s="172" t="s">
        <v>370</v>
      </c>
    </row>
    <row r="7" spans="2:22" ht="18" customHeight="1" x14ac:dyDescent="0.2">
      <c r="B7" s="374">
        <v>1</v>
      </c>
      <c r="C7" s="375" t="s">
        <v>390</v>
      </c>
      <c r="D7" s="375"/>
      <c r="E7" s="375"/>
      <c r="F7" s="375"/>
      <c r="G7" s="375"/>
      <c r="H7" s="375"/>
      <c r="I7" s="375"/>
      <c r="J7" s="375"/>
      <c r="K7" s="375"/>
      <c r="L7" s="375"/>
      <c r="P7" s="166"/>
      <c r="Q7" s="166"/>
    </row>
    <row r="8" spans="2:22" ht="18" customHeight="1" x14ac:dyDescent="0.2">
      <c r="B8" s="374"/>
      <c r="C8" s="376">
        <v>1</v>
      </c>
      <c r="D8" s="376">
        <v>23647</v>
      </c>
      <c r="E8" s="173" t="str">
        <f>'Valores - Vigilância Orgânica'!B3</f>
        <v>Vigilante armado diurno - 12x36h</v>
      </c>
      <c r="F8" s="173" t="str">
        <f>'Valores - Vigilância Orgânica'!C3</f>
        <v>CURITIBA</v>
      </c>
      <c r="G8" s="174">
        <f>'Valores - Vigilância Orgânica'!F3</f>
        <v>5</v>
      </c>
      <c r="H8" s="174">
        <v>2</v>
      </c>
      <c r="I8" s="174">
        <v>24</v>
      </c>
      <c r="J8" s="175">
        <f t="shared" ref="J8:J13" si="0">G8*I8</f>
        <v>120</v>
      </c>
      <c r="K8" s="176">
        <f>'Valores - Vigilância Orgânica'!D3</f>
        <v>16979.658815022223</v>
      </c>
      <c r="L8" s="177">
        <f t="shared" ref="L8:L13" si="1">J8*K8</f>
        <v>2037559.0578026669</v>
      </c>
      <c r="Q8" s="166"/>
      <c r="T8" s="167"/>
      <c r="U8" s="167"/>
      <c r="V8" s="167"/>
    </row>
    <row r="9" spans="2:22" ht="18" customHeight="1" x14ac:dyDescent="0.2">
      <c r="B9" s="374"/>
      <c r="C9" s="376"/>
      <c r="D9" s="376"/>
      <c r="E9" s="173" t="str">
        <f>'Valores - Vigilância Orgânica'!B5</f>
        <v>Vigilante armado diurno - 12x36h</v>
      </c>
      <c r="F9" s="173" t="str">
        <f>'Valores - Vigilância Orgânica'!C5</f>
        <v>LONDRINA</v>
      </c>
      <c r="G9" s="174">
        <f>'Valores - Vigilância Orgânica'!F5</f>
        <v>6</v>
      </c>
      <c r="H9" s="174">
        <v>2</v>
      </c>
      <c r="I9" s="174">
        <v>24</v>
      </c>
      <c r="J9" s="175">
        <f t="shared" si="0"/>
        <v>144</v>
      </c>
      <c r="K9" s="176">
        <f>'Valores - Vigilância Orgânica'!D5</f>
        <v>17034.598815022226</v>
      </c>
      <c r="L9" s="177">
        <f t="shared" si="1"/>
        <v>2452982.2293632003</v>
      </c>
      <c r="P9" s="166"/>
      <c r="Q9" s="166"/>
      <c r="T9" s="167"/>
      <c r="U9" s="167"/>
      <c r="V9" s="167"/>
    </row>
    <row r="10" spans="2:22" ht="18" customHeight="1" x14ac:dyDescent="0.2">
      <c r="B10" s="374"/>
      <c r="C10" s="376"/>
      <c r="D10" s="376"/>
      <c r="E10" s="173" t="str">
        <f>'Valores - Vigilância Orgânica'!B8</f>
        <v>Vigilante armado diurno - 12x36h</v>
      </c>
      <c r="F10" s="173" t="str">
        <f>'Valores - Vigilância Orgânica'!C8</f>
        <v>MARINGÁ</v>
      </c>
      <c r="G10" s="174">
        <f>'Valores - Vigilância Orgânica'!F8</f>
        <v>6</v>
      </c>
      <c r="H10" s="174">
        <v>2</v>
      </c>
      <c r="I10" s="174">
        <v>24</v>
      </c>
      <c r="J10" s="175">
        <f t="shared" si="0"/>
        <v>144</v>
      </c>
      <c r="K10" s="176">
        <f>'Valores - Vigilância Orgânica'!D8</f>
        <v>16958.218815022225</v>
      </c>
      <c r="L10" s="177">
        <f t="shared" si="1"/>
        <v>2441983.5093632005</v>
      </c>
      <c r="P10" s="166"/>
      <c r="Q10" s="166"/>
      <c r="T10" s="167"/>
      <c r="U10" s="167"/>
      <c r="V10" s="167"/>
    </row>
    <row r="11" spans="2:22" ht="18" customHeight="1" x14ac:dyDescent="0.2">
      <c r="B11" s="374"/>
      <c r="C11" s="376"/>
      <c r="D11" s="376"/>
      <c r="E11" s="173" t="str">
        <f>'Valores - Vigilância Orgânica'!B10</f>
        <v>Vigilante armado diurno - 12x36h</v>
      </c>
      <c r="F11" s="173" t="str">
        <f>'Valores - Vigilância Orgânica'!C10</f>
        <v>PARANAGUÁ</v>
      </c>
      <c r="G11" s="174">
        <f>'Valores - Vigilância Orgânica'!F10</f>
        <v>4</v>
      </c>
      <c r="H11" s="174">
        <v>2</v>
      </c>
      <c r="I11" s="174">
        <v>24</v>
      </c>
      <c r="J11" s="175">
        <f t="shared" si="0"/>
        <v>96</v>
      </c>
      <c r="K11" s="176">
        <f>'Valores - Vigilância Orgânica'!D10</f>
        <v>17319.968815022221</v>
      </c>
      <c r="L11" s="177">
        <f t="shared" si="1"/>
        <v>1662717.0062421332</v>
      </c>
      <c r="P11" s="166"/>
      <c r="Q11" s="166"/>
      <c r="T11" s="167"/>
      <c r="U11" s="167"/>
      <c r="V11" s="167"/>
    </row>
    <row r="12" spans="2:22" ht="18" customHeight="1" x14ac:dyDescent="0.2">
      <c r="B12" s="374"/>
      <c r="C12" s="376"/>
      <c r="D12" s="376"/>
      <c r="E12" s="173" t="str">
        <f>'Valores - Vigilância Orgânica'!B13</f>
        <v>Vigilante armado diurno - 12x36h</v>
      </c>
      <c r="F12" s="173" t="str">
        <f>'Valores - Vigilância Orgânica'!C13</f>
        <v>PONTA GROSSA</v>
      </c>
      <c r="G12" s="174">
        <f>'Valores - Vigilância Orgânica'!F13</f>
        <v>4</v>
      </c>
      <c r="H12" s="174">
        <v>2</v>
      </c>
      <c r="I12" s="174">
        <v>24</v>
      </c>
      <c r="J12" s="175">
        <f t="shared" si="0"/>
        <v>96</v>
      </c>
      <c r="K12" s="176">
        <f>'Valores - Vigilância Orgânica'!D13</f>
        <v>17107.358815022224</v>
      </c>
      <c r="L12" s="177">
        <f t="shared" si="1"/>
        <v>1642306.4462421336</v>
      </c>
      <c r="P12" s="166"/>
      <c r="Q12" s="166"/>
      <c r="T12" s="167"/>
      <c r="U12" s="167"/>
      <c r="V12" s="167"/>
    </row>
    <row r="13" spans="2:22" ht="18" customHeight="1" x14ac:dyDescent="0.2">
      <c r="B13" s="374"/>
      <c r="C13" s="376"/>
      <c r="D13" s="376"/>
      <c r="E13" s="173" t="str">
        <f>'Valores - Vigilância Orgânica'!B15</f>
        <v>Vigilante armado diurno - 12x36h</v>
      </c>
      <c r="F13" s="173" t="str">
        <f>'Valores - Vigilância Orgânica'!C15</f>
        <v>SÃO JOSÉ DOS PINHAIS</v>
      </c>
      <c r="G13" s="174">
        <f>'Valores - Vigilância Orgânica'!F15</f>
        <v>2</v>
      </c>
      <c r="H13" s="174">
        <v>2</v>
      </c>
      <c r="I13" s="174">
        <v>24</v>
      </c>
      <c r="J13" s="175">
        <f t="shared" si="0"/>
        <v>48</v>
      </c>
      <c r="K13" s="176">
        <f>'Valores - Vigilância Orgânica'!D15</f>
        <v>16948.898815022221</v>
      </c>
      <c r="L13" s="177">
        <f t="shared" si="1"/>
        <v>813547.14312106662</v>
      </c>
      <c r="P13" s="166"/>
      <c r="Q13" s="166"/>
      <c r="S13" s="178"/>
      <c r="T13" s="179"/>
      <c r="U13" s="167"/>
      <c r="V13" s="180"/>
    </row>
    <row r="14" spans="2:22" ht="18" customHeight="1" x14ac:dyDescent="0.2">
      <c r="B14" s="374"/>
      <c r="C14" s="376"/>
      <c r="D14" s="376"/>
      <c r="E14" s="361" t="s">
        <v>391</v>
      </c>
      <c r="F14" s="361"/>
      <c r="G14" s="361"/>
      <c r="H14" s="361"/>
      <c r="I14" s="361"/>
      <c r="J14" s="181">
        <f>SUM(J8:J13)</f>
        <v>648</v>
      </c>
      <c r="K14" s="182">
        <f>SUM(K8:K13)</f>
        <v>102348.70289013334</v>
      </c>
      <c r="L14" s="183">
        <f>SUM(L8:L13)</f>
        <v>11051095.392134402</v>
      </c>
      <c r="M14" s="184"/>
      <c r="P14" s="166"/>
      <c r="Q14" s="166"/>
      <c r="S14" s="178"/>
      <c r="T14" s="179"/>
      <c r="U14" s="167"/>
      <c r="V14" s="167"/>
    </row>
    <row r="15" spans="2:22" ht="18" customHeight="1" x14ac:dyDescent="0.2">
      <c r="B15" s="374"/>
      <c r="C15" s="377">
        <f>C8+1</f>
        <v>2</v>
      </c>
      <c r="D15" s="376">
        <v>23957</v>
      </c>
      <c r="E15" s="173" t="str">
        <f>'Valores - Vigilância Orgânica'!B4</f>
        <v>Vigilante armado noturno - 12x36h</v>
      </c>
      <c r="F15" s="173" t="str">
        <f>'Valores - Vigilância Orgânica'!C4</f>
        <v>CURITIBA</v>
      </c>
      <c r="G15" s="174">
        <f>'Valores - Vigilância Orgânica'!F4</f>
        <v>5</v>
      </c>
      <c r="H15" s="174">
        <v>2</v>
      </c>
      <c r="I15" s="174">
        <v>24</v>
      </c>
      <c r="J15" s="175">
        <f t="shared" ref="J15:J20" si="2">G15*I15</f>
        <v>120</v>
      </c>
      <c r="K15" s="176">
        <f>'Valores - Vigilância Orgânica'!D4</f>
        <v>19741.851603697782</v>
      </c>
      <c r="L15" s="177">
        <f t="shared" ref="L15:L20" si="3">J15*K15</f>
        <v>2369022.192443734</v>
      </c>
      <c r="P15" s="166"/>
      <c r="Q15" s="166"/>
      <c r="S15" s="178"/>
      <c r="T15" s="179"/>
      <c r="U15" s="167"/>
      <c r="V15" s="167"/>
    </row>
    <row r="16" spans="2:22" ht="18" customHeight="1" x14ac:dyDescent="0.2">
      <c r="B16" s="374"/>
      <c r="C16" s="377"/>
      <c r="D16" s="376"/>
      <c r="E16" s="173" t="str">
        <f>'Valores - Vigilância Orgânica'!B6</f>
        <v>Vigilante armado noturno - 12x36h</v>
      </c>
      <c r="F16" s="173" t="str">
        <f>'Valores - Vigilância Orgânica'!C6</f>
        <v>LONDRINA</v>
      </c>
      <c r="G16" s="174">
        <f>'Valores - Vigilância Orgânica'!F6</f>
        <v>7</v>
      </c>
      <c r="H16" s="174">
        <v>2</v>
      </c>
      <c r="I16" s="174">
        <v>24</v>
      </c>
      <c r="J16" s="175">
        <f t="shared" si="2"/>
        <v>168</v>
      </c>
      <c r="K16" s="176">
        <f>'Valores - Vigilância Orgânica'!D6</f>
        <v>19811.601603697778</v>
      </c>
      <c r="L16" s="177">
        <f t="shared" si="3"/>
        <v>3328349.0694212266</v>
      </c>
      <c r="P16" s="166"/>
      <c r="Q16" s="166"/>
      <c r="S16" s="178"/>
      <c r="T16" s="179"/>
      <c r="U16" s="167"/>
      <c r="V16" s="167"/>
    </row>
    <row r="17" spans="2:22" ht="18" customHeight="1" x14ac:dyDescent="0.2">
      <c r="B17" s="374"/>
      <c r="C17" s="377"/>
      <c r="D17" s="376"/>
      <c r="E17" s="173" t="str">
        <f>'Valores - Vigilância Orgânica'!B9</f>
        <v>Vigilante armado noturno - 12x36h</v>
      </c>
      <c r="F17" s="173" t="str">
        <f>'Valores - Vigilância Orgânica'!C9</f>
        <v>MARINGÁ</v>
      </c>
      <c r="G17" s="174">
        <f>'Valores - Vigilância Orgânica'!F9</f>
        <v>6</v>
      </c>
      <c r="H17" s="174">
        <v>2</v>
      </c>
      <c r="I17" s="174">
        <v>24</v>
      </c>
      <c r="J17" s="175">
        <f t="shared" si="2"/>
        <v>144</v>
      </c>
      <c r="K17" s="176">
        <f>'Valores - Vigilância Orgânica'!D9</f>
        <v>19735.201603697777</v>
      </c>
      <c r="L17" s="177">
        <f t="shared" si="3"/>
        <v>2841869.03093248</v>
      </c>
      <c r="P17" s="166"/>
      <c r="Q17" s="166"/>
      <c r="S17" s="178"/>
      <c r="T17" s="179"/>
      <c r="U17" s="167"/>
      <c r="V17" s="167"/>
    </row>
    <row r="18" spans="2:22" ht="18" customHeight="1" x14ac:dyDescent="0.2">
      <c r="B18" s="374"/>
      <c r="C18" s="377"/>
      <c r="D18" s="376"/>
      <c r="E18" s="173" t="str">
        <f>'Valores - Vigilância Orgânica'!B11</f>
        <v>Vigilante armado noturno - 12x36h</v>
      </c>
      <c r="F18" s="173" t="str">
        <f>'Valores - Vigilância Orgânica'!C11</f>
        <v>PARANAGUÁ</v>
      </c>
      <c r="G18" s="174">
        <f>'Valores - Vigilância Orgânica'!F11</f>
        <v>4</v>
      </c>
      <c r="H18" s="174">
        <v>2</v>
      </c>
      <c r="I18" s="174">
        <v>24</v>
      </c>
      <c r="J18" s="175">
        <f t="shared" si="2"/>
        <v>96</v>
      </c>
      <c r="K18" s="176">
        <f>'Valores - Vigilância Orgânica'!D11</f>
        <v>20157.761603697778</v>
      </c>
      <c r="L18" s="177">
        <f t="shared" si="3"/>
        <v>1935145.1139549867</v>
      </c>
      <c r="P18" s="166"/>
      <c r="Q18" s="166"/>
      <c r="S18" s="178"/>
      <c r="T18" s="179"/>
      <c r="U18" s="167"/>
      <c r="V18" s="167"/>
    </row>
    <row r="19" spans="2:22" ht="18" customHeight="1" x14ac:dyDescent="0.2">
      <c r="B19" s="374"/>
      <c r="C19" s="377"/>
      <c r="D19" s="376"/>
      <c r="E19" s="173" t="str">
        <f>'Valores - Vigilância Orgânica'!B14</f>
        <v>Vigilante armado noturno - 12x36h</v>
      </c>
      <c r="F19" s="173" t="str">
        <f>'Valores - Vigilância Orgânica'!C14</f>
        <v>PONTA GROSSA</v>
      </c>
      <c r="G19" s="174">
        <f>'Valores - Vigilância Orgânica'!F14</f>
        <v>4</v>
      </c>
      <c r="H19" s="174">
        <v>2</v>
      </c>
      <c r="I19" s="174">
        <v>24</v>
      </c>
      <c r="J19" s="175">
        <f t="shared" si="2"/>
        <v>96</v>
      </c>
      <c r="K19" s="176">
        <f>'Valores - Vigilância Orgânica'!D14</f>
        <v>19884.351603697782</v>
      </c>
      <c r="L19" s="177">
        <f t="shared" si="3"/>
        <v>1908897.753954987</v>
      </c>
      <c r="P19" s="166"/>
      <c r="Q19" s="166"/>
      <c r="S19" s="178"/>
      <c r="T19" s="179"/>
      <c r="U19" s="167"/>
      <c r="V19" s="167"/>
    </row>
    <row r="20" spans="2:22" ht="18" customHeight="1" x14ac:dyDescent="0.2">
      <c r="B20" s="374"/>
      <c r="C20" s="377"/>
      <c r="D20" s="376"/>
      <c r="E20" s="173" t="str">
        <f>'Valores - Vigilância Orgânica'!B16</f>
        <v>Vigilante armado noturno - 12x36h</v>
      </c>
      <c r="F20" s="173" t="str">
        <f>'Valores - Vigilância Orgânica'!C16</f>
        <v>SÃO JOSÉ DOS PINHAIS</v>
      </c>
      <c r="G20" s="174">
        <f>'Valores - Vigilância Orgânica'!F16</f>
        <v>2</v>
      </c>
      <c r="H20" s="174">
        <v>2</v>
      </c>
      <c r="I20" s="174">
        <v>24</v>
      </c>
      <c r="J20" s="175">
        <f t="shared" si="2"/>
        <v>48</v>
      </c>
      <c r="K20" s="176">
        <f>'Valores - Vigilância Orgânica'!D16</f>
        <v>19725.891603697775</v>
      </c>
      <c r="L20" s="177">
        <f t="shared" si="3"/>
        <v>946842.79697749321</v>
      </c>
      <c r="P20" s="166"/>
      <c r="Q20" s="166"/>
      <c r="S20" s="178"/>
      <c r="T20" s="179"/>
      <c r="U20" s="167"/>
      <c r="V20" s="167"/>
    </row>
    <row r="21" spans="2:22" ht="18" customHeight="1" x14ac:dyDescent="0.2">
      <c r="B21" s="374"/>
      <c r="C21" s="377"/>
      <c r="D21" s="376"/>
      <c r="E21" s="361" t="s">
        <v>392</v>
      </c>
      <c r="F21" s="361"/>
      <c r="G21" s="361"/>
      <c r="H21" s="361"/>
      <c r="I21" s="361"/>
      <c r="J21" s="181">
        <f>SUM(J15:J20)</f>
        <v>672</v>
      </c>
      <c r="K21" s="182">
        <f>SUM(K15:K20)</f>
        <v>119056.65962218666</v>
      </c>
      <c r="L21" s="183">
        <f>SUM(L15:L20)</f>
        <v>13330125.957684908</v>
      </c>
      <c r="P21" s="166"/>
      <c r="Q21" s="166"/>
      <c r="S21" s="178"/>
      <c r="T21" s="179"/>
      <c r="U21" s="167"/>
      <c r="V21" s="167"/>
    </row>
    <row r="22" spans="2:22" ht="18" customHeight="1" x14ac:dyDescent="0.2">
      <c r="B22" s="374"/>
      <c r="C22" s="376">
        <f>C15+1</f>
        <v>3</v>
      </c>
      <c r="D22" s="360">
        <v>23507</v>
      </c>
      <c r="E22" s="173" t="str">
        <f>'Valores - Vigilância Orgânica'!B7</f>
        <v>Vigilante armado diurno - 44h</v>
      </c>
      <c r="F22" s="173" t="str">
        <f>'Valores - Vigilância Orgânica'!C7</f>
        <v>LONDRINA</v>
      </c>
      <c r="G22" s="174">
        <f>'Valores - Vigilância Orgânica'!F7</f>
        <v>1</v>
      </c>
      <c r="H22" s="174">
        <v>1</v>
      </c>
      <c r="I22" s="174">
        <v>24</v>
      </c>
      <c r="J22" s="175">
        <f>G22*I22</f>
        <v>24</v>
      </c>
      <c r="K22" s="176">
        <f>'Valores - Vigilância Orgânica'!D7</f>
        <v>9346.034618577778</v>
      </c>
      <c r="L22" s="177">
        <f>J22*K22</f>
        <v>224304.83084586667</v>
      </c>
      <c r="P22" s="166"/>
      <c r="Q22" s="166"/>
      <c r="S22" s="178"/>
      <c r="T22" s="179"/>
      <c r="U22" s="167"/>
      <c r="V22" s="167"/>
    </row>
    <row r="23" spans="2:22" ht="18" customHeight="1" x14ac:dyDescent="0.2">
      <c r="B23" s="374"/>
      <c r="C23" s="376"/>
      <c r="D23" s="376"/>
      <c r="E23" s="173" t="str">
        <f>'Valores - Vigilância Orgânica'!B12</f>
        <v>Vigilante armado diurno - 44h</v>
      </c>
      <c r="F23" s="173" t="str">
        <f>'Valores - Vigilância Orgânica'!C12</f>
        <v>PARANAGUÁ</v>
      </c>
      <c r="G23" s="174">
        <f>'Valores - Vigilância Orgânica'!F12</f>
        <v>1</v>
      </c>
      <c r="H23" s="174">
        <v>1</v>
      </c>
      <c r="I23" s="174">
        <v>24</v>
      </c>
      <c r="J23" s="175">
        <f>G23*I23</f>
        <v>24</v>
      </c>
      <c r="K23" s="176">
        <f>'Valores - Vigilância Orgânica'!D12</f>
        <v>9413.9346185777777</v>
      </c>
      <c r="L23" s="177">
        <f>J23*K23</f>
        <v>225934.43084586668</v>
      </c>
      <c r="P23" s="166"/>
      <c r="Q23" s="166"/>
      <c r="S23" s="178"/>
      <c r="T23" s="179"/>
      <c r="U23" s="185"/>
      <c r="V23" s="167"/>
    </row>
    <row r="24" spans="2:22" ht="18" customHeight="1" thickBot="1" x14ac:dyDescent="0.25">
      <c r="B24" s="374"/>
      <c r="C24" s="376"/>
      <c r="D24" s="376"/>
      <c r="E24" s="384" t="s">
        <v>393</v>
      </c>
      <c r="F24" s="384"/>
      <c r="G24" s="384"/>
      <c r="H24" s="384"/>
      <c r="I24" s="384"/>
      <c r="J24" s="186">
        <f>SUM(J22:J23)</f>
        <v>48</v>
      </c>
      <c r="K24" s="187">
        <f>SUM(K22:K23)</f>
        <v>18759.969237155557</v>
      </c>
      <c r="L24" s="183">
        <f>SUM(L22:L23)</f>
        <v>450239.26169173338</v>
      </c>
      <c r="P24" s="166"/>
      <c r="Q24" s="166"/>
      <c r="S24" s="178"/>
      <c r="T24" s="179"/>
    </row>
    <row r="25" spans="2:22" ht="18" customHeight="1" thickBot="1" x14ac:dyDescent="0.25">
      <c r="B25" s="374"/>
      <c r="C25" s="378" t="s">
        <v>438</v>
      </c>
      <c r="D25" s="378"/>
      <c r="E25" s="378"/>
      <c r="F25" s="378"/>
      <c r="G25" s="378"/>
      <c r="H25" s="378"/>
      <c r="I25" s="378"/>
      <c r="J25" s="378"/>
      <c r="K25" s="378"/>
      <c r="L25" s="188">
        <f>L14+L21+L24</f>
        <v>24831460.611511044</v>
      </c>
      <c r="P25" s="166"/>
      <c r="Q25" s="166"/>
      <c r="S25" s="178"/>
      <c r="T25" s="179"/>
    </row>
    <row r="26" spans="2:22" ht="18" customHeight="1" x14ac:dyDescent="0.2">
      <c r="B26" s="382">
        <v>2</v>
      </c>
      <c r="C26" s="383" t="s">
        <v>437</v>
      </c>
      <c r="D26" s="383"/>
      <c r="E26" s="383"/>
      <c r="F26" s="383"/>
      <c r="G26" s="383"/>
      <c r="H26" s="383"/>
      <c r="I26" s="383"/>
      <c r="J26" s="383"/>
      <c r="K26" s="383"/>
      <c r="L26" s="383"/>
      <c r="M26" s="223"/>
    </row>
    <row r="27" spans="2:22" ht="18" customHeight="1" x14ac:dyDescent="0.2">
      <c r="B27" s="382"/>
      <c r="C27" s="359">
        <f>C22+1</f>
        <v>4</v>
      </c>
      <c r="D27" s="376">
        <v>23647</v>
      </c>
      <c r="E27" s="173" t="str">
        <f>'Valores - Vigilância Orgânica'!B21</f>
        <v>Vigilante armado diurno - 12x36h</v>
      </c>
      <c r="F27" s="173" t="str">
        <f>'Valores - Vigilância Orgânica'!C21</f>
        <v>FOZ DO IGUAÇU</v>
      </c>
      <c r="G27" s="174">
        <f>'Valores - Vigilância Orgânica'!F21</f>
        <v>46</v>
      </c>
      <c r="H27" s="174">
        <v>2</v>
      </c>
      <c r="I27" s="174">
        <v>24</v>
      </c>
      <c r="J27" s="175">
        <f>G27*I27</f>
        <v>1104</v>
      </c>
      <c r="K27" s="176">
        <f>'Valores - Vigilância Orgânica'!D21</f>
        <v>17319.968815022221</v>
      </c>
      <c r="L27" s="177">
        <f>K27*J27</f>
        <v>19121245.571784534</v>
      </c>
    </row>
    <row r="28" spans="2:22" ht="18" customHeight="1" x14ac:dyDescent="0.2">
      <c r="B28" s="382"/>
      <c r="C28" s="359"/>
      <c r="D28" s="359"/>
      <c r="E28" s="361" t="s">
        <v>394</v>
      </c>
      <c r="F28" s="361"/>
      <c r="G28" s="361"/>
      <c r="H28" s="361"/>
      <c r="I28" s="361"/>
      <c r="J28" s="189">
        <f>SUM(J27)</f>
        <v>1104</v>
      </c>
      <c r="K28" s="182">
        <f>SUM(K27)</f>
        <v>17319.968815022221</v>
      </c>
      <c r="L28" s="183">
        <f>ROUND(SUM(L27),2)</f>
        <v>19121245.57</v>
      </c>
    </row>
    <row r="29" spans="2:22" ht="18" customHeight="1" x14ac:dyDescent="0.2">
      <c r="B29" s="382"/>
      <c r="C29" s="359">
        <f>C27+1</f>
        <v>5</v>
      </c>
      <c r="D29" s="376">
        <v>23647</v>
      </c>
      <c r="E29" s="173" t="str">
        <f>'Valores - Vigilância Orgânica'!B23</f>
        <v>Vigilante armado diurno - 12x36h - LÍDER</v>
      </c>
      <c r="F29" s="173" t="str">
        <f>'Valores - Vigilância Orgânica'!C23</f>
        <v>FOZ DO IGUAÇU</v>
      </c>
      <c r="G29" s="174">
        <f>'Valores - Vigilância Orgânica'!F23</f>
        <v>2</v>
      </c>
      <c r="H29" s="174">
        <v>2</v>
      </c>
      <c r="I29" s="174">
        <v>24</v>
      </c>
      <c r="J29" s="175">
        <f>G29*I29</f>
        <v>48</v>
      </c>
      <c r="K29" s="176">
        <f>'Valores - Vigilância Orgânica'!D23</f>
        <v>18395.93097857778</v>
      </c>
      <c r="L29" s="177">
        <f>K29*J29</f>
        <v>883004.68697173346</v>
      </c>
    </row>
    <row r="30" spans="2:22" ht="18" customHeight="1" x14ac:dyDescent="0.2">
      <c r="B30" s="382"/>
      <c r="C30" s="359"/>
      <c r="D30" s="359"/>
      <c r="E30" s="361" t="s">
        <v>395</v>
      </c>
      <c r="F30" s="361"/>
      <c r="G30" s="361"/>
      <c r="H30" s="361"/>
      <c r="I30" s="361"/>
      <c r="J30" s="189">
        <f>SUM(J29)</f>
        <v>48</v>
      </c>
      <c r="K30" s="182">
        <f>SUM(K29)</f>
        <v>18395.93097857778</v>
      </c>
      <c r="L30" s="183">
        <f>ROUND(SUM(L29),2)</f>
        <v>883004.69</v>
      </c>
    </row>
    <row r="31" spans="2:22" ht="18" customHeight="1" x14ac:dyDescent="0.2">
      <c r="B31" s="382"/>
      <c r="C31" s="359">
        <f>C29+1</f>
        <v>6</v>
      </c>
      <c r="D31" s="376">
        <v>23647</v>
      </c>
      <c r="E31" s="190" t="str">
        <f>'Valores - Vigilância Orgânica'!B25</f>
        <v>Vigilante armado diurno - 12x36h - SUPERVISOR</v>
      </c>
      <c r="F31" s="190" t="str">
        <f>'Valores - Vigilância Orgânica'!C25</f>
        <v>FOZ DO IGUAÇU</v>
      </c>
      <c r="G31" s="191">
        <f>'Valores - Vigilância Orgânica'!F25</f>
        <v>1</v>
      </c>
      <c r="H31" s="174">
        <v>2</v>
      </c>
      <c r="I31" s="174">
        <v>24</v>
      </c>
      <c r="J31" s="175">
        <f>G31*I31</f>
        <v>24</v>
      </c>
      <c r="K31" s="192">
        <f>'Valores - Vigilância Orgânica'!D25</f>
        <v>25300.283704977781</v>
      </c>
      <c r="L31" s="177">
        <f>K31*J31</f>
        <v>607206.8089194668</v>
      </c>
    </row>
    <row r="32" spans="2:22" ht="18" customHeight="1" x14ac:dyDescent="0.2">
      <c r="B32" s="382"/>
      <c r="C32" s="359"/>
      <c r="D32" s="359"/>
      <c r="E32" s="361" t="s">
        <v>396</v>
      </c>
      <c r="F32" s="361"/>
      <c r="G32" s="361"/>
      <c r="H32" s="361"/>
      <c r="I32" s="361"/>
      <c r="J32" s="189">
        <f>SUM(J31)</f>
        <v>24</v>
      </c>
      <c r="K32" s="182">
        <f>SUM(K31)</f>
        <v>25300.283704977781</v>
      </c>
      <c r="L32" s="183">
        <f>ROUND(SUM(L31),2)</f>
        <v>607206.81000000006</v>
      </c>
    </row>
    <row r="33" spans="2:15" ht="18" customHeight="1" x14ac:dyDescent="0.2">
      <c r="B33" s="382"/>
      <c r="C33" s="359">
        <f>C31+1</f>
        <v>7</v>
      </c>
      <c r="D33" s="360">
        <v>23957</v>
      </c>
      <c r="E33" s="173" t="str">
        <f>'Valores - Vigilância Orgânica'!B22</f>
        <v>Vigilante armado noturno - 12x36h</v>
      </c>
      <c r="F33" s="173" t="str">
        <f>'Valores - Vigilância Orgânica'!C22</f>
        <v>FOZ DO IGUAÇU</v>
      </c>
      <c r="G33" s="174">
        <f>'Valores - Vigilância Orgânica'!F22</f>
        <v>46</v>
      </c>
      <c r="H33" s="174">
        <v>2</v>
      </c>
      <c r="I33" s="174">
        <v>24</v>
      </c>
      <c r="J33" s="175">
        <f>G33*I33</f>
        <v>1104</v>
      </c>
      <c r="K33" s="182">
        <f>'Valores - Vigilância Orgânica'!D22</f>
        <v>20157.761603697778</v>
      </c>
      <c r="L33" s="177">
        <f>K33*J33</f>
        <v>22254168.810482346</v>
      </c>
    </row>
    <row r="34" spans="2:15" ht="18" customHeight="1" x14ac:dyDescent="0.2">
      <c r="B34" s="382"/>
      <c r="C34" s="359"/>
      <c r="D34" s="360"/>
      <c r="E34" s="361" t="s">
        <v>397</v>
      </c>
      <c r="F34" s="361"/>
      <c r="G34" s="361"/>
      <c r="H34" s="361"/>
      <c r="I34" s="361"/>
      <c r="J34" s="189">
        <f>SUM(J33)</f>
        <v>1104</v>
      </c>
      <c r="K34" s="182">
        <f>SUM(K33)</f>
        <v>20157.761603697778</v>
      </c>
      <c r="L34" s="183">
        <f>ROUND(SUM(L33),2)</f>
        <v>22254168.809999999</v>
      </c>
    </row>
    <row r="35" spans="2:15" ht="18" customHeight="1" x14ac:dyDescent="0.2">
      <c r="B35" s="382"/>
      <c r="C35" s="359">
        <f>C33+1</f>
        <v>8</v>
      </c>
      <c r="D35" s="360">
        <v>23957</v>
      </c>
      <c r="E35" s="193" t="str">
        <f>'Valores - Vigilância Orgânica'!B24</f>
        <v>Vigilante armado noturno - 12x36h - LÍDER</v>
      </c>
      <c r="F35" s="193" t="str">
        <f>'Valores - Vigilância Orgânica'!C24</f>
        <v>FOZ DO IGUAÇU</v>
      </c>
      <c r="G35" s="174">
        <f>'Valores - Vigilância Orgânica'!E24</f>
        <v>2</v>
      </c>
      <c r="H35" s="174">
        <v>2</v>
      </c>
      <c r="I35" s="174">
        <v>24</v>
      </c>
      <c r="J35" s="175">
        <f>G35*I35</f>
        <v>48</v>
      </c>
      <c r="K35" s="176">
        <f>'Valores - Vigilância Orgânica'!D24</f>
        <v>21233.713633920004</v>
      </c>
      <c r="L35" s="177">
        <f>K35*J35</f>
        <v>1019218.2544281601</v>
      </c>
    </row>
    <row r="36" spans="2:15" ht="18" customHeight="1" x14ac:dyDescent="0.2">
      <c r="B36" s="382"/>
      <c r="C36" s="359"/>
      <c r="D36" s="360"/>
      <c r="E36" s="361" t="s">
        <v>398</v>
      </c>
      <c r="F36" s="361"/>
      <c r="G36" s="361"/>
      <c r="H36" s="361"/>
      <c r="I36" s="361"/>
      <c r="J36" s="189">
        <f>SUM(J35)</f>
        <v>48</v>
      </c>
      <c r="K36" s="182">
        <f>SUM(K35)</f>
        <v>21233.713633920004</v>
      </c>
      <c r="L36" s="183">
        <f>ROUND(SUM(L35),2)</f>
        <v>1019218.25</v>
      </c>
    </row>
    <row r="37" spans="2:15" ht="30" x14ac:dyDescent="0.2">
      <c r="B37" s="382"/>
      <c r="C37" s="359">
        <f>C35+1</f>
        <v>9</v>
      </c>
      <c r="D37" s="360">
        <v>23957</v>
      </c>
      <c r="E37" s="193" t="str">
        <f>'Valores - Vigilância Orgânica'!B26</f>
        <v>Vigilante armado noturno - 12x36h - SUPERVISOR</v>
      </c>
      <c r="F37" s="193" t="str">
        <f>'Valores - Vigilância Orgânica'!C26</f>
        <v>FOZ DO IGUAÇU</v>
      </c>
      <c r="G37" s="174">
        <f>'Valores - Vigilância Orgânica'!F26</f>
        <v>1</v>
      </c>
      <c r="H37" s="174">
        <v>2</v>
      </c>
      <c r="I37" s="174">
        <v>24</v>
      </c>
      <c r="J37" s="175">
        <f>G37*I37</f>
        <v>24</v>
      </c>
      <c r="K37" s="176">
        <f>'Valores - Vigilância Orgânica'!D26</f>
        <v>28574.25878019556</v>
      </c>
      <c r="L37" s="177">
        <f>K37*J37</f>
        <v>685782.21072469349</v>
      </c>
    </row>
    <row r="38" spans="2:15" ht="18" customHeight="1" x14ac:dyDescent="0.2">
      <c r="B38" s="382"/>
      <c r="C38" s="359"/>
      <c r="D38" s="360"/>
      <c r="E38" s="361" t="s">
        <v>399</v>
      </c>
      <c r="F38" s="361"/>
      <c r="G38" s="361"/>
      <c r="H38" s="361"/>
      <c r="I38" s="361"/>
      <c r="J38" s="189">
        <f>SUM(J37)</f>
        <v>24</v>
      </c>
      <c r="K38" s="182">
        <f>SUM(K37)</f>
        <v>28574.25878019556</v>
      </c>
      <c r="L38" s="183">
        <f>ROUND(SUM(L37),2)</f>
        <v>685782.21</v>
      </c>
    </row>
    <row r="39" spans="2:15" ht="18" customHeight="1" thickBot="1" x14ac:dyDescent="0.25">
      <c r="B39" s="382"/>
      <c r="C39" s="378" t="s">
        <v>439</v>
      </c>
      <c r="D39" s="378"/>
      <c r="E39" s="378"/>
      <c r="F39" s="378"/>
      <c r="G39" s="378"/>
      <c r="H39" s="378"/>
      <c r="I39" s="378"/>
      <c r="J39" s="378"/>
      <c r="K39" s="378"/>
      <c r="L39" s="188">
        <f>L28+L30+L32+L34+L36+L38</f>
        <v>44570626.339999996</v>
      </c>
    </row>
    <row r="40" spans="2:15" ht="20.25" customHeight="1" thickBot="1" x14ac:dyDescent="0.25">
      <c r="B40" s="380" t="s">
        <v>400</v>
      </c>
      <c r="C40" s="380"/>
      <c r="D40" s="380"/>
      <c r="E40" s="380"/>
      <c r="F40" s="380"/>
      <c r="G40" s="380"/>
      <c r="H40" s="380"/>
      <c r="I40" s="380"/>
      <c r="J40" s="380"/>
      <c r="K40" s="380"/>
      <c r="L40" s="194">
        <f>L25+L39</f>
        <v>69402086.95151104</v>
      </c>
      <c r="M40" s="223"/>
      <c r="O40" s="195"/>
    </row>
    <row r="41" spans="2:15" ht="17.25" customHeight="1" x14ac:dyDescent="0.2">
      <c r="K41" s="196" t="s">
        <v>401</v>
      </c>
      <c r="L41" s="197">
        <f>L40/24</f>
        <v>2891753.6229796265</v>
      </c>
      <c r="M41" s="223"/>
    </row>
    <row r="42" spans="2:15" x14ac:dyDescent="0.2">
      <c r="L42" s="184"/>
    </row>
    <row r="43" spans="2:15" ht="15" customHeight="1" x14ac:dyDescent="0.2">
      <c r="H43" s="374" t="s">
        <v>402</v>
      </c>
      <c r="I43" s="374"/>
      <c r="J43" s="374"/>
      <c r="K43" s="198" t="s">
        <v>403</v>
      </c>
      <c r="L43" s="199">
        <f>'Valores - Vigilância Orgânica'!I17</f>
        <v>24831460.611511048</v>
      </c>
    </row>
    <row r="44" spans="2:15" ht="15" customHeight="1" x14ac:dyDescent="0.2">
      <c r="H44" s="381" t="s">
        <v>402</v>
      </c>
      <c r="I44" s="381"/>
      <c r="J44" s="381"/>
      <c r="K44" s="200" t="s">
        <v>404</v>
      </c>
      <c r="L44" s="201">
        <f>'Valores - Vigilância Orgânica'!I27</f>
        <v>44570626.343310937</v>
      </c>
    </row>
    <row r="45" spans="2:15" ht="15.75" customHeight="1" thickBot="1" x14ac:dyDescent="0.25">
      <c r="H45" s="379" t="s">
        <v>405</v>
      </c>
      <c r="I45" s="379"/>
      <c r="J45" s="379"/>
      <c r="K45" s="379"/>
      <c r="L45" s="202">
        <f>L43+L44</f>
        <v>69402086.954821989</v>
      </c>
      <c r="M45" s="203">
        <f>L45/24</f>
        <v>2891753.6231175829</v>
      </c>
      <c r="N45" s="204"/>
    </row>
    <row r="46" spans="2:15" x14ac:dyDescent="0.2">
      <c r="L46" s="223"/>
      <c r="M46" s="205"/>
    </row>
    <row r="47" spans="2:15" x14ac:dyDescent="0.2">
      <c r="L47" s="223"/>
      <c r="M47" s="223"/>
    </row>
    <row r="48" spans="2:15" x14ac:dyDescent="0.2">
      <c r="M48" s="240"/>
    </row>
    <row r="51" spans="10:10" x14ac:dyDescent="0.2">
      <c r="J51" s="3" t="s">
        <v>406</v>
      </c>
    </row>
  </sheetData>
  <sheetProtection algorithmName="SHA-512" hashValue="GxjCZKVKENmpS1Bs1Zfou4Y/Gwly3ct1pGU7m457JUGme2KwZnXgI3XOBUtEzkMiDoZFBIvOIEClwGRtozbkUQ==" saltValue="UMFUrNGOoroAyCQ97LaYsw==" spinCount="100000" sheet="1" objects="1" scenarios="1"/>
  <mergeCells count="39">
    <mergeCell ref="D35:D36"/>
    <mergeCell ref="E36:I36"/>
    <mergeCell ref="E21:I21"/>
    <mergeCell ref="C22:C24"/>
    <mergeCell ref="D22:D24"/>
    <mergeCell ref="E24:I24"/>
    <mergeCell ref="C25:K25"/>
    <mergeCell ref="C39:K39"/>
    <mergeCell ref="H45:K45"/>
    <mergeCell ref="B40:K40"/>
    <mergeCell ref="H43:J43"/>
    <mergeCell ref="H44:J44"/>
    <mergeCell ref="B26:B39"/>
    <mergeCell ref="C26:L26"/>
    <mergeCell ref="C27:C28"/>
    <mergeCell ref="D27:D28"/>
    <mergeCell ref="E28:I28"/>
    <mergeCell ref="C29:C30"/>
    <mergeCell ref="D29:D30"/>
    <mergeCell ref="E30:I30"/>
    <mergeCell ref="C31:C32"/>
    <mergeCell ref="D31:D32"/>
    <mergeCell ref="E32:I32"/>
    <mergeCell ref="C37:C38"/>
    <mergeCell ref="D37:D38"/>
    <mergeCell ref="E38:I38"/>
    <mergeCell ref="B1:L2"/>
    <mergeCell ref="B3:L4"/>
    <mergeCell ref="B7:B25"/>
    <mergeCell ref="C7:L7"/>
    <mergeCell ref="C8:C14"/>
    <mergeCell ref="C33:C34"/>
    <mergeCell ref="D33:D34"/>
    <mergeCell ref="E34:I34"/>
    <mergeCell ref="C35:C36"/>
    <mergeCell ref="D8:D14"/>
    <mergeCell ref="E14:I14"/>
    <mergeCell ref="C15:C21"/>
    <mergeCell ref="D15:D21"/>
  </mergeCells>
  <printOptions horizontalCentered="1"/>
  <pageMargins left="0.25" right="0.25" top="0.75" bottom="0.75" header="0.511811023622047" footer="0.511811023622047"/>
  <pageSetup paperSize="9" fitToWidth="0" orientation="landscape" horizontalDpi="300" verticalDpi="300"/>
</worksheet>
</file>

<file path=docMetadata/LabelInfo.xml><?xml version="1.0" encoding="utf-8"?>
<clbl:labelList xmlns:clbl="http://schemas.microsoft.com/office/2020/mipLabelMetadata">
  <clbl:label id="{6f49aa43-822a-4c20-9670-db7700bf1eb0}" enabled="0" method="" siteId="{6f49aa43-822a-4c20-9670-db7700bf1e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8</vt:i4>
      </vt:variant>
    </vt:vector>
  </HeadingPairs>
  <TitlesOfParts>
    <vt:vector size="17" baseType="lpstr">
      <vt:lpstr>Instruções e Informações</vt:lpstr>
      <vt:lpstr>Uniformes e Materiais</vt:lpstr>
      <vt:lpstr>Calculo de Postos Extras</vt:lpstr>
      <vt:lpstr>Base</vt:lpstr>
      <vt:lpstr>Raiz</vt:lpstr>
      <vt:lpstr>Planilhas</vt:lpstr>
      <vt:lpstr>Cálculo</vt:lpstr>
      <vt:lpstr>Valores - Vigilância Orgânica</vt:lpstr>
      <vt:lpstr>Valores - todos os Itens</vt:lpstr>
      <vt:lpstr>Base!Area_de_impressao</vt:lpstr>
      <vt:lpstr>Cálculo!Area_de_impressao</vt:lpstr>
      <vt:lpstr>Planilhas!Area_de_impressao</vt:lpstr>
      <vt:lpstr>Raiz!Area_de_impressao</vt:lpstr>
      <vt:lpstr>'Uniformes e Materiais'!Area_de_impressao</vt:lpstr>
      <vt:lpstr>'Valores - todos os Itens'!Area_de_impressao</vt:lpstr>
      <vt:lpstr>'Valores - Vigilância Orgânica'!Area_de_impressao</vt:lpstr>
      <vt:lpstr>Raiz!Titulos_de_impressao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 Luiz Yared</dc:creator>
  <cp:keywords/>
  <dc:description/>
  <cp:lastModifiedBy>Gabriel de Lima Triani</cp:lastModifiedBy>
  <cp:revision>1</cp:revision>
  <dcterms:created xsi:type="dcterms:W3CDTF">2021-04-13T11:37:17Z</dcterms:created>
  <dcterms:modified xsi:type="dcterms:W3CDTF">2026-08-10T20:15:59Z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0x010100417A279E8DEFB945BCC14FBD33B569CE</vt:lpwstr>
  </property>
  <property fmtid="{D5CDD505-2E9C-101B-9397-08002B2CF9AE}" pid="3" name="MediaServiceImageTags">
    <vt:lpwstr/>
  </property>
</Properties>
</file>